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" documentId="13_ncr:1_{ECD7506B-B1B6-43C1-9F9F-B8AC8EA26F48}" xr6:coauthVersionLast="47" xr6:coauthVersionMax="47" xr10:uidLastSave="{D4792AA9-D4A7-4A4E-A225-27D81C6A0F81}"/>
  <bookViews>
    <workbookView xWindow="-108" yWindow="-108" windowWidth="29016" windowHeight="18696" xr2:uid="{00000000-000D-0000-FFFF-FFFF00000000}"/>
  </bookViews>
  <sheets>
    <sheet name="Filofix (2)" sheetId="3" r:id="rId1"/>
  </sheets>
  <calcPr calcId="191029"/>
  <pivotCaches>
    <pivotCache cacheId="375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D3" i="3"/>
  <c r="E3" i="3" s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</calcChain>
</file>

<file path=xl/sharedStrings.xml><?xml version="1.0" encoding="utf-8"?>
<sst xmlns="http://schemas.openxmlformats.org/spreadsheetml/2006/main" count="8069" uniqueCount="58">
  <si>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</si>
  <si>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</si>
  <si>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</si>
  <si>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</si>
  <si>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</si>
  <si>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</si>
  <si>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</si>
  <si>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</si>
  <si>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</si>
  <si>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</si>
  <si>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</si>
  <si>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</si>
  <si>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</si>
  <si>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</si>
  <si>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</si>
  <si>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</si>
  <si>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År</t>
  </si>
  <si>
    <t>Totalsumma</t>
  </si>
  <si>
    <t>Mellerix AB</t>
  </si>
  <si>
    <t>Kilofix</t>
  </si>
  <si>
    <t>Prefix</t>
  </si>
  <si>
    <t>Tillverkning</t>
  </si>
  <si>
    <t>Livsmedel</t>
  </si>
  <si>
    <t>Prefolkia AB</t>
  </si>
  <si>
    <t>Vilofix</t>
  </si>
  <si>
    <t>Filofix</t>
  </si>
  <si>
    <t>Bilofix</t>
  </si>
  <si>
    <t>Allcto AB</t>
  </si>
  <si>
    <t>Milofix</t>
  </si>
  <si>
    <t>Rellaxion AB</t>
  </si>
  <si>
    <t>Rödtand AB</t>
  </si>
  <si>
    <t>Bollberga AB</t>
  </si>
  <si>
    <t>Trollerilådan AB</t>
  </si>
  <si>
    <t>Skolia AB</t>
  </si>
  <si>
    <t>Kvartal</t>
  </si>
  <si>
    <t>feb</t>
  </si>
  <si>
    <t>Summa av TB</t>
  </si>
  <si>
    <t>Månadsnr</t>
  </si>
  <si>
    <t>Månad</t>
  </si>
  <si>
    <t>Vecka</t>
  </si>
  <si>
    <t>Veckodag</t>
  </si>
  <si>
    <t>mån</t>
  </si>
  <si>
    <t>sön</t>
  </si>
  <si>
    <t>tis</t>
  </si>
  <si>
    <t>tor</t>
  </si>
  <si>
    <t>ons</t>
  </si>
  <si>
    <t>fre</t>
  </si>
  <si>
    <t>lör</t>
  </si>
  <si>
    <t>V.8</t>
  </si>
  <si>
    <t>V.5</t>
  </si>
  <si>
    <t>V.7</t>
  </si>
  <si>
    <t>V.9</t>
  </si>
  <si>
    <t>V.6</t>
  </si>
  <si>
    <t>V.8 Summa</t>
  </si>
  <si>
    <t>V.5 Summa</t>
  </si>
  <si>
    <t>V.7 Summa</t>
  </si>
  <si>
    <t>V.9 Summa</t>
  </si>
  <si>
    <t>V.6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</si>
</sst>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pivotButton="1"/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9">
    <dxf>
      <numFmt numFmtId="4" formatCode="#,##0.00"/>
    </dxf>
    <dxf>
      <numFmt numFmtId="4" formatCode="#,##0.00"/>
    </dxf>
    <dxf>
      <numFmt numFmtId="164" formatCode="d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069.678151851855" createdVersion="8" refreshedVersion="8" minRefreshableVersion="3" recordCount="2000" xr:uid="{99DE43AC-4F62-4128-9698-8035ED9ECD52}">
  <cacheSource type="worksheet">
    <worksheetSource name="Filofix_T"/>
  </cacheSource>
  <cacheFields count="14">
    <cacheField name="Fakturadatum" numFmtId="14">
      <sharedItems containsSemiMixedTypes="0" containsNonDate="0" containsDate="1" containsString="0" minDate="2019-01-01T00:00:00" maxDate="2021-01-01T00:00:00" count="678">
        <d v="2019-02-18T00:00:00"/>
        <d v="2020-09-06T00:00:00"/>
        <d v="2019-10-15T00:00:00"/>
        <d v="2020-09-17T00:00:00"/>
        <d v="2019-08-11T00:00:00"/>
        <d v="2019-11-26T00:00:00"/>
        <d v="2019-07-31T00:00:00"/>
        <d v="2020-02-23T00:00:00"/>
        <d v="2020-07-17T00:00:00"/>
        <d v="2020-04-17T00:00:00"/>
        <d v="2020-06-11T00:00:00"/>
        <d v="2019-04-20T00:00:00"/>
        <d v="2020-09-19T00:00:00"/>
        <d v="2019-06-18T00:00:00"/>
        <d v="2020-11-08T00:00:00"/>
        <d v="2020-06-07T00:00:00"/>
        <d v="2019-06-05T00:00:00"/>
        <d v="2020-06-27T00:00:00"/>
        <d v="2019-11-25T00:00:00"/>
        <d v="2020-09-03T00:00:00"/>
        <d v="2020-11-07T00:00:00"/>
        <d v="2019-03-14T00:00:00"/>
        <d v="2019-08-21T00:00:00"/>
        <d v="2020-05-13T00:00:00"/>
        <d v="2020-05-25T00:00:00"/>
        <d v="2019-06-19T00:00:00"/>
        <d v="2019-05-25T00:00:00"/>
        <d v="2019-10-02T00:00:00"/>
        <d v="2020-12-30T00:00:00"/>
        <d v="2019-12-18T00:00:00"/>
        <d v="2020-07-16T00:00:00"/>
        <d v="2020-05-18T00:00:00"/>
        <d v="2020-07-08T00:00:00"/>
        <d v="2020-07-01T00:00:00"/>
        <d v="2019-06-23T00:00:00"/>
        <d v="2020-10-26T00:00:00"/>
        <d v="2020-12-27T00:00:00"/>
        <d v="2020-01-24T00:00:00"/>
        <d v="2019-12-17T00:00:00"/>
        <d v="2020-08-31T00:00:00"/>
        <d v="2020-06-30T00:00:00"/>
        <d v="2019-09-20T00:00:00"/>
        <d v="2020-10-12T00:00:00"/>
        <d v="2019-12-04T00:00:00"/>
        <d v="2019-12-01T00:00:00"/>
        <d v="2020-04-08T00:00:00"/>
        <d v="2020-11-04T00:00:00"/>
        <d v="2019-10-18T00:00:00"/>
        <d v="2020-01-27T00:00:00"/>
        <d v="2020-04-22T00:00:00"/>
        <d v="2019-05-19T00:00:00"/>
        <d v="2020-04-24T00:00:00"/>
        <d v="2020-06-05T00:00:00"/>
        <d v="2019-04-02T00:00:00"/>
        <d v="2019-03-22T00:00:00"/>
        <d v="2019-03-23T00:00:00"/>
        <d v="2020-09-08T00:00:00"/>
        <d v="2020-05-10T00:00:00"/>
        <d v="2019-08-19T00:00:00"/>
        <d v="2020-02-14T00:00:00"/>
        <d v="2019-05-21T00:00:00"/>
        <d v="2020-06-24T00:00:00"/>
        <d v="2019-01-02T00:00:00"/>
        <d v="2019-01-05T00:00:00"/>
        <d v="2019-06-07T00:00:00"/>
        <d v="2019-05-10T00:00:00"/>
        <d v="2020-06-13T00:00:00"/>
        <d v="2020-05-11T00:00:00"/>
        <d v="2020-03-19T00:00:00"/>
        <d v="2020-07-12T00:00:00"/>
        <d v="2020-06-20T00:00:00"/>
        <d v="2020-12-23T00:00:00"/>
        <d v="2020-07-15T00:00:00"/>
        <d v="2019-09-21T00:00:00"/>
        <d v="2019-04-17T00:00:00"/>
        <d v="2019-07-22T00:00:00"/>
        <d v="2019-06-21T00:00:00"/>
        <d v="2019-08-15T00:00:00"/>
        <d v="2019-06-12T00:00:00"/>
        <d v="2020-02-12T00:00:00"/>
        <d v="2019-10-24T00:00:00"/>
        <d v="2019-04-24T00:00:00"/>
        <d v="2020-11-23T00:00:00"/>
        <d v="2019-01-28T00:00:00"/>
        <d v="2020-02-26T00:00:00"/>
        <d v="2019-04-11T00:00:00"/>
        <d v="2019-02-20T00:00:00"/>
        <d v="2019-09-28T00:00:00"/>
        <d v="2020-07-22T00:00:00"/>
        <d v="2020-04-09T00:00:00"/>
        <d v="2019-12-13T00:00:00"/>
        <d v="2020-04-20T00:00:00"/>
        <d v="2019-04-22T00:00:00"/>
        <d v="2020-01-08T00:00:00"/>
        <d v="2019-05-05T00:00:00"/>
        <d v="2020-10-04T00:00:00"/>
        <d v="2019-05-27T00:00:00"/>
        <d v="2020-02-02T00:00:00"/>
        <d v="2020-11-01T00:00:00"/>
        <d v="2019-06-08T00:00:00"/>
        <d v="2020-06-17T00:00:00"/>
        <d v="2020-05-02T00:00:00"/>
        <d v="2019-07-16T00:00:00"/>
        <d v="2020-07-23T00:00:00"/>
        <d v="2020-03-05T00:00:00"/>
        <d v="2020-12-19T00:00:00"/>
        <d v="2020-09-15T00:00:00"/>
        <d v="2020-03-04T00:00:00"/>
        <d v="2019-08-01T00:00:00"/>
        <d v="2019-12-14T00:00:00"/>
        <d v="2020-02-16T00:00:00"/>
        <d v="2020-01-28T00:00:00"/>
        <d v="2019-05-09T00:00:00"/>
        <d v="2020-08-15T00:00:00"/>
        <d v="2019-07-03T00:00:00"/>
        <d v="2020-03-20T00:00:00"/>
        <d v="2019-05-04T00:00:00"/>
        <d v="2019-04-13T00:00:00"/>
        <d v="2019-03-31T00:00:00"/>
        <d v="2019-02-21T00:00:00"/>
        <d v="2019-01-26T00:00:00"/>
        <d v="2019-05-18T00:00:00"/>
        <d v="2019-10-28T00:00:00"/>
        <d v="2020-05-04T00:00:00"/>
        <d v="2020-12-12T00:00:00"/>
        <d v="2019-01-10T00:00:00"/>
        <d v="2020-03-23T00:00:00"/>
        <d v="2019-01-21T00:00:00"/>
        <d v="2020-03-08T00:00:00"/>
        <d v="2020-12-15T00:00:00"/>
        <d v="2019-05-02T00:00:00"/>
        <d v="2019-08-23T00:00:00"/>
        <d v="2019-10-09T00:00:00"/>
        <d v="2020-05-19T00:00:00"/>
        <d v="2019-02-22T00:00:00"/>
        <d v="2019-07-08T00:00:00"/>
        <d v="2019-05-17T00:00:00"/>
        <d v="2019-07-10T00:00:00"/>
        <d v="2020-09-18T00:00:00"/>
        <d v="2020-12-07T00:00:00"/>
        <d v="2019-08-08T00:00:00"/>
        <d v="2019-01-29T00:00:00"/>
        <d v="2019-01-09T00:00:00"/>
        <d v="2019-05-06T00:00:00"/>
        <d v="2020-03-09T00:00:00"/>
        <d v="2020-05-16T00:00:00"/>
        <d v="2019-02-06T00:00:00"/>
        <d v="2020-04-11T00:00:00"/>
        <d v="2019-08-24T00:00:00"/>
        <d v="2020-04-10T00:00:00"/>
        <d v="2019-06-15T00:00:00"/>
        <d v="2020-05-12T00:00:00"/>
        <d v="2019-11-12T00:00:00"/>
        <d v="2019-12-30T00:00:00"/>
        <d v="2020-04-02T00:00:00"/>
        <d v="2020-02-11T00:00:00"/>
        <d v="2019-03-24T00:00:00"/>
        <d v="2020-08-17T00:00:00"/>
        <d v="2019-01-13T00:00:00"/>
        <d v="2020-04-12T00:00:00"/>
        <d v="2019-05-13T00:00:00"/>
        <d v="2020-03-12T00:00:00"/>
        <d v="2019-02-17T00:00:00"/>
        <d v="2019-10-30T00:00:00"/>
        <d v="2019-11-14T00:00:00"/>
        <d v="2019-01-07T00:00:00"/>
        <d v="2019-06-30T00:00:00"/>
        <d v="2019-07-02T00:00:00"/>
        <d v="2019-09-13T00:00:00"/>
        <d v="2019-12-19T00:00:00"/>
        <d v="2019-02-07T00:00:00"/>
        <d v="2019-01-16T00:00:00"/>
        <d v="2020-05-28T00:00:00"/>
        <d v="2019-09-26T00:00:00"/>
        <d v="2020-10-06T00:00:00"/>
        <d v="2020-03-16T00:00:00"/>
        <d v="2020-12-06T00:00:00"/>
        <d v="2019-11-27T00:00:00"/>
        <d v="2019-01-15T00:00:00"/>
        <d v="2020-02-18T00:00:00"/>
        <d v="2020-11-20T00:00:00"/>
        <d v="2020-05-22T00:00:00"/>
        <d v="2020-08-12T00:00:00"/>
        <d v="2020-01-11T00:00:00"/>
        <d v="2020-04-15T00:00:00"/>
        <d v="2019-02-14T00:00:00"/>
        <d v="2019-05-23T00:00:00"/>
        <d v="2019-08-16T00:00:00"/>
        <d v="2020-06-03T00:00:00"/>
        <d v="2020-12-14T00:00:00"/>
        <d v="2020-03-30T00:00:00"/>
        <d v="2019-09-30T00:00:00"/>
        <d v="2020-11-28T00:00:00"/>
        <d v="2019-06-24T00:00:00"/>
        <d v="2019-10-12T00:00:00"/>
        <d v="2019-03-16T00:00:00"/>
        <d v="2019-05-15T00:00:00"/>
        <d v="2020-09-12T00:00:00"/>
        <d v="2019-09-04T00:00:00"/>
        <d v="2019-06-16T00:00:00"/>
        <d v="2019-09-12T00:00:00"/>
        <d v="2019-10-07T00:00:00"/>
        <d v="2019-01-14T00:00:00"/>
        <d v="2019-11-24T00:00:00"/>
        <d v="2020-10-29T00:00:00"/>
        <d v="2020-11-18T00:00:00"/>
        <d v="2019-08-29T00:00:00"/>
        <d v="2020-02-19T00:00:00"/>
        <d v="2020-09-24T00:00:00"/>
        <d v="2019-07-21T00:00:00"/>
        <d v="2019-12-06T00:00:00"/>
        <d v="2020-12-08T00:00:00"/>
        <d v="2019-06-26T00:00:00"/>
        <d v="2020-05-14T00:00:00"/>
        <d v="2020-05-07T00:00:00"/>
        <d v="2019-06-09T00:00:00"/>
        <d v="2019-07-12T00:00:00"/>
        <d v="2020-09-28T00:00:00"/>
        <d v="2020-11-05T00:00:00"/>
        <d v="2020-07-05T00:00:00"/>
        <d v="2019-07-17T00:00:00"/>
        <d v="2020-12-03T00:00:00"/>
        <d v="2019-08-02T00:00:00"/>
        <d v="2020-11-11T00:00:00"/>
        <d v="2019-07-14T00:00:00"/>
        <d v="2020-04-05T00:00:00"/>
        <d v="2020-02-20T00:00:00"/>
        <d v="2019-06-28T00:00:00"/>
        <d v="2020-11-10T00:00:00"/>
        <d v="2019-02-05T00:00:00"/>
        <d v="2020-02-08T00:00:00"/>
        <d v="2020-07-28T00:00:00"/>
        <d v="2020-02-27T00:00:00"/>
        <d v="2019-04-28T00:00:00"/>
        <d v="2019-12-22T00:00:00"/>
        <d v="2019-10-17T00:00:00"/>
        <d v="2019-06-17T00:00:00"/>
        <d v="2019-11-30T00:00:00"/>
        <d v="2020-01-30T00:00:00"/>
        <d v="2020-10-09T00:00:00"/>
        <d v="2020-10-18T00:00:00"/>
        <d v="2019-01-01T00:00:00"/>
        <d v="2020-09-05T00:00:00"/>
        <d v="2020-11-12T00:00:00"/>
        <d v="2020-03-21T00:00:00"/>
        <d v="2020-12-16T00:00:00"/>
        <d v="2019-12-16T00:00:00"/>
        <d v="2019-11-10T00:00:00"/>
        <d v="2020-05-30T00:00:00"/>
        <d v="2019-07-05T00:00:00"/>
        <d v="2019-11-09T00:00:00"/>
        <d v="2019-06-01T00:00:00"/>
        <d v="2020-07-20T00:00:00"/>
        <d v="2020-12-02T00:00:00"/>
        <d v="2019-12-10T00:00:00"/>
        <d v="2020-06-21T00:00:00"/>
        <d v="2020-02-03T00:00:00"/>
        <d v="2020-10-23T00:00:00"/>
        <d v="2019-11-03T00:00:00"/>
        <d v="2019-03-13T00:00:00"/>
        <d v="2019-09-16T00:00:00"/>
        <d v="2019-04-12T00:00:00"/>
        <d v="2019-09-06T00:00:00"/>
        <d v="2020-01-17T00:00:00"/>
        <d v="2020-06-26T00:00:00"/>
        <d v="2019-01-08T00:00:00"/>
        <d v="2019-06-25T00:00:00"/>
        <d v="2020-04-18T00:00:00"/>
        <d v="2020-01-23T00:00:00"/>
        <d v="2019-02-04T00:00:00"/>
        <d v="2020-05-20T00:00:00"/>
        <d v="2020-12-26T00:00:00"/>
        <d v="2020-12-09T00:00:00"/>
        <d v="2020-12-21T00:00:00"/>
        <d v="2019-02-27T00:00:00"/>
        <d v="2019-02-12T00:00:00"/>
        <d v="2020-02-24T00:00:00"/>
        <d v="2019-04-19T00:00:00"/>
        <d v="2019-12-12T00:00:00"/>
        <d v="2020-08-10T00:00:00"/>
        <d v="2020-02-28T00:00:00"/>
        <d v="2020-10-01T00:00:00"/>
        <d v="2020-03-15T00:00:00"/>
        <d v="2019-08-09T00:00:00"/>
        <d v="2020-06-02T00:00:00"/>
        <d v="2019-05-31T00:00:00"/>
        <d v="2019-10-27T00:00:00"/>
        <d v="2019-04-27T00:00:00"/>
        <d v="2020-02-07T00:00:00"/>
        <d v="2020-07-21T00:00:00"/>
        <d v="2020-05-06T00:00:00"/>
        <d v="2020-01-16T00:00:00"/>
        <d v="2020-02-13T00:00:00"/>
        <d v="2019-10-06T00:00:00"/>
        <d v="2020-07-24T00:00:00"/>
        <d v="2020-09-10T00:00:00"/>
        <d v="2020-10-22T00:00:00"/>
        <d v="2019-09-23T00:00:00"/>
        <d v="2020-08-05T00:00:00"/>
        <d v="2020-04-03T00:00:00"/>
        <d v="2019-05-07T00:00:00"/>
        <d v="2019-11-16T00:00:00"/>
        <d v="2019-12-09T00:00:00"/>
        <d v="2019-12-05T00:00:00"/>
        <d v="2020-12-11T00:00:00"/>
        <d v="2020-02-04T00:00:00"/>
        <d v="2020-12-20T00:00:00"/>
        <d v="2020-09-13T00:00:00"/>
        <d v="2020-03-24T00:00:00"/>
        <d v="2020-07-04T00:00:00"/>
        <d v="2019-04-06T00:00:00"/>
        <d v="2020-08-18T00:00:00"/>
        <d v="2020-09-01T00:00:00"/>
        <d v="2019-01-17T00:00:00"/>
        <d v="2019-06-04T00:00:00"/>
        <d v="2019-04-14T00:00:00"/>
        <d v="2019-06-20T00:00:00"/>
        <d v="2019-11-23T00:00:00"/>
        <d v="2019-09-14T00:00:00"/>
        <d v="2019-03-19T00:00:00"/>
        <d v="2019-08-10T00:00:00"/>
        <d v="2020-12-28T00:00:00"/>
        <d v="2020-10-24T00:00:00"/>
        <d v="2020-01-15T00:00:00"/>
        <d v="2019-10-29T00:00:00"/>
        <d v="2019-02-25T00:00:00"/>
        <d v="2019-12-24T00:00:00"/>
        <d v="2019-11-08T00:00:00"/>
        <d v="2019-05-01T00:00:00"/>
        <d v="2019-03-28T00:00:00"/>
        <d v="2020-10-10T00:00:00"/>
        <d v="2020-09-02T00:00:00"/>
        <d v="2020-10-25T00:00:00"/>
        <d v="2019-11-05T00:00:00"/>
        <d v="2019-03-17T00:00:00"/>
        <d v="2019-05-22T00:00:00"/>
        <d v="2019-07-13T00:00:00"/>
        <d v="2019-09-24T00:00:00"/>
        <d v="2020-07-25T00:00:00"/>
        <d v="2019-06-22T00:00:00"/>
        <d v="2019-04-10T00:00:00"/>
        <d v="2020-06-15T00:00:00"/>
        <d v="2019-11-13T00:00:00"/>
        <d v="2019-05-26T00:00:00"/>
        <d v="2020-05-27T00:00:00"/>
        <d v="2020-04-13T00:00:00"/>
        <d v="2020-11-29T00:00:00"/>
        <d v="2020-05-24T00:00:00"/>
        <d v="2019-02-08T00:00:00"/>
        <d v="2020-03-27T00:00:00"/>
        <d v="2019-12-03T00:00:00"/>
        <d v="2020-03-25T00:00:00"/>
        <d v="2019-09-27T00:00:00"/>
        <d v="2020-08-04T00:00:00"/>
        <d v="2020-04-29T00:00:00"/>
        <d v="2020-10-16T00:00:00"/>
        <d v="2019-06-29T00:00:00"/>
        <d v="2020-03-01T00:00:00"/>
        <d v="2019-03-18T00:00:00"/>
        <d v="2019-01-25T00:00:00"/>
        <d v="2020-10-31T00:00:00"/>
        <d v="2020-03-14T00:00:00"/>
        <d v="2020-09-11T00:00:00"/>
        <d v="2019-03-09T00:00:00"/>
        <d v="2019-07-30T00:00:00"/>
        <d v="2019-08-13T00:00:00"/>
        <d v="2019-04-05T00:00:00"/>
        <d v="2020-10-02T00:00:00"/>
        <d v="2019-11-01T00:00:00"/>
        <d v="2020-11-24T00:00:00"/>
        <d v="2019-03-26T00:00:00"/>
        <d v="2020-11-03T00:00:00"/>
        <d v="2019-04-08T00:00:00"/>
        <d v="2019-01-27T00:00:00"/>
        <d v="2019-06-10T00:00:00"/>
        <d v="2019-09-15T00:00:00"/>
        <d v="2020-09-04T00:00:00"/>
        <d v="2020-05-29T00:00:00"/>
        <d v="2019-04-18T00:00:00"/>
        <d v="2020-01-10T00:00:00"/>
        <d v="2020-05-23T00:00:00"/>
        <d v="2020-11-16T00:00:00"/>
        <d v="2020-04-23T00:00:00"/>
        <d v="2020-08-19T00:00:00"/>
        <d v="2019-01-30T00:00:00"/>
        <d v="2019-09-07T00:00:00"/>
        <d v="2019-07-24T00:00:00"/>
        <d v="2020-01-12T00:00:00"/>
        <d v="2020-09-30T00:00:00"/>
        <d v="2020-12-13T00:00:00"/>
        <d v="2019-12-27T00:00:00"/>
        <d v="2019-01-11T00:00:00"/>
        <d v="2019-11-17T00:00:00"/>
        <d v="2019-08-07T00:00:00"/>
        <d v="2019-06-27T00:00:00"/>
        <d v="2019-03-01T00:00:00"/>
        <d v="2020-01-03T00:00:00"/>
        <d v="2019-08-14T00:00:00"/>
        <d v="2020-06-06T00:00:00"/>
        <d v="2019-09-10T00:00:00"/>
        <d v="2019-07-20T00:00:00"/>
        <d v="2020-07-18T00:00:00"/>
        <d v="2020-01-21T00:00:00"/>
        <d v="2019-11-07T00:00:00"/>
        <d v="2020-02-25T00:00:00"/>
        <d v="2019-11-29T00:00:00"/>
        <d v="2020-06-14T00:00:00"/>
        <d v="2019-07-26T00:00:00"/>
        <d v="2019-02-09T00:00:00"/>
        <d v="2020-04-01T00:00:00"/>
        <d v="2020-06-28T00:00:00"/>
        <d v="2019-04-25T00:00:00"/>
        <d v="2020-04-26T00:00:00"/>
        <d v="2020-01-22T00:00:00"/>
        <d v="2019-07-18T00:00:00"/>
        <d v="2020-07-02T00:00:00"/>
        <d v="2019-12-28T00:00:00"/>
        <d v="2019-03-05T00:00:00"/>
        <d v="2020-03-28T00:00:00"/>
        <d v="2019-01-19T00:00:00"/>
        <d v="2019-12-23T00:00:00"/>
        <d v="2019-02-15T00:00:00"/>
        <d v="2020-10-07T00:00:00"/>
        <d v="2019-09-17T00:00:00"/>
        <d v="2020-08-26T00:00:00"/>
        <d v="2020-03-13T00:00:00"/>
        <d v="2019-12-11T00:00:00"/>
        <d v="2020-02-01T00:00:00"/>
        <d v="2020-02-21T00:00:00"/>
        <d v="2020-05-17T00:00:00"/>
        <d v="2020-01-20T00:00:00"/>
        <d v="2020-07-11T00:00:00"/>
        <d v="2020-12-17T00:00:00"/>
        <d v="2020-10-20T00:00:00"/>
        <d v="2020-07-06T00:00:00"/>
        <d v="2019-11-22T00:00:00"/>
        <d v="2020-12-29T00:00:00"/>
        <d v="2020-11-15T00:00:00"/>
        <d v="2020-10-11T00:00:00"/>
        <d v="2019-01-06T00:00:00"/>
        <d v="2020-04-16T00:00:00"/>
        <d v="2019-12-15T00:00:00"/>
        <d v="2020-10-08T00:00:00"/>
        <d v="2019-01-24T00:00:00"/>
        <d v="2019-09-18T00:00:00"/>
        <d v="2019-11-02T00:00:00"/>
        <d v="2019-02-24T00:00:00"/>
        <d v="2019-11-21T00:00:00"/>
        <d v="2020-01-02T00:00:00"/>
        <d v="2020-12-18T00:00:00"/>
        <d v="2020-10-17T00:00:00"/>
        <d v="2020-06-01T00:00:00"/>
        <d v="2019-06-14T00:00:00"/>
        <d v="2020-02-06T00:00:00"/>
        <d v="2020-06-08T00:00:00"/>
        <d v="2019-08-28T00:00:00"/>
        <d v="2019-04-16T00:00:00"/>
        <d v="2020-08-07T00:00:00"/>
        <d v="2020-08-28T00:00:00"/>
        <d v="2019-02-19T00:00:00"/>
        <d v="2019-10-05T00:00:00"/>
        <d v="2020-07-03T00:00:00"/>
        <d v="2019-08-17T00:00:00"/>
        <d v="2019-07-15T00:00:00"/>
        <d v="2019-07-29T00:00:00"/>
        <d v="2019-11-18T00:00:00"/>
        <d v="2020-08-13T00:00:00"/>
        <d v="2019-12-08T00:00:00"/>
        <d v="2019-02-16T00:00:00"/>
        <d v="2020-03-17T00:00:00"/>
        <d v="2019-10-19T00:00:00"/>
        <d v="2019-02-23T00:00:00"/>
        <d v="2019-07-27T00:00:00"/>
        <d v="2020-06-23T00:00:00"/>
        <d v="2019-05-12T00:00:00"/>
        <d v="2019-02-01T00:00:00"/>
        <d v="2020-06-22T00:00:00"/>
        <d v="2019-01-18T00:00:00"/>
        <d v="2020-12-31T00:00:00"/>
        <d v="2020-07-13T00:00:00"/>
        <d v="2020-06-19T00:00:00"/>
        <d v="2019-02-13T00:00:00"/>
        <d v="2019-03-06T00:00:00"/>
        <d v="2020-11-09T00:00:00"/>
        <d v="2020-12-01T00:00:00"/>
        <d v="2020-11-06T00:00:00"/>
        <d v="2019-07-01T00:00:00"/>
        <d v="2020-09-26T00:00:00"/>
        <d v="2020-02-10T00:00:00"/>
        <d v="2019-03-03T00:00:00"/>
        <d v="2019-08-06T00:00:00"/>
        <d v="2019-11-19T00:00:00"/>
        <d v="2019-07-11T00:00:00"/>
        <d v="2020-08-29T00:00:00"/>
        <d v="2019-05-29T00:00:00"/>
        <d v="2020-03-02T00:00:00"/>
        <d v="2020-06-18T00:00:00"/>
        <d v="2019-08-20T00:00:00"/>
        <d v="2019-10-10T00:00:00"/>
        <d v="2020-03-29T00:00:00"/>
        <d v="2019-09-03T00:00:00"/>
        <d v="2020-03-06T00:00:00"/>
        <d v="2020-01-07T00:00:00"/>
        <d v="2019-10-25T00:00:00"/>
        <d v="2019-09-29T00:00:00"/>
        <d v="2020-04-25T00:00:00"/>
        <d v="2019-08-12T00:00:00"/>
        <d v="2019-10-23T00:00:00"/>
        <d v="2020-05-15T00:00:00"/>
        <d v="2019-04-30T00:00:00"/>
        <d v="2019-08-30T00:00:00"/>
        <d v="2020-05-31T00:00:00"/>
        <d v="2020-03-03T00:00:00"/>
        <d v="2020-01-19T00:00:00"/>
        <d v="2019-03-30T00:00:00"/>
        <d v="2020-06-10T00:00:00"/>
        <d v="2020-03-11T00:00:00"/>
        <d v="2020-11-30T00:00:00"/>
        <d v="2020-01-01T00:00:00"/>
        <d v="2020-06-29T00:00:00"/>
        <d v="2020-12-22T00:00:00"/>
        <d v="2019-06-03T00:00:00"/>
        <d v="2019-03-07T00:00:00"/>
        <d v="2020-04-04T00:00:00"/>
        <d v="2019-12-21T00:00:00"/>
        <d v="2019-12-29T00:00:00"/>
        <d v="2019-09-02T00:00:00"/>
        <d v="2019-05-11T00:00:00"/>
        <d v="2019-01-03T00:00:00"/>
        <d v="2020-08-16T00:00:00"/>
        <d v="2019-10-21T00:00:00"/>
        <d v="2020-01-06T00:00:00"/>
        <d v="2020-07-10T00:00:00"/>
        <d v="2020-01-29T00:00:00"/>
        <d v="2020-08-06T00:00:00"/>
        <d v="2020-06-04T00:00:00"/>
        <d v="2019-10-20T00:00:00"/>
        <d v="2020-03-18T00:00:00"/>
        <d v="2020-10-14T00:00:00"/>
        <d v="2019-08-05T00:00:00"/>
        <d v="2020-04-19T00:00:00"/>
        <d v="2020-11-26T00:00:00"/>
        <d v="2019-04-09T00:00:00"/>
        <d v="2019-03-02T00:00:00"/>
        <d v="2020-03-22T00:00:00"/>
        <d v="2020-08-25T00:00:00"/>
        <d v="2019-02-02T00:00:00"/>
        <d v="2019-03-08T00:00:00"/>
        <d v="2019-10-31T00:00:00"/>
        <d v="2020-10-19T00:00:00"/>
        <d v="2019-10-04T00:00:00"/>
        <d v="2020-10-03T00:00:00"/>
        <d v="2019-10-01T00:00:00"/>
        <d v="2020-10-28T00:00:00"/>
        <d v="2019-04-29T00:00:00"/>
        <d v="2019-11-04T00:00:00"/>
        <d v="2020-08-30T00:00:00"/>
        <d v="2020-08-14T00:00:00"/>
        <d v="2019-02-28T00:00:00"/>
        <d v="2020-10-27T00:00:00"/>
        <d v="2019-12-20T00:00:00"/>
        <d v="2020-12-10T00:00:00"/>
        <d v="2020-09-27T00:00:00"/>
        <d v="2019-05-28T00:00:00"/>
        <d v="2020-04-14T00:00:00"/>
        <d v="2019-07-25T00:00:00"/>
        <d v="2020-02-29T00:00:00"/>
        <d v="2019-02-10T00:00:00"/>
        <d v="2019-10-26T00:00:00"/>
        <d v="2020-11-22T00:00:00"/>
        <d v="2019-07-09T00:00:00"/>
        <d v="2019-04-07T00:00:00"/>
        <d v="2019-04-21T00:00:00"/>
        <d v="2019-11-28T00:00:00"/>
        <d v="2019-11-15T00:00:00"/>
        <d v="2019-05-16T00:00:00"/>
        <d v="2020-09-16T00:00:00"/>
        <d v="2020-06-25T00:00:00"/>
        <d v="2019-09-01T00:00:00"/>
        <d v="2020-11-19T00:00:00"/>
        <d v="2020-10-15T00:00:00"/>
        <d v="2020-08-02T00:00:00"/>
        <d v="2019-01-12T00:00:00"/>
        <d v="2020-05-08T00:00:00"/>
        <d v="2020-07-27T00:00:00"/>
        <d v="2020-01-25T00:00:00"/>
        <d v="2020-09-07T00:00:00"/>
        <d v="2019-05-20T00:00:00"/>
        <d v="2020-02-15T00:00:00"/>
        <d v="2020-01-26T00:00:00"/>
        <d v="2020-09-25T00:00:00"/>
        <d v="2020-08-01T00:00:00"/>
        <d v="2019-08-18T00:00:00"/>
        <d v="2020-07-30T00:00:00"/>
        <d v="2020-05-01T00:00:00"/>
        <d v="2019-07-19T00:00:00"/>
        <d v="2019-03-15T00:00:00"/>
        <d v="2020-11-17T00:00:00"/>
        <d v="2019-03-10T00:00:00"/>
        <d v="2020-07-07T00:00:00"/>
        <d v="2019-07-07T00:00:00"/>
        <d v="2019-09-09T00:00:00"/>
        <d v="2020-10-05T00:00:00"/>
        <d v="2020-03-10T00:00:00"/>
        <d v="2019-03-29T00:00:00"/>
        <d v="2020-09-14T00:00:00"/>
        <d v="2019-08-27T00:00:00"/>
        <d v="2020-03-07T00:00:00"/>
        <d v="2020-09-09T00:00:00"/>
        <d v="2020-11-21T00:00:00"/>
        <d v="2020-10-13T00:00:00"/>
        <d v="2019-01-22T00:00:00"/>
        <d v="2020-02-05T00:00:00"/>
        <d v="2019-02-26T00:00:00"/>
        <d v="2020-04-21T00:00:00"/>
        <d v="2019-06-11T00:00:00"/>
        <d v="2020-09-20T00:00:00"/>
        <d v="2019-05-24T00:00:00"/>
        <d v="2019-12-25T00:00:00"/>
        <d v="2020-05-09T00:00:00"/>
        <d v="2019-07-04T00:00:00"/>
        <d v="2020-09-23T00:00:00"/>
        <d v="2020-09-21T00:00:00"/>
        <d v="2020-12-05T00:00:00"/>
        <d v="2020-07-19T00:00:00"/>
        <d v="2020-04-30T00:00:00"/>
        <d v="2020-12-25T00:00:00"/>
        <d v="2020-03-31T00:00:00"/>
        <d v="2020-05-05T00:00:00"/>
        <d v="2019-05-14T00:00:00"/>
        <d v="2020-08-22T00:00:00"/>
        <d v="2020-10-21T00:00:00"/>
        <d v="2019-06-06T00:00:00"/>
        <d v="2019-07-23T00:00:00"/>
        <d v="2019-11-11T00:00:00"/>
        <d v="2020-05-03T00:00:00"/>
        <d v="2019-04-15T00:00:00"/>
        <d v="2019-03-27T00:00:00"/>
        <d v="2019-04-23T00:00:00"/>
        <d v="2019-10-08T00:00:00"/>
        <d v="2019-12-31T00:00:00"/>
        <d v="2019-08-22T00:00:00"/>
        <d v="2019-05-03T00:00:00"/>
        <d v="2020-06-09T00:00:00"/>
        <d v="2019-02-11T00:00:00"/>
        <d v="2020-02-17T00:00:00"/>
        <d v="2020-07-14T00:00:00"/>
        <d v="2019-09-11T00:00:00"/>
        <d v="2020-08-24T00:00:00"/>
        <d v="2019-08-04T00:00:00"/>
        <d v="2019-03-04T00:00:00"/>
        <d v="2020-08-21T00:00:00"/>
        <d v="2019-09-08T00:00:00"/>
        <d v="2019-10-11T00:00:00"/>
        <d v="2019-10-03T00:00:00"/>
        <d v="2020-01-09T00:00:00"/>
        <d v="2019-08-03T00:00:00"/>
        <d v="2019-10-22T00:00:00"/>
        <d v="2019-03-25T00:00:00"/>
        <d v="2019-03-21T00:00:00"/>
        <d v="2020-04-06T00:00:00"/>
        <d v="2020-11-25T00:00:00"/>
        <d v="2020-11-27T00:00:00"/>
        <d v="2019-09-25T00:00:00"/>
        <d v="2020-01-04T00:00:00"/>
        <d v="2019-05-08T00:00:00"/>
        <d v="2019-01-04T00:00:00"/>
        <d v="2019-08-25T00:00:00"/>
        <d v="2020-01-31T00:00:00"/>
        <d v="2020-04-28T00:00:00"/>
        <d v="2020-06-12T00:00:00"/>
        <d v="2020-08-27T00:00:00"/>
        <d v="2020-04-07T00:00:00"/>
        <d v="2019-01-31T00:00:00"/>
        <d v="2019-09-22T00:00:00"/>
        <d v="2020-09-22T00:00:00"/>
        <d v="2019-07-06T00:00:00"/>
        <d v="2019-03-12T00:00:00"/>
      </sharedItems>
    </cacheField>
    <cacheField name="År" numFmtId="0">
      <sharedItems containsSemiMixedTypes="0" containsString="0" containsNumber="1" containsInteger="1" minValue="2019" maxValue="2020" count="2">
        <n v="2019"/>
        <n v="2020"/>
      </sharedItems>
    </cacheField>
    <cacheField name="Månadsnr" numFmtId="0">
      <sharedItems containsSemiMixedTypes="0" containsString="0" containsNumber="1" containsInteger="1" minValue="1" maxValue="12"/>
    </cacheField>
    <cacheField name="Kvartal" numFmtId="0">
      <sharedItems/>
    </cacheField>
    <cacheField name="Månad" numFmtId="0">
      <sharedItems count="12">
        <s v="feb"/>
        <s v="sep"/>
        <s v="okt"/>
        <s v="aug"/>
        <s v="nov"/>
        <s v="jul"/>
        <s v="apr"/>
        <s v="jun"/>
        <s v="mar"/>
        <s v="maj"/>
        <s v="dec"/>
        <s v="jan"/>
      </sharedItems>
    </cacheField>
    <cacheField name="Vecka" numFmtId="0">
      <sharedItems containsMixedTypes="1" containsNumber="1" containsInteger="1" minValue="1" maxValue="53" count="106">
        <s v="V.8"/>
        <s v="V.36"/>
        <s v="V.42"/>
        <s v="V.38"/>
        <s v="V.32"/>
        <s v="V.48"/>
        <s v="V.31"/>
        <s v="V.29"/>
        <s v="V.16"/>
        <s v="V.24"/>
        <s v="V.25"/>
        <s v="V.45"/>
        <s v="V.23"/>
        <s v="V.26"/>
        <s v="V.11"/>
        <s v="V.34"/>
        <s v="V.20"/>
        <s v="V.22"/>
        <s v="V.21"/>
        <s v="V.40"/>
        <s v="V.53"/>
        <s v="V.51"/>
        <s v="V.28"/>
        <s v="V.27"/>
        <s v="V.44"/>
        <s v="V.52"/>
        <s v="V.4"/>
        <s v="V.49"/>
        <s v="V.15"/>
        <s v="V.5"/>
        <s v="V.17"/>
        <s v="V.14"/>
        <s v="V.12"/>
        <s v="V.37"/>
        <s v="V.19"/>
        <s v="V.7"/>
        <s v="V.1"/>
        <s v="V.30"/>
        <s v="V.33"/>
        <s v="V.43"/>
        <s v="V.9"/>
        <s v="V.39"/>
        <s v="V.50"/>
        <s v="V.2"/>
        <s v="V.18"/>
        <s v="V.10"/>
        <s v="V.13"/>
        <s v="V.41"/>
        <s v="V.6"/>
        <s v="V.46"/>
        <s v="V.3"/>
        <s v="V.47"/>
        <s v="V.35"/>
        <n v="34" u="1"/>
        <n v="13" u="1"/>
        <n v="36" u="1"/>
        <n v="38" u="1"/>
        <n v="5" u="1"/>
        <n v="14" u="1"/>
        <n v="40" u="1"/>
        <n v="42" u="1"/>
        <n v="15" u="1"/>
        <n v="44" u="1"/>
        <n v="2" u="1"/>
        <n v="46" u="1"/>
        <n v="6" u="1"/>
        <n v="16" u="1"/>
        <n v="48" u="1"/>
        <n v="17" u="1"/>
        <n v="50" u="1"/>
        <n v="18" u="1"/>
        <n v="52" u="1"/>
        <n v="19" u="1"/>
        <n v="7" u="1"/>
        <n v="20" u="1"/>
        <n v="33" u="1"/>
        <n v="21" u="1"/>
        <n v="35" u="1"/>
        <n v="22" u="1"/>
        <n v="37" u="1"/>
        <n v="1" u="1"/>
        <n v="23" u="1"/>
        <n v="3" u="1"/>
        <n v="8" u="1"/>
        <n v="39" u="1"/>
        <n v="24" u="1"/>
        <n v="41" u="1"/>
        <n v="25" u="1"/>
        <n v="9" u="1"/>
        <n v="43" u="1"/>
        <n v="26" u="1"/>
        <n v="45" u="1"/>
        <n v="27" u="1"/>
        <n v="10" u="1"/>
        <n v="47" u="1"/>
        <n v="28" u="1"/>
        <n v="49" u="1"/>
        <n v="29" u="1"/>
        <n v="11" u="1"/>
        <n v="51" u="1"/>
        <n v="30" u="1"/>
        <n v="53" u="1"/>
        <n v="31" u="1"/>
        <n v="4" u="1"/>
        <n v="12" u="1"/>
        <n v="32" u="1"/>
      </sharedItems>
    </cacheField>
    <cacheField name="Veckodag" numFmtId="164">
      <sharedItems containsDate="1" containsMixedTypes="1" minDate="1899-12-30T00:00:00" maxDate="2021-01-01T00:00:00" count="693">
        <s v="mån"/>
        <s v="sön"/>
        <s v="tis"/>
        <s v="tor"/>
        <s v="ons"/>
        <s v="fre"/>
        <s v="lör"/>
        <d v="1900-01-03T00:00:00" u="1"/>
        <d v="2019-09-29T00:00:00" u="1"/>
        <d v="2019-10-25T00:00:00" u="1"/>
        <d v="2020-10-25T00:00:00" u="1"/>
        <d v="2019-11-21T00:00:00" u="1"/>
        <d v="2020-11-21T00:00:00" u="1"/>
        <d v="2019-12-17T00:00:00" u="1"/>
        <d v="2020-12-17T00:00:00" u="1"/>
        <d v="1900-01-05T00:00:00" u="1"/>
        <d v="2019-10-27T00:00:00" u="1"/>
        <d v="2020-10-27T00:00:00" u="1"/>
        <d v="2019-11-23T00:00:00" u="1"/>
        <d v="2020-11-23T00:00:00" u="1"/>
        <d v="2019-12-19T00:00:00" u="1"/>
        <d v="2020-12-19T00:00:00" u="1"/>
        <d v="2019-10-29T00:00:00" u="1"/>
        <d v="2020-10-29T00:00:00" u="1"/>
        <d v="2019-11-25T00:00:00" u="1"/>
        <d v="2020-11-25T00:00:00" u="1"/>
        <d v="2019-12-21T00:00:00" u="1"/>
        <d v="2020-12-21T00:00:00" u="1"/>
        <d v="2019-01-02T00:00:00" u="1"/>
        <d v="2020-01-02T00:00:00" u="1"/>
        <d v="2019-10-31T00:00:00" u="1"/>
        <d v="2020-10-31T00:00:00" u="1"/>
        <d v="2019-11-27T00:00:00" u="1"/>
        <d v="2020-11-27T00:00:00" u="1"/>
        <d v="2019-12-23T00:00:00" u="1"/>
        <d v="2020-12-23T00:00:00" u="1"/>
        <d v="2019-01-04T00:00:00" u="1"/>
        <d v="2020-01-04T00:00:00" u="1"/>
        <d v="2019-11-29T00:00:00" u="1"/>
        <d v="2020-11-29T00:00:00" u="1"/>
        <d v="2019-12-25T00:00:00" u="1"/>
        <d v="2020-12-25T00:00:00" u="1"/>
        <d v="2019-01-06T00:00:00" u="1"/>
        <d v="2020-01-06T00:00:00" u="1"/>
        <d v="2019-02-02T00:00:00" u="1"/>
        <d v="2020-02-02T00:00:00" u="1"/>
        <d v="2019-12-27T00:00:00" u="1"/>
        <d v="2020-12-27T00:00:00" u="1"/>
        <d v="2019-01-08T00:00:00" u="1"/>
        <d v="2020-01-08T00:00:00" u="1"/>
        <d v="2019-02-04T00:00:00" u="1"/>
        <d v="2020-02-04T00:00:00" u="1"/>
        <d v="2019-12-29T00:00:00" u="1"/>
        <d v="2020-12-29T00:00:00" u="1"/>
        <d v="2019-01-10T00:00:00" u="1"/>
        <d v="2020-01-10T00:00:00" u="1"/>
        <d v="2019-02-06T00:00:00" u="1"/>
        <d v="2020-02-06T00:00:00" u="1"/>
        <d v="2019-03-02T00:00:00" u="1"/>
        <d v="2020-03-02T00:00:00" u="1"/>
        <d v="2019-12-31T00:00:00" u="1"/>
        <d v="2020-12-31T00:00:00" u="1"/>
        <d v="2019-01-12T00:00:00" u="1"/>
        <d v="2020-01-12T00:00:00" u="1"/>
        <d v="2019-02-08T00:00:00" u="1"/>
        <d v="2020-02-08T00:00:00" u="1"/>
        <d v="2019-03-04T00:00:00" u="1"/>
        <d v="2020-03-04T00:00:00" u="1"/>
        <d v="2019-01-14T00:00:00" u="1"/>
        <d v="2019-02-10T00:00:00" u="1"/>
        <d v="2020-02-10T00:00:00" u="1"/>
        <d v="2019-03-06T00:00:00" u="1"/>
        <d v="2020-03-06T00:00:00" u="1"/>
        <d v="2019-04-02T00:00:00" u="1"/>
        <d v="2020-04-02T00:00:00" u="1"/>
        <d v="2019-01-16T00:00:00" u="1"/>
        <d v="2020-01-16T00:00:00" u="1"/>
        <d v="2019-02-12T00:00:00" u="1"/>
        <d v="2020-02-12T00:00:00" u="1"/>
        <d v="2019-03-08T00:00:00" u="1"/>
        <d v="2020-03-08T00:00:00" u="1"/>
        <d v="2020-04-04T00:00:00" u="1"/>
        <d v="2019-01-18T00:00:00" u="1"/>
        <d v="2019-02-14T00:00:00" u="1"/>
        <d v="2020-02-14T00:00:00" u="1"/>
        <d v="2019-03-10T00:00:00" u="1"/>
        <d v="2020-03-10T00:00:00" u="1"/>
        <d v="2019-04-06T00:00:00" u="1"/>
        <d v="2020-04-06T00:00:00" u="1"/>
        <d v="2019-05-02T00:00:00" u="1"/>
        <d v="2020-05-02T00:00:00" u="1"/>
        <d v="2020-01-20T00:00:00" u="1"/>
        <d v="2019-02-16T00:00:00" u="1"/>
        <d v="2020-02-16T00:00:00" u="1"/>
        <d v="2019-03-12T00:00:00" u="1"/>
        <d v="2020-03-12T00:00:00" u="1"/>
        <d v="2019-04-08T00:00:00" u="1"/>
        <d v="2020-04-08T00:00:00" u="1"/>
        <d v="2019-05-04T00:00:00" u="1"/>
        <d v="2020-05-04T00:00:00" u="1"/>
        <d v="2019-01-22T00:00:00" u="1"/>
        <d v="2020-01-22T00:00:00" u="1"/>
        <d v="2019-02-18T00:00:00" u="1"/>
        <d v="2020-02-18T00:00:00" u="1"/>
        <d v="2019-03-14T00:00:00" u="1"/>
        <d v="2020-03-14T00:00:00" u="1"/>
        <d v="2019-04-10T00:00:00" u="1"/>
        <d v="2020-04-10T00:00:00" u="1"/>
        <d v="2019-05-06T00:00:00" u="1"/>
        <d v="2020-05-06T00:00:00" u="1"/>
        <d v="2020-06-02T00:00:00" u="1"/>
        <d v="2019-01-24T00:00:00" u="1"/>
        <d v="2020-01-24T00:00:00" u="1"/>
        <d v="2019-02-20T00:00:00" u="1"/>
        <d v="2020-02-20T00:00:00" u="1"/>
        <d v="2019-03-16T00:00:00" u="1"/>
        <d v="2020-03-16T00:00:00" u="1"/>
        <d v="2019-04-12T00:00:00" u="1"/>
        <d v="2020-04-12T00:00:00" u="1"/>
        <d v="2019-05-08T00:00:00" u="1"/>
        <d v="2020-05-08T00:00:00" u="1"/>
        <d v="2019-06-04T00:00:00" u="1"/>
        <d v="2020-06-04T00:00:00" u="1"/>
        <d v="2019-01-26T00:00:00" u="1"/>
        <d v="2020-01-26T00:00:00" u="1"/>
        <d v="2019-02-22T00:00:00" u="1"/>
        <d v="2019-03-18T00:00:00" u="1"/>
        <d v="2020-03-18T00:00:00" u="1"/>
        <d v="2019-04-14T00:00:00" u="1"/>
        <d v="2020-04-14T00:00:00" u="1"/>
        <d v="2019-05-10T00:00:00" u="1"/>
        <d v="2020-05-10T00:00:00" u="1"/>
        <d v="2019-06-06T00:00:00" u="1"/>
        <d v="2020-06-06T00:00:00" u="1"/>
        <d v="2019-07-02T00:00:00" u="1"/>
        <d v="2020-07-02T00:00:00" u="1"/>
        <d v="2019-01-28T00:00:00" u="1"/>
        <d v="2020-01-28T00:00:00" u="1"/>
        <d v="2019-02-24T00:00:00" u="1"/>
        <d v="2020-02-24T00:00:00" u="1"/>
        <d v="2020-03-20T00:00:00" u="1"/>
        <d v="2019-04-16T00:00:00" u="1"/>
        <d v="2020-04-16T00:00:00" u="1"/>
        <d v="2019-05-12T00:00:00" u="1"/>
        <d v="2020-05-12T00:00:00" u="1"/>
        <d v="2019-06-08T00:00:00" u="1"/>
        <d v="2020-06-08T00:00:00" u="1"/>
        <d v="2019-07-04T00:00:00" u="1"/>
        <d v="2020-07-04T00:00:00" u="1"/>
        <d v="2019-01-30T00:00:00" u="1"/>
        <d v="2020-01-30T00:00:00" u="1"/>
        <d v="2019-02-26T00:00:00" u="1"/>
        <d v="2020-02-26T00:00:00" u="1"/>
        <d v="2019-03-22T00:00:00" u="1"/>
        <d v="2020-03-22T00:00:00" u="1"/>
        <d v="2019-04-18T00:00:00" u="1"/>
        <d v="2020-04-18T00:00:00" u="1"/>
        <d v="2019-05-14T00:00:00" u="1"/>
        <d v="2020-05-14T00:00:00" u="1"/>
        <d v="2019-06-10T00:00:00" u="1"/>
        <d v="2020-06-10T00:00:00" u="1"/>
        <d v="2019-07-06T00:00:00" u="1"/>
        <d v="2020-07-06T00:00:00" u="1"/>
        <d v="2019-08-02T00:00:00" u="1"/>
        <d v="2020-08-02T00:00:00" u="1"/>
        <d v="2019-02-28T00:00:00" u="1"/>
        <d v="2020-02-28T00:00:00" u="1"/>
        <d v="2019-03-24T00:00:00" u="1"/>
        <d v="2020-03-24T00:00:00" u="1"/>
        <d v="2019-04-20T00:00:00" u="1"/>
        <d v="2020-04-20T00:00:00" u="1"/>
        <d v="2019-05-16T00:00:00" u="1"/>
        <d v="2020-05-16T00:00:00" u="1"/>
        <d v="2019-06-12T00:00:00" u="1"/>
        <d v="2020-06-12T00:00:00" u="1"/>
        <d v="2019-07-08T00:00:00" u="1"/>
        <d v="2020-07-08T00:00:00" u="1"/>
        <d v="2019-08-04T00:00:00" u="1"/>
        <d v="2020-08-04T00:00:00" u="1"/>
        <d v="2019-03-26T00:00:00" u="1"/>
        <d v="2019-04-22T00:00:00" u="1"/>
        <d v="2020-04-22T00:00:00" u="1"/>
        <d v="2019-05-18T00:00:00" u="1"/>
        <d v="2020-05-18T00:00:00" u="1"/>
        <d v="2019-06-14T00:00:00" u="1"/>
        <d v="2020-06-14T00:00:00" u="1"/>
        <d v="2019-07-10T00:00:00" u="1"/>
        <d v="2020-07-10T00:00:00" u="1"/>
        <d v="2019-08-06T00:00:00" u="1"/>
        <d v="2020-08-06T00:00:00" u="1"/>
        <d v="2019-09-02T00:00:00" u="1"/>
        <d v="2020-09-02T00:00:00" u="1"/>
        <d v="2019-03-28T00:00:00" u="1"/>
        <d v="2020-03-28T00:00:00" u="1"/>
        <d v="2019-04-24T00:00:00" u="1"/>
        <d v="2020-04-24T00:00:00" u="1"/>
        <d v="2019-05-20T00:00:00" u="1"/>
        <d v="2020-05-20T00:00:00" u="1"/>
        <d v="2019-06-16T00:00:00" u="1"/>
        <d v="2019-07-12T00:00:00" u="1"/>
        <d v="2020-07-12T00:00:00" u="1"/>
        <d v="2019-08-08T00:00:00" u="1"/>
        <d v="2019-09-04T00:00:00" u="1"/>
        <d v="2020-09-04T00:00:00" u="1"/>
        <d v="2019-03-30T00:00:00" u="1"/>
        <d v="2020-03-30T00:00:00" u="1"/>
        <d v="2020-04-26T00:00:00" u="1"/>
        <d v="2019-05-22T00:00:00" u="1"/>
        <d v="2020-05-22T00:00:00" u="1"/>
        <d v="2019-06-18T00:00:00" u="1"/>
        <d v="2020-06-18T00:00:00" u="1"/>
        <d v="2019-07-14T00:00:00" u="1"/>
        <d v="2020-07-14T00:00:00" u="1"/>
        <d v="2019-08-10T00:00:00" u="1"/>
        <d v="2020-08-10T00:00:00" u="1"/>
        <d v="2019-09-06T00:00:00" u="1"/>
        <d v="2020-09-06T00:00:00" u="1"/>
        <d v="2019-10-02T00:00:00" u="1"/>
        <d v="2020-10-02T00:00:00" u="1"/>
        <d v="2019-04-28T00:00:00" u="1"/>
        <d v="2020-04-28T00:00:00" u="1"/>
        <d v="2019-05-24T00:00:00" u="1"/>
        <d v="2020-05-24T00:00:00" u="1"/>
        <d v="2019-06-20T00:00:00" u="1"/>
        <d v="2020-06-20T00:00:00" u="1"/>
        <d v="2019-07-16T00:00:00" u="1"/>
        <d v="2020-07-16T00:00:00" u="1"/>
        <d v="2019-08-12T00:00:00" u="1"/>
        <d v="2020-08-12T00:00:00" u="1"/>
        <d v="2019-09-08T00:00:00" u="1"/>
        <d v="2020-09-08T00:00:00" u="1"/>
        <d v="2019-10-04T00:00:00" u="1"/>
        <d v="2020-10-04T00:00:00" u="1"/>
        <d v="2019-04-30T00:00:00" u="1"/>
        <d v="2020-04-30T00:00:00" u="1"/>
        <d v="2019-05-26T00:00:00" u="1"/>
        <d v="2019-06-22T00:00:00" u="1"/>
        <d v="2020-06-22T00:00:00" u="1"/>
        <d v="2019-07-18T00:00:00" u="1"/>
        <d v="2020-07-18T00:00:00" u="1"/>
        <d v="2019-08-14T00:00:00" u="1"/>
        <d v="2020-08-14T00:00:00" u="1"/>
        <d v="2019-09-10T00:00:00" u="1"/>
        <d v="2020-09-10T00:00:00" u="1"/>
        <d v="2019-10-06T00:00:00" u="1"/>
        <d v="2020-10-06T00:00:00" u="1"/>
        <d v="2019-11-02T00:00:00" u="1"/>
        <d v="2019-05-28T00:00:00" u="1"/>
        <d v="2020-05-28T00:00:00" u="1"/>
        <d v="2019-06-24T00:00:00" u="1"/>
        <d v="2020-06-24T00:00:00" u="1"/>
        <d v="2019-07-20T00:00:00" u="1"/>
        <d v="2020-07-20T00:00:00" u="1"/>
        <d v="2019-08-16T00:00:00" u="1"/>
        <d v="2020-08-16T00:00:00" u="1"/>
        <d v="2019-09-12T00:00:00" u="1"/>
        <d v="2020-09-12T00:00:00" u="1"/>
        <d v="2019-10-08T00:00:00" u="1"/>
        <d v="2020-10-08T00:00:00" u="1"/>
        <d v="2019-11-04T00:00:00" u="1"/>
        <d v="2020-11-04T00:00:00" u="1"/>
        <d v="2020-05-30T00:00:00" u="1"/>
        <d v="2019-06-26T00:00:00" u="1"/>
        <d v="2020-06-26T00:00:00" u="1"/>
        <d v="2019-07-22T00:00:00" u="1"/>
        <d v="2020-07-22T00:00:00" u="1"/>
        <d v="2019-08-18T00:00:00" u="1"/>
        <d v="2020-08-18T00:00:00" u="1"/>
        <d v="2019-09-14T00:00:00" u="1"/>
        <d v="2020-09-14T00:00:00" u="1"/>
        <d v="2019-10-10T00:00:00" u="1"/>
        <d v="2020-10-10T00:00:00" u="1"/>
        <d v="2020-11-06T00:00:00" u="1"/>
        <d v="2020-12-02T00:00:00" u="1"/>
        <d v="2019-06-28T00:00:00" u="1"/>
        <d v="2020-06-28T00:00:00" u="1"/>
        <d v="2019-07-24T00:00:00" u="1"/>
        <d v="2020-07-24T00:00:00" u="1"/>
        <d v="2019-08-20T00:00:00" u="1"/>
        <d v="2019-09-16T00:00:00" u="1"/>
        <d v="2020-09-16T00:00:00" u="1"/>
        <d v="2019-10-12T00:00:00" u="1"/>
        <d v="2020-10-12T00:00:00" u="1"/>
        <d v="2019-11-08T00:00:00" u="1"/>
        <d v="2020-11-08T00:00:00" u="1"/>
        <d v="2019-12-04T00:00:00" u="1"/>
        <d v="2019-06-30T00:00:00" u="1"/>
        <d v="2020-06-30T00:00:00" u="1"/>
        <d v="2019-07-26T00:00:00" u="1"/>
        <d v="2019-08-22T00:00:00" u="1"/>
        <d v="2020-08-22T00:00:00" u="1"/>
        <d v="2019-09-18T00:00:00" u="1"/>
        <d v="2020-09-18T00:00:00" u="1"/>
        <d v="2020-10-14T00:00:00" u="1"/>
        <d v="2019-11-10T00:00:00" u="1"/>
        <d v="2020-11-10T00:00:00" u="1"/>
        <d v="2019-12-06T00:00:00" u="1"/>
        <d v="2020-12-06T00:00:00" u="1"/>
        <d v="2020-07-28T00:00:00" u="1"/>
        <d v="2019-08-24T00:00:00" u="1"/>
        <d v="2020-08-24T00:00:00" u="1"/>
        <d v="2019-09-20T00:00:00" u="1"/>
        <d v="2020-09-20T00:00:00" u="1"/>
        <d v="2020-10-16T00:00:00" u="1"/>
        <d v="2019-11-12T00:00:00" u="1"/>
        <d v="2020-11-12T00:00:00" u="1"/>
        <d v="2019-12-08T00:00:00" u="1"/>
        <d v="2020-12-08T00:00:00" u="1"/>
        <d v="2019-07-30T00:00:00" u="1"/>
        <d v="2020-07-30T00:00:00" u="1"/>
        <d v="2020-08-26T00:00:00" u="1"/>
        <d v="2019-09-22T00:00:00" u="1"/>
        <d v="2020-09-22T00:00:00" u="1"/>
        <d v="2019-10-18T00:00:00" u="1"/>
        <d v="2020-10-18T00:00:00" u="1"/>
        <d v="2019-11-14T00:00:00" u="1"/>
        <d v="2019-12-10T00:00:00" u="1"/>
        <d v="2020-12-10T00:00:00" u="1"/>
        <d v="2019-08-28T00:00:00" u="1"/>
        <d v="2020-08-28T00:00:00" u="1"/>
        <d v="2019-09-24T00:00:00" u="1"/>
        <d v="2020-09-24T00:00:00" u="1"/>
        <d v="2019-10-20T00:00:00" u="1"/>
        <d v="2020-10-20T00:00:00" u="1"/>
        <d v="2019-11-16T00:00:00" u="1"/>
        <d v="2020-11-16T00:00:00" u="1"/>
        <d v="2019-12-12T00:00:00" u="1"/>
        <d v="2020-12-12T00:00:00" u="1"/>
        <d v="1899-12-31T00:00:00" u="1"/>
        <d v="2019-08-30T00:00:00" u="1"/>
        <d v="2020-08-30T00:00:00" u="1"/>
        <d v="2019-09-26T00:00:00" u="1"/>
        <d v="2020-09-26T00:00:00" u="1"/>
        <d v="2019-10-22T00:00:00" u="1"/>
        <d v="2020-10-22T00:00:00" u="1"/>
        <d v="2019-11-18T00:00:00" u="1"/>
        <d v="2020-11-18T00:00:00" u="1"/>
        <d v="2019-12-14T00:00:00" u="1"/>
        <d v="2020-12-14T00:00:00" u="1"/>
        <d v="1900-01-02T00:00:00" u="1"/>
        <d v="2019-09-28T00:00:00" u="1"/>
        <d v="2020-09-28T00:00:00" u="1"/>
        <d v="2019-10-24T00:00:00" u="1"/>
        <d v="2020-10-24T00:00:00" u="1"/>
        <d v="2020-11-20T00:00:00" u="1"/>
        <d v="2019-12-16T00:00:00" u="1"/>
        <d v="2020-12-16T00:00:00" u="1"/>
        <d v="1900-01-04T00:00:00" u="1"/>
        <d v="2019-09-30T00:00:00" u="1"/>
        <d v="2020-09-30T00:00:00" u="1"/>
        <d v="2019-10-26T00:00:00" u="1"/>
        <d v="2020-10-26T00:00:00" u="1"/>
        <d v="2019-11-22T00:00:00" u="1"/>
        <d v="2020-11-22T00:00:00" u="1"/>
        <d v="2019-12-18T00:00:00" u="1"/>
        <d v="2020-12-18T00:00:00" u="1"/>
        <d v="1900-01-06T00:00:00" u="1"/>
        <d v="2019-10-28T00:00:00" u="1"/>
        <d v="2020-10-28T00:00:00" u="1"/>
        <d v="2019-11-24T00:00:00" u="1"/>
        <d v="2020-11-24T00:00:00" u="1"/>
        <d v="2019-12-20T00:00:00" u="1"/>
        <d v="2020-12-20T00:00:00" u="1"/>
        <d v="2019-01-01T00:00:00" u="1"/>
        <d v="2020-01-01T00:00:00" u="1"/>
        <d v="2019-10-30T00:00:00" u="1"/>
        <d v="2019-11-26T00:00:00" u="1"/>
        <d v="2020-11-26T00:00:00" u="1"/>
        <d v="2019-12-22T00:00:00" u="1"/>
        <d v="2020-12-22T00:00:00" u="1"/>
        <d v="2019-01-03T00:00:00" u="1"/>
        <d v="2020-01-03T00:00:00" u="1"/>
        <d v="2019-11-28T00:00:00" u="1"/>
        <d v="2020-11-28T00:00:00" u="1"/>
        <d v="2019-12-24T00:00:00" u="1"/>
        <d v="2019-01-05T00:00:00" u="1"/>
        <d v="2019-02-01T00:00:00" u="1"/>
        <d v="2020-02-01T00:00:00" u="1"/>
        <d v="2019-11-30T00:00:00" u="1"/>
        <d v="2020-11-30T00:00:00" u="1"/>
        <d v="2020-12-26T00:00:00" u="1"/>
        <d v="2019-01-07T00:00:00" u="1"/>
        <d v="2020-01-07T00:00:00" u="1"/>
        <d v="2020-02-03T00:00:00" u="1"/>
        <d v="2019-12-28T00:00:00" u="1"/>
        <d v="2020-12-28T00:00:00" u="1"/>
        <d v="2019-01-09T00:00:00" u="1"/>
        <d v="2020-01-09T00:00:00" u="1"/>
        <d v="2019-02-05T00:00:00" u="1"/>
        <d v="2020-02-05T00:00:00" u="1"/>
        <d v="2019-03-01T00:00:00" u="1"/>
        <d v="2020-03-01T00:00:00" u="1"/>
        <d v="2019-12-30T00:00:00" u="1"/>
        <d v="2020-12-30T00:00:00" u="1"/>
        <d v="2019-01-11T00:00:00" u="1"/>
        <d v="2020-01-11T00:00:00" u="1"/>
        <d v="2019-02-07T00:00:00" u="1"/>
        <d v="2020-02-07T00:00:00" u="1"/>
        <d v="2019-03-03T00:00:00" u="1"/>
        <d v="2020-03-03T00:00:00" u="1"/>
        <d v="2019-01-13T00:00:00" u="1"/>
        <d v="2019-02-09T00:00:00" u="1"/>
        <d v="2019-03-05T00:00:00" u="1"/>
        <d v="2020-03-05T00:00:00" u="1"/>
        <d v="2020-04-01T00:00:00" u="1"/>
        <d v="2019-01-15T00:00:00" u="1"/>
        <d v="2020-01-15T00:00:00" u="1"/>
        <d v="2019-02-11T00:00:00" u="1"/>
        <d v="2020-02-11T00:00:00" u="1"/>
        <d v="2019-03-07T00:00:00" u="1"/>
        <d v="2020-03-07T00:00:00" u="1"/>
        <d v="2020-04-03T00:00:00" u="1"/>
        <d v="2019-01-17T00:00:00" u="1"/>
        <d v="2020-01-17T00:00:00" u="1"/>
        <d v="2019-02-13T00:00:00" u="1"/>
        <d v="2020-02-13T00:00:00" u="1"/>
        <d v="2019-03-09T00:00:00" u="1"/>
        <d v="2020-03-09T00:00:00" u="1"/>
        <d v="2019-04-05T00:00:00" u="1"/>
        <d v="2020-04-05T00:00:00" u="1"/>
        <d v="2019-05-01T00:00:00" u="1"/>
        <d v="2020-05-01T00:00:00" u="1"/>
        <d v="2019-01-19T00:00:00" u="1"/>
        <d v="2020-01-19T00:00:00" u="1"/>
        <d v="2019-02-15T00:00:00" u="1"/>
        <d v="2020-02-15T00:00:00" u="1"/>
        <d v="2020-03-11T00:00:00" u="1"/>
        <d v="2019-04-07T00:00:00" u="1"/>
        <d v="2020-04-07T00:00:00" u="1"/>
        <d v="2019-05-03T00:00:00" u="1"/>
        <d v="2020-05-03T00:00:00" u="1"/>
        <d v="2019-01-21T00:00:00" u="1"/>
        <d v="2020-01-21T00:00:00" u="1"/>
        <d v="2019-02-17T00:00:00" u="1"/>
        <d v="2020-02-17T00:00:00" u="1"/>
        <d v="2019-03-13T00:00:00" u="1"/>
        <d v="2020-03-13T00:00:00" u="1"/>
        <d v="2019-04-09T00:00:00" u="1"/>
        <d v="2020-04-09T00:00:00" u="1"/>
        <d v="2019-05-05T00:00:00" u="1"/>
        <d v="2020-05-05T00:00:00" u="1"/>
        <d v="2019-06-01T00:00:00" u="1"/>
        <d v="2020-06-01T00:00:00" u="1"/>
        <d v="2020-01-23T00:00:00" u="1"/>
        <d v="2019-02-19T00:00:00" u="1"/>
        <d v="2020-02-19T00:00:00" u="1"/>
        <d v="2019-03-15T00:00:00" u="1"/>
        <d v="2020-03-15T00:00:00" u="1"/>
        <d v="2019-04-11T00:00:00" u="1"/>
        <d v="2020-04-11T00:00:00" u="1"/>
        <d v="2019-05-07T00:00:00" u="1"/>
        <d v="2020-05-07T00:00:00" u="1"/>
        <d v="2019-06-03T00:00:00" u="1"/>
        <d v="2020-06-03T00:00:00" u="1"/>
        <d v="2019-01-25T00:00:00" u="1"/>
        <d v="2020-01-25T00:00:00" u="1"/>
        <d v="2019-02-21T00:00:00" u="1"/>
        <d v="2020-02-21T00:00:00" u="1"/>
        <d v="2019-03-17T00:00:00" u="1"/>
        <d v="2020-03-17T00:00:00" u="1"/>
        <d v="2019-04-13T00:00:00" u="1"/>
        <d v="2020-04-13T00:00:00" u="1"/>
        <d v="2019-05-09T00:00:00" u="1"/>
        <d v="2020-05-09T00:00:00" u="1"/>
        <d v="2019-06-05T00:00:00" u="1"/>
        <d v="2020-06-05T00:00:00" u="1"/>
        <d v="2019-07-01T00:00:00" u="1"/>
        <d v="2020-07-01T00:00:00" u="1"/>
        <d v="2019-01-27T00:00:00" u="1"/>
        <d v="2020-01-27T00:00:00" u="1"/>
        <d v="2019-02-23T00:00:00" u="1"/>
        <d v="2020-02-23T00:00:00" u="1"/>
        <d v="2019-03-19T00:00:00" u="1"/>
        <d v="2020-03-19T00:00:00" u="1"/>
        <d v="2019-04-15T00:00:00" u="1"/>
        <d v="2020-04-15T00:00:00" u="1"/>
        <d v="2019-05-11T00:00:00" u="1"/>
        <d v="2020-05-11T00:00:00" u="1"/>
        <d v="2019-06-07T00:00:00" u="1"/>
        <d v="2020-06-07T00:00:00" u="1"/>
        <d v="2019-07-03T00:00:00" u="1"/>
        <d v="2020-07-03T00:00:00" u="1"/>
        <d v="2019-01-29T00:00:00" u="1"/>
        <d v="2020-01-29T00:00:00" u="1"/>
        <d v="2019-02-25T00:00:00" u="1"/>
        <d v="2020-02-25T00:00:00" u="1"/>
        <d v="2019-03-21T00:00:00" u="1"/>
        <d v="2020-03-21T00:00:00" u="1"/>
        <d v="2019-04-17T00:00:00" u="1"/>
        <d v="2020-04-17T00:00:00" u="1"/>
        <d v="2019-05-13T00:00:00" u="1"/>
        <d v="2020-05-13T00:00:00" u="1"/>
        <d v="2019-06-09T00:00:00" u="1"/>
        <d v="2020-06-09T00:00:00" u="1"/>
        <d v="2019-07-05T00:00:00" u="1"/>
        <d v="2020-07-05T00:00:00" u="1"/>
        <d v="2019-08-01T00:00:00" u="1"/>
        <d v="2020-08-01T00:00:00" u="1"/>
        <d v="2019-01-31T00:00:00" u="1"/>
        <d v="2020-01-31T00:00:00" u="1"/>
        <d v="2019-02-27T00:00:00" u="1"/>
        <d v="2020-02-27T00:00:00" u="1"/>
        <d v="2019-03-23T00:00:00" u="1"/>
        <d v="2020-03-23T00:00:00" u="1"/>
        <d v="2019-04-19T00:00:00" u="1"/>
        <d v="2020-04-19T00:00:00" u="1"/>
        <d v="2019-05-15T00:00:00" u="1"/>
        <d v="2020-05-15T00:00:00" u="1"/>
        <d v="2019-06-11T00:00:00" u="1"/>
        <d v="2020-06-11T00:00:00" u="1"/>
        <d v="2019-07-07T00:00:00" u="1"/>
        <d v="2020-07-07T00:00:00" u="1"/>
        <d v="2019-08-03T00:00:00" u="1"/>
        <d v="2020-02-29T00:00:00" u="1"/>
        <d v="2019-03-25T00:00:00" u="1"/>
        <d v="2020-03-25T00:00:00" u="1"/>
        <d v="2019-04-21T00:00:00" u="1"/>
        <d v="2020-04-21T00:00:00" u="1"/>
        <d v="2019-05-17T00:00:00" u="1"/>
        <d v="2020-05-17T00:00:00" u="1"/>
        <d v="2020-06-13T00:00:00" u="1"/>
        <d v="2019-07-09T00:00:00" u="1"/>
        <d v="2019-08-05T00:00:00" u="1"/>
        <d v="2020-08-05T00:00:00" u="1"/>
        <d v="2019-09-01T00:00:00" u="1"/>
        <d v="2020-09-01T00:00:00" u="1"/>
        <d v="2019-03-27T00:00:00" u="1"/>
        <d v="2020-03-27T00:00:00" u="1"/>
        <d v="2019-04-23T00:00:00" u="1"/>
        <d v="2020-04-23T00:00:00" u="1"/>
        <d v="2019-05-19T00:00:00" u="1"/>
        <d v="2020-05-19T00:00:00" u="1"/>
        <d v="2019-06-15T00:00:00" u="1"/>
        <d v="2020-06-15T00:00:00" u="1"/>
        <d v="2019-07-11T00:00:00" u="1"/>
        <d v="2020-07-11T00:00:00" u="1"/>
        <d v="2019-08-07T00:00:00" u="1"/>
        <d v="2020-08-07T00:00:00" u="1"/>
        <d v="2019-09-03T00:00:00" u="1"/>
        <d v="2020-09-03T00:00:00" u="1"/>
        <d v="2019-03-29T00:00:00" u="1"/>
        <d v="2020-03-29T00:00:00" u="1"/>
        <d v="2019-04-25T00:00:00" u="1"/>
        <d v="2020-04-25T00:00:00" u="1"/>
        <d v="2019-05-21T00:00:00" u="1"/>
        <d v="2019-06-17T00:00:00" u="1"/>
        <d v="2020-06-17T00:00:00" u="1"/>
        <d v="2019-07-13T00:00:00" u="1"/>
        <d v="2020-07-13T00:00:00" u="1"/>
        <d v="2019-08-09T00:00:00" u="1"/>
        <d v="2020-09-05T00:00:00" u="1"/>
        <d v="2019-10-01T00:00:00" u="1"/>
        <d v="2020-10-01T00:00:00" u="1"/>
        <d v="2019-03-31T00:00:00" u="1"/>
        <d v="2020-03-31T00:00:00" u="1"/>
        <d v="2019-04-27T00:00:00" u="1"/>
        <d v="2019-05-23T00:00:00" u="1"/>
        <d v="2020-05-23T00:00:00" u="1"/>
        <d v="2019-06-19T00:00:00" u="1"/>
        <d v="2020-06-19T00:00:00" u="1"/>
        <d v="2019-07-15T00:00:00" u="1"/>
        <d v="2020-07-15T00:00:00" u="1"/>
        <d v="2019-08-11T00:00:00" u="1"/>
        <d v="2019-09-07T00:00:00" u="1"/>
        <d v="2020-09-07T00:00:00" u="1"/>
        <d v="2019-10-03T00:00:00" u="1"/>
        <d v="2020-10-03T00:00:00" u="1"/>
        <d v="2019-04-29T00:00:00" u="1"/>
        <d v="2020-04-29T00:00:00" u="1"/>
        <d v="2019-05-25T00:00:00" u="1"/>
        <d v="2020-05-25T00:00:00" u="1"/>
        <d v="2019-06-21T00:00:00" u="1"/>
        <d v="2020-06-21T00:00:00" u="1"/>
        <d v="2019-07-17T00:00:00" u="1"/>
        <d v="2020-07-17T00:00:00" u="1"/>
        <d v="2019-08-13T00:00:00" u="1"/>
        <d v="2020-08-13T00:00:00" u="1"/>
        <d v="2019-09-09T00:00:00" u="1"/>
        <d v="2020-09-09T00:00:00" u="1"/>
        <d v="2019-10-05T00:00:00" u="1"/>
        <d v="2020-10-05T00:00:00" u="1"/>
        <d v="2019-11-01T00:00:00" u="1"/>
        <d v="2020-11-01T00:00:00" u="1"/>
        <d v="2019-05-27T00:00:00" u="1"/>
        <d v="2020-05-27T00:00:00" u="1"/>
        <d v="2019-06-23T00:00:00" u="1"/>
        <d v="2020-06-23T00:00:00" u="1"/>
        <d v="2019-07-19T00:00:00" u="1"/>
        <d v="2020-07-19T00:00:00" u="1"/>
        <d v="2019-08-15T00:00:00" u="1"/>
        <d v="2020-08-15T00:00:00" u="1"/>
        <d v="2019-09-11T00:00:00" u="1"/>
        <d v="2020-09-11T00:00:00" u="1"/>
        <d v="2019-10-07T00:00:00" u="1"/>
        <d v="2020-10-07T00:00:00" u="1"/>
        <d v="2019-11-03T00:00:00" u="1"/>
        <d v="2020-11-03T00:00:00" u="1"/>
        <d v="2019-05-29T00:00:00" u="1"/>
        <d v="2020-05-29T00:00:00" u="1"/>
        <d v="2019-06-25T00:00:00" u="1"/>
        <d v="2020-06-25T00:00:00" u="1"/>
        <d v="2019-07-21T00:00:00" u="1"/>
        <d v="2020-07-21T00:00:00" u="1"/>
        <d v="2019-08-17T00:00:00" u="1"/>
        <d v="2020-08-17T00:00:00" u="1"/>
        <d v="2019-09-13T00:00:00" u="1"/>
        <d v="2020-09-13T00:00:00" u="1"/>
        <d v="2019-10-09T00:00:00" u="1"/>
        <d v="2020-10-09T00:00:00" u="1"/>
        <d v="2019-11-05T00:00:00" u="1"/>
        <d v="2020-11-05T00:00:00" u="1"/>
        <d v="2019-12-01T00:00:00" u="1"/>
        <d v="2020-12-01T00:00:00" u="1"/>
        <d v="2019-05-31T00:00:00" u="1"/>
        <d v="2020-05-31T00:00:00" u="1"/>
        <d v="2019-06-27T00:00:00" u="1"/>
        <d v="2020-06-27T00:00:00" u="1"/>
        <d v="2019-07-23T00:00:00" u="1"/>
        <d v="2020-07-23T00:00:00" u="1"/>
        <d v="2019-08-19T00:00:00" u="1"/>
        <d v="2020-08-19T00:00:00" u="1"/>
        <d v="2019-09-15T00:00:00" u="1"/>
        <d v="2020-09-15T00:00:00" u="1"/>
        <d v="2019-10-11T00:00:00" u="1"/>
        <d v="2020-10-11T00:00:00" u="1"/>
        <d v="2019-11-07T00:00:00" u="1"/>
        <d v="2020-11-07T00:00:00" u="1"/>
        <d v="2019-12-03T00:00:00" u="1"/>
        <d v="2020-12-03T00:00:00" u="1"/>
        <d v="2019-06-29T00:00:00" u="1"/>
        <d v="2020-06-29T00:00:00" u="1"/>
        <d v="2019-07-25T00:00:00" u="1"/>
        <d v="2020-07-25T00:00:00" u="1"/>
        <d v="2019-08-21T00:00:00" u="1"/>
        <d v="2020-08-21T00:00:00" u="1"/>
        <d v="2019-09-17T00:00:00" u="1"/>
        <d v="2020-09-17T00:00:00" u="1"/>
        <d v="2020-10-13T00:00:00" u="1"/>
        <d v="2019-11-09T00:00:00" u="1"/>
        <d v="2020-11-09T00:00:00" u="1"/>
        <d v="2019-12-05T00:00:00" u="1"/>
        <d v="2020-12-05T00:00:00" u="1"/>
        <d v="2019-07-27T00:00:00" u="1"/>
        <d v="2020-07-27T00:00:00" u="1"/>
        <d v="2019-08-23T00:00:00" u="1"/>
        <d v="2020-09-19T00:00:00" u="1"/>
        <d v="2019-10-15T00:00:00" u="1"/>
        <d v="2020-10-15T00:00:00" u="1"/>
        <d v="2019-11-11T00:00:00" u="1"/>
        <d v="2020-11-11T00:00:00" u="1"/>
        <d v="2020-12-07T00:00:00" u="1"/>
        <d v="2019-07-29T00:00:00" u="1"/>
        <d v="2019-08-25T00:00:00" u="1"/>
        <d v="2020-08-25T00:00:00" u="1"/>
        <d v="2019-09-21T00:00:00" u="1"/>
        <d v="2020-09-21T00:00:00" u="1"/>
        <d v="2019-10-17T00:00:00" u="1"/>
        <d v="2020-10-17T00:00:00" u="1"/>
        <d v="2019-11-13T00:00:00" u="1"/>
        <d v="2019-12-09T00:00:00" u="1"/>
        <d v="2020-12-09T00:00:00" u="1"/>
        <d v="2019-07-31T00:00:00" u="1"/>
        <d v="2019-08-27T00:00:00" u="1"/>
        <d v="2020-08-27T00:00:00" u="1"/>
        <d v="2019-09-23T00:00:00" u="1"/>
        <d v="2020-09-23T00:00:00" u="1"/>
        <d v="2019-10-19T00:00:00" u="1"/>
        <d v="2020-10-19T00:00:00" u="1"/>
        <d v="2019-11-15T00:00:00" u="1"/>
        <d v="2020-11-15T00:00:00" u="1"/>
        <d v="2019-12-11T00:00:00" u="1"/>
        <d v="2020-12-11T00:00:00" u="1"/>
        <d v="1899-12-30T00:00:00" u="1"/>
        <d v="2019-08-29T00:00:00" u="1"/>
        <d v="2020-08-29T00:00:00" u="1"/>
        <d v="2019-09-25T00:00:00" u="1"/>
        <d v="2020-09-25T00:00:00" u="1"/>
        <d v="2019-10-21T00:00:00" u="1"/>
        <d v="2020-10-21T00:00:00" u="1"/>
        <d v="2019-11-17T00:00:00" u="1"/>
        <d v="2020-11-17T00:00:00" u="1"/>
        <d v="2019-12-13T00:00:00" u="1"/>
        <d v="2020-12-13T00:00:00" u="1"/>
        <d v="1900-01-01T00:00:00" u="1"/>
        <d v="2020-08-31T00:00:00" u="1"/>
        <d v="2019-09-27T00:00:00" u="1"/>
        <d v="2020-09-27T00:00:00" u="1"/>
        <d v="2019-10-23T00:00:00" u="1"/>
        <d v="2020-10-23T00:00:00" u="1"/>
        <d v="2019-11-19T00:00:00" u="1"/>
        <d v="2020-11-19T00:00:00" u="1"/>
        <d v="2019-12-15T00:00:00" u="1"/>
        <d v="2020-12-15T00:00:00" u="1"/>
      </sharedItems>
    </cacheField>
    <cacheField name="Kund" numFmtId="0">
      <sharedItems/>
    </cacheField>
    <cacheField name="Produkt" numFmtId="0">
      <sharedItems/>
    </cacheField>
    <cacheField name="Varumärke" numFmtId="0">
      <sharedItems/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x v="0"/>
    <n v="2"/>
    <s v="Q1"/>
    <x v="0"/>
    <x v="0"/>
    <x v="0"/>
    <s v="Telefonera Mera AB"/>
    <s v="Pilofix"/>
    <s v="Postfix"/>
    <s v="IT- och telecom"/>
    <n v="1"/>
    <n v="1314.4"/>
    <n v="714.40000000000009"/>
  </r>
  <r>
    <x v="1"/>
    <x v="1"/>
    <n v="9"/>
    <s v="Q3"/>
    <x v="1"/>
    <x v="1"/>
    <x v="1"/>
    <s v="Brellboxy AB"/>
    <s v="Tilofix"/>
    <s v="Postfix"/>
    <s v="IT- och telecom"/>
    <n v="26"/>
    <n v="23712"/>
    <n v="6448"/>
  </r>
  <r>
    <x v="2"/>
    <x v="0"/>
    <n v="10"/>
    <s v="Q4"/>
    <x v="2"/>
    <x v="2"/>
    <x v="2"/>
    <s v="Vårdia AB"/>
    <s v="Tilofix"/>
    <s v="Postfix"/>
    <s v="Offentligt"/>
    <n v="15"/>
    <n v="15120"/>
    <n v="5160"/>
  </r>
  <r>
    <x v="3"/>
    <x v="1"/>
    <n v="9"/>
    <s v="Q3"/>
    <x v="1"/>
    <x v="3"/>
    <x v="3"/>
    <s v="Brellboxy AB"/>
    <s v="Tilofix"/>
    <s v="Postfix"/>
    <s v="IT- och telecom"/>
    <n v="27"/>
    <n v="24624"/>
    <n v="6696"/>
  </r>
  <r>
    <x v="4"/>
    <x v="0"/>
    <n v="8"/>
    <s v="Q3"/>
    <x v="3"/>
    <x v="4"/>
    <x v="1"/>
    <s v="Mellerix AB"/>
    <s v="Kilofix"/>
    <s v="Prefix"/>
    <s v="Tillverkning"/>
    <n v="13"/>
    <n v="18304"/>
    <n v="8736"/>
  </r>
  <r>
    <x v="5"/>
    <x v="0"/>
    <n v="11"/>
    <s v="Q4"/>
    <x v="4"/>
    <x v="5"/>
    <x v="2"/>
    <s v="Prefolkia AB"/>
    <s v="Vilofix"/>
    <s v="Postfix"/>
    <s v="IT- och telecom"/>
    <n v="17"/>
    <n v="20311.599999999999"/>
    <n v="8751.5999999999985"/>
  </r>
  <r>
    <x v="6"/>
    <x v="0"/>
    <n v="7"/>
    <s v="Q3"/>
    <x v="5"/>
    <x v="6"/>
    <x v="4"/>
    <s v="Mellerix AB"/>
    <s v="Filofix"/>
    <s v="Prefix"/>
    <s v="Tillverkning"/>
    <n v="20"/>
    <n v="34320.000000000007"/>
    <n v="17360.000000000007"/>
  </r>
  <r>
    <x v="7"/>
    <x v="1"/>
    <n v="2"/>
    <s v="Q1"/>
    <x v="0"/>
    <x v="0"/>
    <x v="1"/>
    <s v="Allcto AB"/>
    <s v="Kilofix"/>
    <s v="Prefix"/>
    <s v="Livsmedel"/>
    <n v="13"/>
    <n v="14976"/>
    <n v="5408"/>
  </r>
  <r>
    <x v="8"/>
    <x v="1"/>
    <n v="7"/>
    <s v="Q3"/>
    <x v="5"/>
    <x v="7"/>
    <x v="5"/>
    <s v="Prefolkia AB"/>
    <s v="Bilofix"/>
    <s v="Postfix"/>
    <s v="IT- och telecom"/>
    <n v="11"/>
    <n v="12236.400000000001"/>
    <n v="4668.4000000000015"/>
  </r>
  <r>
    <x v="9"/>
    <x v="1"/>
    <n v="4"/>
    <s v="Q2"/>
    <x v="6"/>
    <x v="8"/>
    <x v="5"/>
    <s v="Allcto AB"/>
    <s v="Tilofix"/>
    <s v="Postfix"/>
    <s v="Livsmedel"/>
    <n v="28"/>
    <n v="24192"/>
    <n v="5600"/>
  </r>
  <r>
    <x v="10"/>
    <x v="1"/>
    <n v="6"/>
    <s v="Q2"/>
    <x v="7"/>
    <x v="9"/>
    <x v="3"/>
    <s v="Vårdia AB"/>
    <s v="Vilofix"/>
    <s v="Postfix"/>
    <s v="Offentligt"/>
    <n v="25"/>
    <n v="30450"/>
    <n v="13450"/>
  </r>
  <r>
    <x v="11"/>
    <x v="0"/>
    <n v="4"/>
    <s v="Q2"/>
    <x v="6"/>
    <x v="8"/>
    <x v="6"/>
    <s v="Rellaxion AB"/>
    <s v="Kilofix"/>
    <s v="Prefix"/>
    <s v="Tillverkning"/>
    <n v="11"/>
    <n v="11968"/>
    <n v="3872"/>
  </r>
  <r>
    <x v="6"/>
    <x v="0"/>
    <n v="7"/>
    <s v="Q3"/>
    <x v="5"/>
    <x v="6"/>
    <x v="4"/>
    <s v="Rellaxion AB"/>
    <s v="Bilofix"/>
    <s v="Postfix"/>
    <s v="Tillverkning"/>
    <n v="30"/>
    <n v="27540"/>
    <n v="6900"/>
  </r>
  <r>
    <x v="12"/>
    <x v="1"/>
    <n v="9"/>
    <s v="Q3"/>
    <x v="1"/>
    <x v="3"/>
    <x v="6"/>
    <s v="Rödtand AB"/>
    <s v="Tilofix"/>
    <s v="Postfix"/>
    <s v="Livsmedel"/>
    <n v="10"/>
    <n v="9600"/>
    <n v="2960"/>
  </r>
  <r>
    <x v="13"/>
    <x v="0"/>
    <n v="6"/>
    <s v="Q2"/>
    <x v="7"/>
    <x v="10"/>
    <x v="2"/>
    <s v="Vårdia AB"/>
    <s v="Pilofix"/>
    <s v="Postfix"/>
    <s v="Offentligt"/>
    <n v="25"/>
    <n v="32550"/>
    <n v="17550"/>
  </r>
  <r>
    <x v="14"/>
    <x v="1"/>
    <n v="11"/>
    <s v="Q4"/>
    <x v="4"/>
    <x v="11"/>
    <x v="1"/>
    <s v="Rödtand AB"/>
    <s v="Kilofix"/>
    <s v="Prefix"/>
    <s v="Livsmedel"/>
    <n v="13"/>
    <n v="16640"/>
    <n v="7072"/>
  </r>
  <r>
    <x v="15"/>
    <x v="1"/>
    <n v="6"/>
    <s v="Q2"/>
    <x v="7"/>
    <x v="12"/>
    <x v="1"/>
    <s v="Telefonera Mera AB"/>
    <s v="Bilofix"/>
    <s v="Postfix"/>
    <s v="IT- och telecom"/>
    <n v="4"/>
    <n v="4579.2"/>
    <n v="1827.1999999999998"/>
  </r>
  <r>
    <x v="16"/>
    <x v="0"/>
    <n v="6"/>
    <s v="Q2"/>
    <x v="7"/>
    <x v="12"/>
    <x v="4"/>
    <s v="Telefonera Mera AB"/>
    <s v="Pilofix"/>
    <s v="Postfix"/>
    <s v="IT- och telecom"/>
    <n v="11"/>
    <n v="14458.400000000001"/>
    <n v="7858.4000000000015"/>
  </r>
  <r>
    <x v="17"/>
    <x v="1"/>
    <n v="6"/>
    <s v="Q2"/>
    <x v="7"/>
    <x v="13"/>
    <x v="6"/>
    <s v="Rödtand AB"/>
    <s v="Kilofix"/>
    <s v="Prefix"/>
    <s v="Livsmedel"/>
    <n v="17"/>
    <n v="21760"/>
    <n v="9248"/>
  </r>
  <r>
    <x v="18"/>
    <x v="0"/>
    <n v="11"/>
    <s v="Q4"/>
    <x v="4"/>
    <x v="5"/>
    <x v="0"/>
    <s v="Vårdia AB"/>
    <s v="Milofix"/>
    <s v="Prefix"/>
    <s v="Offentligt"/>
    <n v="27"/>
    <n v="39690"/>
    <n v="19170"/>
  </r>
  <r>
    <x v="19"/>
    <x v="1"/>
    <n v="9"/>
    <s v="Q3"/>
    <x v="1"/>
    <x v="1"/>
    <x v="3"/>
    <s v="Bollberga AB"/>
    <s v="Kilofix"/>
    <s v="Prefix"/>
    <s v="Tillverkning"/>
    <n v="17"/>
    <n v="20889.599999999999"/>
    <n v="8377.5999999999985"/>
  </r>
  <r>
    <x v="20"/>
    <x v="1"/>
    <n v="11"/>
    <s v="Q4"/>
    <x v="4"/>
    <x v="11"/>
    <x v="6"/>
    <s v="Allcto AB"/>
    <s v="Milofix"/>
    <s v="Prefix"/>
    <s v="Livsmedel"/>
    <n v="20"/>
    <n v="25200"/>
    <n v="10000"/>
  </r>
  <r>
    <x v="21"/>
    <x v="0"/>
    <n v="3"/>
    <s v="Q1"/>
    <x v="8"/>
    <x v="14"/>
    <x v="3"/>
    <s v="Vårdia AB"/>
    <s v="Kilofix"/>
    <s v="Prefix"/>
    <s v="Offentligt"/>
    <n v="11"/>
    <n v="14784"/>
    <n v="6688"/>
  </r>
  <r>
    <x v="22"/>
    <x v="0"/>
    <n v="8"/>
    <s v="Q3"/>
    <x v="3"/>
    <x v="15"/>
    <x v="4"/>
    <s v="Vårdia AB"/>
    <s v="Kilofix"/>
    <s v="Prefix"/>
    <s v="Offentligt"/>
    <n v="16"/>
    <n v="21504"/>
    <n v="9728"/>
  </r>
  <r>
    <x v="23"/>
    <x v="1"/>
    <n v="5"/>
    <s v="Q2"/>
    <x v="9"/>
    <x v="16"/>
    <x v="4"/>
    <s v="Vårdia AB"/>
    <s v="Vilofix"/>
    <s v="Postfix"/>
    <s v="Offentligt"/>
    <n v="12"/>
    <n v="14616"/>
    <n v="6456"/>
  </r>
  <r>
    <x v="24"/>
    <x v="1"/>
    <n v="5"/>
    <s v="Q2"/>
    <x v="9"/>
    <x v="17"/>
    <x v="0"/>
    <s v="Trollerilådan AB"/>
    <s v="Kilofix"/>
    <s v="Prefix"/>
    <s v="Livsmedel"/>
    <n v="10"/>
    <n v="10112"/>
    <n v="2752"/>
  </r>
  <r>
    <x v="25"/>
    <x v="0"/>
    <n v="6"/>
    <s v="Q2"/>
    <x v="7"/>
    <x v="10"/>
    <x v="4"/>
    <s v="Trollerilådan AB"/>
    <s v="Filofix"/>
    <s v="Prefix"/>
    <s v="Livsmedel"/>
    <n v="20"/>
    <n v="24648"/>
    <n v="7688"/>
  </r>
  <r>
    <x v="26"/>
    <x v="0"/>
    <n v="5"/>
    <s v="Q2"/>
    <x v="9"/>
    <x v="18"/>
    <x v="6"/>
    <s v="Vårdia AB"/>
    <s v="Bilofix"/>
    <s v="Postfix"/>
    <s v="Offentligt"/>
    <n v="11"/>
    <n v="12474"/>
    <n v="4906"/>
  </r>
  <r>
    <x v="27"/>
    <x v="0"/>
    <n v="10"/>
    <s v="Q4"/>
    <x v="2"/>
    <x v="19"/>
    <x v="4"/>
    <s v="Vårdia AB"/>
    <s v="Filofix"/>
    <s v="Prefix"/>
    <s v="Offentligt"/>
    <n v="16"/>
    <n v="26208"/>
    <n v="12640"/>
  </r>
  <r>
    <x v="28"/>
    <x v="1"/>
    <n v="12"/>
    <s v="Q4"/>
    <x v="10"/>
    <x v="20"/>
    <x v="4"/>
    <s v="Vårdia AB"/>
    <s v="Milofix"/>
    <s v="Prefix"/>
    <s v="Offentligt"/>
    <n v="8"/>
    <n v="11760"/>
    <n v="5680"/>
  </r>
  <r>
    <x v="29"/>
    <x v="0"/>
    <n v="12"/>
    <s v="Q4"/>
    <x v="10"/>
    <x v="21"/>
    <x v="4"/>
    <s v="Rödtand AB"/>
    <s v="Pilofix"/>
    <s v="Postfix"/>
    <s v="Livsmedel"/>
    <n v="18"/>
    <n v="22320"/>
    <n v="11520"/>
  </r>
  <r>
    <x v="30"/>
    <x v="1"/>
    <n v="7"/>
    <s v="Q3"/>
    <x v="5"/>
    <x v="7"/>
    <x v="3"/>
    <s v="Vårdia AB"/>
    <s v="Vilofix"/>
    <s v="Postfix"/>
    <s v="Offentligt"/>
    <n v="21"/>
    <n v="25578"/>
    <n v="11298"/>
  </r>
  <r>
    <x v="31"/>
    <x v="1"/>
    <n v="5"/>
    <s v="Q2"/>
    <x v="9"/>
    <x v="18"/>
    <x v="0"/>
    <s v="Vårdia AB"/>
    <s v="Filofix"/>
    <s v="Prefix"/>
    <s v="Offentligt"/>
    <n v="16"/>
    <n v="26208"/>
    <n v="12640"/>
  </r>
  <r>
    <x v="32"/>
    <x v="1"/>
    <n v="7"/>
    <s v="Q3"/>
    <x v="5"/>
    <x v="22"/>
    <x v="4"/>
    <s v="Vårdia AB"/>
    <s v="Kilofix"/>
    <s v="Prefix"/>
    <s v="Offentligt"/>
    <n v="13"/>
    <n v="17472"/>
    <n v="7904"/>
  </r>
  <r>
    <x v="33"/>
    <x v="1"/>
    <n v="7"/>
    <s v="Q3"/>
    <x v="5"/>
    <x v="23"/>
    <x v="4"/>
    <s v="Skolia AB"/>
    <s v="Bilofix"/>
    <s v="Postfix"/>
    <s v="Offentligt"/>
    <n v="16"/>
    <n v="17107.2"/>
    <n v="6099.2000000000007"/>
  </r>
  <r>
    <x v="34"/>
    <x v="0"/>
    <n v="6"/>
    <s v="Q2"/>
    <x v="7"/>
    <x v="10"/>
    <x v="1"/>
    <s v="Mellerix AB"/>
    <s v="Tilofix"/>
    <s v="Postfix"/>
    <s v="Tillverkning"/>
    <n v="30"/>
    <n v="31680"/>
    <n v="11760"/>
  </r>
  <r>
    <x v="35"/>
    <x v="1"/>
    <n v="10"/>
    <s v="Q4"/>
    <x v="2"/>
    <x v="24"/>
    <x v="0"/>
    <s v="Rödtand AB"/>
    <s v="Filofix"/>
    <s v="Prefix"/>
    <s v="Livsmedel"/>
    <n v="10"/>
    <n v="15600"/>
    <n v="7120"/>
  </r>
  <r>
    <x v="36"/>
    <x v="1"/>
    <n v="12"/>
    <s v="Q4"/>
    <x v="10"/>
    <x v="25"/>
    <x v="1"/>
    <s v="Telefonera Mera AB"/>
    <s v="Tilofix"/>
    <s v="Postfix"/>
    <s v="IT- och telecom"/>
    <n v="8"/>
    <n v="8140.8"/>
    <n v="2828.8"/>
  </r>
  <r>
    <x v="37"/>
    <x v="1"/>
    <n v="1"/>
    <s v="Q1"/>
    <x v="11"/>
    <x v="26"/>
    <x v="5"/>
    <s v="Prefolkia AB"/>
    <s v="Bilofix"/>
    <s v="Postfix"/>
    <s v="IT- och telecom"/>
    <n v="10"/>
    <n v="11124"/>
    <n v="4244"/>
  </r>
  <r>
    <x v="38"/>
    <x v="0"/>
    <n v="12"/>
    <s v="Q4"/>
    <x v="10"/>
    <x v="21"/>
    <x v="2"/>
    <s v="Rödtand AB"/>
    <s v="Milofix"/>
    <s v="Prefix"/>
    <s v="Livsmedel"/>
    <n v="12"/>
    <n v="16800"/>
    <n v="7680"/>
  </r>
  <r>
    <x v="39"/>
    <x v="1"/>
    <n v="8"/>
    <s v="Q3"/>
    <x v="3"/>
    <x v="1"/>
    <x v="0"/>
    <s v="Rödtand AB"/>
    <s v="Tilofix"/>
    <s v="Postfix"/>
    <s v="Livsmedel"/>
    <n v="12"/>
    <n v="11520"/>
    <n v="3552"/>
  </r>
  <r>
    <x v="40"/>
    <x v="1"/>
    <n v="6"/>
    <s v="Q2"/>
    <x v="7"/>
    <x v="23"/>
    <x v="2"/>
    <s v="Skolia AB"/>
    <s v="Pilofix"/>
    <s v="Postfix"/>
    <s v="Offentligt"/>
    <n v="13"/>
    <n v="15958.8"/>
    <n v="8158.7999999999993"/>
  </r>
  <r>
    <x v="41"/>
    <x v="0"/>
    <n v="9"/>
    <s v="Q3"/>
    <x v="1"/>
    <x v="3"/>
    <x v="5"/>
    <s v="Prefolkia AB"/>
    <s v="Filofix"/>
    <s v="Prefix"/>
    <s v="IT- och telecom"/>
    <n v="23"/>
    <n v="36956.400000000001"/>
    <n v="17452.400000000001"/>
  </r>
  <r>
    <x v="42"/>
    <x v="1"/>
    <n v="10"/>
    <s v="Q4"/>
    <x v="2"/>
    <x v="2"/>
    <x v="0"/>
    <s v="Vårdia AB"/>
    <s v="Kilofix"/>
    <s v="Prefix"/>
    <s v="Offentligt"/>
    <n v="10"/>
    <n v="13440"/>
    <n v="6080"/>
  </r>
  <r>
    <x v="43"/>
    <x v="0"/>
    <n v="12"/>
    <s v="Q4"/>
    <x v="10"/>
    <x v="27"/>
    <x v="4"/>
    <s v="Telefonera Mera AB"/>
    <s v="Bilofix"/>
    <s v="Postfix"/>
    <s v="IT- och telecom"/>
    <n v="13"/>
    <n v="14882.4"/>
    <n v="5938.4"/>
  </r>
  <r>
    <x v="44"/>
    <x v="0"/>
    <n v="12"/>
    <s v="Q4"/>
    <x v="10"/>
    <x v="5"/>
    <x v="1"/>
    <s v="Vårdia AB"/>
    <s v="Kilofix"/>
    <s v="Prefix"/>
    <s v="Offentligt"/>
    <n v="27"/>
    <n v="36288"/>
    <n v="16416"/>
  </r>
  <r>
    <x v="45"/>
    <x v="1"/>
    <n v="4"/>
    <s v="Q2"/>
    <x v="6"/>
    <x v="28"/>
    <x v="4"/>
    <s v="Vårdia AB"/>
    <s v="Filofix"/>
    <s v="Prefix"/>
    <s v="Offentligt"/>
    <n v="21"/>
    <n v="34398"/>
    <n v="16590"/>
  </r>
  <r>
    <x v="46"/>
    <x v="1"/>
    <n v="11"/>
    <s v="Q4"/>
    <x v="4"/>
    <x v="11"/>
    <x v="4"/>
    <s v="Mellerix AB"/>
    <s v="Pilofix"/>
    <s v="Postfix"/>
    <s v="Tillverkning"/>
    <n v="23"/>
    <n v="31372"/>
    <n v="17572"/>
  </r>
  <r>
    <x v="47"/>
    <x v="0"/>
    <n v="10"/>
    <s v="Q4"/>
    <x v="2"/>
    <x v="2"/>
    <x v="5"/>
    <s v="Rödtand AB"/>
    <s v="Kilofix"/>
    <s v="Prefix"/>
    <s v="Livsmedel"/>
    <n v="14"/>
    <n v="17920"/>
    <n v="7616"/>
  </r>
  <r>
    <x v="15"/>
    <x v="1"/>
    <n v="6"/>
    <s v="Q2"/>
    <x v="7"/>
    <x v="12"/>
    <x v="1"/>
    <s v="Allcto AB"/>
    <s v="Tilofix"/>
    <s v="Postfix"/>
    <s v="Livsmedel"/>
    <n v="29"/>
    <n v="25056"/>
    <n v="5800"/>
  </r>
  <r>
    <x v="48"/>
    <x v="1"/>
    <n v="1"/>
    <s v="Q1"/>
    <x v="11"/>
    <x v="29"/>
    <x v="0"/>
    <s v="Rödtand AB"/>
    <s v="Milofix"/>
    <s v="Prefix"/>
    <s v="Livsmedel"/>
    <n v="3"/>
    <n v="4200"/>
    <n v="1920"/>
  </r>
  <r>
    <x v="49"/>
    <x v="1"/>
    <n v="4"/>
    <s v="Q2"/>
    <x v="6"/>
    <x v="30"/>
    <x v="4"/>
    <s v="Rödtand AB"/>
    <s v="Bilofix"/>
    <s v="Postfix"/>
    <s v="Livsmedel"/>
    <n v="13"/>
    <n v="14040"/>
    <n v="5096"/>
  </r>
  <r>
    <x v="50"/>
    <x v="0"/>
    <n v="5"/>
    <s v="Q2"/>
    <x v="9"/>
    <x v="16"/>
    <x v="1"/>
    <s v="Rödtand AB"/>
    <s v="Bilofix"/>
    <s v="Postfix"/>
    <s v="Livsmedel"/>
    <n v="29"/>
    <n v="31320"/>
    <n v="11368"/>
  </r>
  <r>
    <x v="51"/>
    <x v="1"/>
    <n v="4"/>
    <s v="Q2"/>
    <x v="6"/>
    <x v="30"/>
    <x v="5"/>
    <s v="Rödtand AB"/>
    <s v="Tilofix"/>
    <s v="Postfix"/>
    <s v="Livsmedel"/>
    <n v="6"/>
    <n v="5760"/>
    <n v="1776"/>
  </r>
  <r>
    <x v="52"/>
    <x v="1"/>
    <n v="6"/>
    <s v="Q2"/>
    <x v="7"/>
    <x v="12"/>
    <x v="5"/>
    <s v="Telefonera Mera AB"/>
    <s v="Kilofix"/>
    <s v="Prefix"/>
    <s v="IT- och telecom"/>
    <n v="19"/>
    <n v="25779.200000000004"/>
    <n v="11795.200000000004"/>
  </r>
  <r>
    <x v="53"/>
    <x v="0"/>
    <n v="4"/>
    <s v="Q2"/>
    <x v="6"/>
    <x v="31"/>
    <x v="2"/>
    <s v="Allcto AB"/>
    <s v="Tilofix"/>
    <s v="Postfix"/>
    <s v="Livsmedel"/>
    <n v="11"/>
    <n v="9504"/>
    <n v="2200"/>
  </r>
  <r>
    <x v="54"/>
    <x v="0"/>
    <n v="3"/>
    <s v="Q1"/>
    <x v="8"/>
    <x v="32"/>
    <x v="5"/>
    <s v="Bollberga AB"/>
    <s v="Filofix"/>
    <s v="Prefix"/>
    <s v="Tillverkning"/>
    <n v="20"/>
    <n v="29952"/>
    <n v="12992"/>
  </r>
  <r>
    <x v="55"/>
    <x v="0"/>
    <n v="3"/>
    <s v="Q1"/>
    <x v="8"/>
    <x v="32"/>
    <x v="6"/>
    <s v="Vårdia AB"/>
    <s v="Bilofix"/>
    <s v="Postfix"/>
    <s v="Offentligt"/>
    <n v="23"/>
    <n v="26082"/>
    <n v="10258"/>
  </r>
  <r>
    <x v="56"/>
    <x v="1"/>
    <n v="9"/>
    <s v="Q3"/>
    <x v="1"/>
    <x v="33"/>
    <x v="2"/>
    <s v="Vårdia AB"/>
    <s v="Tilofix"/>
    <s v="Postfix"/>
    <s v="Offentligt"/>
    <n v="10"/>
    <n v="10080"/>
    <n v="3440"/>
  </r>
  <r>
    <x v="57"/>
    <x v="1"/>
    <n v="5"/>
    <s v="Q2"/>
    <x v="9"/>
    <x v="34"/>
    <x v="1"/>
    <s v="Telefonera Mera AB"/>
    <s v="Milofix"/>
    <s v="Prefix"/>
    <s v="IT- och telecom"/>
    <n v="1"/>
    <n v="1484"/>
    <n v="724"/>
  </r>
  <r>
    <x v="58"/>
    <x v="0"/>
    <n v="8"/>
    <s v="Q3"/>
    <x v="3"/>
    <x v="15"/>
    <x v="0"/>
    <s v="Brellboxy AB"/>
    <s v="Filofix"/>
    <s v="Prefix"/>
    <s v="IT- och telecom"/>
    <n v="6"/>
    <n v="8892"/>
    <n v="3804"/>
  </r>
  <r>
    <x v="59"/>
    <x v="1"/>
    <n v="2"/>
    <s v="Q1"/>
    <x v="0"/>
    <x v="35"/>
    <x v="5"/>
    <s v="Rödtand AB"/>
    <s v="Kilofix"/>
    <s v="Prefix"/>
    <s v="Livsmedel"/>
    <n v="30"/>
    <n v="38400"/>
    <n v="16320"/>
  </r>
  <r>
    <x v="60"/>
    <x v="0"/>
    <n v="5"/>
    <s v="Q2"/>
    <x v="9"/>
    <x v="18"/>
    <x v="2"/>
    <s v="Mellerix AB"/>
    <s v="Pilofix"/>
    <s v="Postfix"/>
    <s v="Tillverkning"/>
    <n v="4"/>
    <n v="5456"/>
    <n v="3056"/>
  </r>
  <r>
    <x v="61"/>
    <x v="1"/>
    <n v="6"/>
    <s v="Q2"/>
    <x v="7"/>
    <x v="13"/>
    <x v="4"/>
    <s v="Rödtand AB"/>
    <s v="Kilofix"/>
    <s v="Prefix"/>
    <s v="Livsmedel"/>
    <n v="10"/>
    <n v="12800"/>
    <n v="5440"/>
  </r>
  <r>
    <x v="37"/>
    <x v="1"/>
    <n v="1"/>
    <s v="Q1"/>
    <x v="11"/>
    <x v="26"/>
    <x v="5"/>
    <s v="Brellboxy AB"/>
    <s v="Tilofix"/>
    <s v="Postfix"/>
    <s v="IT- och telecom"/>
    <n v="9"/>
    <n v="8208"/>
    <n v="2232"/>
  </r>
  <r>
    <x v="62"/>
    <x v="0"/>
    <n v="1"/>
    <s v="Q1"/>
    <x v="11"/>
    <x v="36"/>
    <x v="4"/>
    <s v="Vårdia AB"/>
    <s v="Filofix"/>
    <s v="Prefix"/>
    <s v="Offentligt"/>
    <n v="12"/>
    <n v="19656"/>
    <n v="9480"/>
  </r>
  <r>
    <x v="63"/>
    <x v="0"/>
    <n v="1"/>
    <s v="Q1"/>
    <x v="11"/>
    <x v="36"/>
    <x v="6"/>
    <s v="Telefonera Mera AB"/>
    <s v="Vilofix"/>
    <s v="Postfix"/>
    <s v="IT- och telecom"/>
    <n v="22"/>
    <n v="27051.200000000004"/>
    <n v="12091.200000000004"/>
  </r>
  <r>
    <x v="64"/>
    <x v="0"/>
    <n v="6"/>
    <s v="Q2"/>
    <x v="7"/>
    <x v="12"/>
    <x v="5"/>
    <s v="Mellerix AB"/>
    <s v="Filofix"/>
    <s v="Prefix"/>
    <s v="Tillverkning"/>
    <n v="19"/>
    <n v="32604.000000000004"/>
    <n v="16492.000000000004"/>
  </r>
  <r>
    <x v="65"/>
    <x v="0"/>
    <n v="5"/>
    <s v="Q2"/>
    <x v="9"/>
    <x v="34"/>
    <x v="5"/>
    <s v="Vårdia AB"/>
    <s v="Milofix"/>
    <s v="Prefix"/>
    <s v="Offentligt"/>
    <n v="10"/>
    <n v="14700"/>
    <n v="7100"/>
  </r>
  <r>
    <x v="66"/>
    <x v="1"/>
    <n v="6"/>
    <s v="Q2"/>
    <x v="7"/>
    <x v="9"/>
    <x v="6"/>
    <s v="Rödtand AB"/>
    <s v="Kilofix"/>
    <s v="Prefix"/>
    <s v="Livsmedel"/>
    <n v="6"/>
    <n v="7680"/>
    <n v="3264"/>
  </r>
  <r>
    <x v="67"/>
    <x v="1"/>
    <n v="5"/>
    <s v="Q2"/>
    <x v="9"/>
    <x v="16"/>
    <x v="0"/>
    <s v="Vårdia AB"/>
    <s v="Tilofix"/>
    <s v="Postfix"/>
    <s v="Offentligt"/>
    <n v="13"/>
    <n v="13104"/>
    <n v="4472"/>
  </r>
  <r>
    <x v="68"/>
    <x v="1"/>
    <n v="3"/>
    <s v="Q1"/>
    <x v="8"/>
    <x v="32"/>
    <x v="3"/>
    <s v="Skolia AB"/>
    <s v="Kilofix"/>
    <s v="Prefix"/>
    <s v="Offentligt"/>
    <n v="17"/>
    <n v="21542.400000000001"/>
    <n v="9030.4000000000015"/>
  </r>
  <r>
    <x v="69"/>
    <x v="1"/>
    <n v="7"/>
    <s v="Q3"/>
    <x v="5"/>
    <x v="22"/>
    <x v="1"/>
    <s v="Rellaxion AB"/>
    <s v="Milofix"/>
    <s v="Prefix"/>
    <s v="Tillverkning"/>
    <n v="10"/>
    <n v="11900"/>
    <n v="4300"/>
  </r>
  <r>
    <x v="70"/>
    <x v="1"/>
    <n v="6"/>
    <s v="Q2"/>
    <x v="7"/>
    <x v="10"/>
    <x v="6"/>
    <s v="Rellaxion AB"/>
    <s v="Bilofix"/>
    <s v="Postfix"/>
    <s v="Tillverkning"/>
    <n v="19"/>
    <n v="17442"/>
    <n v="4370"/>
  </r>
  <r>
    <x v="71"/>
    <x v="1"/>
    <n v="12"/>
    <s v="Q4"/>
    <x v="10"/>
    <x v="25"/>
    <x v="4"/>
    <s v="Bollberga AB"/>
    <s v="Kilofix"/>
    <s v="Prefix"/>
    <s v="Tillverkning"/>
    <n v="11"/>
    <n v="13516.8"/>
    <n v="5420.7999999999993"/>
  </r>
  <r>
    <x v="22"/>
    <x v="0"/>
    <n v="8"/>
    <s v="Q3"/>
    <x v="3"/>
    <x v="15"/>
    <x v="4"/>
    <s v="Mellerix AB"/>
    <s v="Tilofix"/>
    <s v="Postfix"/>
    <s v="Tillverkning"/>
    <n v="5"/>
    <n v="5280"/>
    <n v="1960"/>
  </r>
  <r>
    <x v="72"/>
    <x v="1"/>
    <n v="7"/>
    <s v="Q3"/>
    <x v="5"/>
    <x v="7"/>
    <x v="4"/>
    <s v="Prefolkia AB"/>
    <s v="Kilofix"/>
    <s v="Prefix"/>
    <s v="IT- och telecom"/>
    <n v="29"/>
    <n v="38233.600000000006"/>
    <n v="16889.600000000006"/>
  </r>
  <r>
    <x v="73"/>
    <x v="0"/>
    <n v="9"/>
    <s v="Q3"/>
    <x v="1"/>
    <x v="3"/>
    <x v="6"/>
    <s v="Allcto AB"/>
    <s v="Kilofix"/>
    <s v="Prefix"/>
    <s v="Livsmedel"/>
    <n v="17"/>
    <n v="19584"/>
    <n v="7072"/>
  </r>
  <r>
    <x v="74"/>
    <x v="0"/>
    <n v="4"/>
    <s v="Q2"/>
    <x v="6"/>
    <x v="8"/>
    <x v="4"/>
    <s v="Vårdia AB"/>
    <s v="Kilofix"/>
    <s v="Prefix"/>
    <s v="Offentligt"/>
    <n v="5"/>
    <n v="6720"/>
    <n v="3040"/>
  </r>
  <r>
    <x v="75"/>
    <x v="0"/>
    <n v="7"/>
    <s v="Q3"/>
    <x v="5"/>
    <x v="37"/>
    <x v="0"/>
    <s v="Mellerix AB"/>
    <s v="Bilofix"/>
    <s v="Postfix"/>
    <s v="Tillverkning"/>
    <n v="9"/>
    <n v="10692"/>
    <n v="4500"/>
  </r>
  <r>
    <x v="76"/>
    <x v="0"/>
    <n v="6"/>
    <s v="Q2"/>
    <x v="7"/>
    <x v="10"/>
    <x v="5"/>
    <s v="Vårdia AB"/>
    <s v="Kilofix"/>
    <s v="Prefix"/>
    <s v="Offentligt"/>
    <n v="23"/>
    <n v="30912"/>
    <n v="13984"/>
  </r>
  <r>
    <x v="77"/>
    <x v="0"/>
    <n v="8"/>
    <s v="Q3"/>
    <x v="3"/>
    <x v="38"/>
    <x v="3"/>
    <s v="Telefonera Mera AB"/>
    <s v="Filofix"/>
    <s v="Prefix"/>
    <s v="IT- och telecom"/>
    <n v="9"/>
    <n v="14882.400000000001"/>
    <n v="7250.4000000000015"/>
  </r>
  <r>
    <x v="78"/>
    <x v="0"/>
    <n v="6"/>
    <s v="Q2"/>
    <x v="7"/>
    <x v="9"/>
    <x v="4"/>
    <s v="Skolia AB"/>
    <s v="Kilofix"/>
    <s v="Prefix"/>
    <s v="Offentligt"/>
    <n v="28"/>
    <n v="35481.599999999999"/>
    <n v="14873.599999999999"/>
  </r>
  <r>
    <x v="79"/>
    <x v="1"/>
    <n v="2"/>
    <s v="Q1"/>
    <x v="0"/>
    <x v="35"/>
    <x v="4"/>
    <s v="Rellaxion AB"/>
    <s v="Filofix"/>
    <s v="Prefix"/>
    <s v="Tillverkning"/>
    <n v="12"/>
    <n v="15912"/>
    <n v="5736"/>
  </r>
  <r>
    <x v="80"/>
    <x v="0"/>
    <n v="10"/>
    <s v="Q4"/>
    <x v="2"/>
    <x v="39"/>
    <x v="3"/>
    <s v="Telefonera Mera AB"/>
    <s v="Kilofix"/>
    <s v="Prefix"/>
    <s v="IT- och telecom"/>
    <n v="15"/>
    <n v="20352.000000000004"/>
    <n v="9312.0000000000036"/>
  </r>
  <r>
    <x v="81"/>
    <x v="0"/>
    <n v="4"/>
    <s v="Q2"/>
    <x v="6"/>
    <x v="30"/>
    <x v="4"/>
    <s v="Vårdia AB"/>
    <s v="Vilofix"/>
    <s v="Postfix"/>
    <s v="Offentligt"/>
    <n v="26"/>
    <n v="31668"/>
    <n v="13988"/>
  </r>
  <r>
    <x v="82"/>
    <x v="1"/>
    <n v="11"/>
    <s v="Q4"/>
    <x v="4"/>
    <x v="5"/>
    <x v="0"/>
    <s v="Telefonera Mera AB"/>
    <s v="Vilofix"/>
    <s v="Postfix"/>
    <s v="IT- och telecom"/>
    <n v="15"/>
    <n v="18444.000000000004"/>
    <n v="8244.0000000000036"/>
  </r>
  <r>
    <x v="83"/>
    <x v="0"/>
    <n v="1"/>
    <s v="Q1"/>
    <x v="11"/>
    <x v="29"/>
    <x v="0"/>
    <s v="Telefonera Mera AB"/>
    <s v="Bilofix"/>
    <s v="Postfix"/>
    <s v="IT- och telecom"/>
    <n v="15"/>
    <n v="17172"/>
    <n v="6852"/>
  </r>
  <r>
    <x v="84"/>
    <x v="1"/>
    <n v="2"/>
    <s v="Q1"/>
    <x v="0"/>
    <x v="40"/>
    <x v="4"/>
    <s v="Skolia AB"/>
    <s v="Kilofix"/>
    <s v="Prefix"/>
    <s v="Offentligt"/>
    <n v="2"/>
    <n v="2534.4"/>
    <n v="1062.4000000000001"/>
  </r>
  <r>
    <x v="85"/>
    <x v="0"/>
    <n v="4"/>
    <s v="Q2"/>
    <x v="6"/>
    <x v="28"/>
    <x v="3"/>
    <s v="Trollerilådan AB"/>
    <s v="Tilofix"/>
    <s v="Postfix"/>
    <s v="Livsmedel"/>
    <n v="23"/>
    <n v="17443.2"/>
    <n v="2171.2000000000007"/>
  </r>
  <r>
    <x v="48"/>
    <x v="1"/>
    <n v="1"/>
    <s v="Q1"/>
    <x v="11"/>
    <x v="29"/>
    <x v="0"/>
    <s v="Bollberga AB"/>
    <s v="Milofix"/>
    <s v="Prefix"/>
    <s v="Tillverkning"/>
    <n v="12"/>
    <n v="16128"/>
    <n v="7008"/>
  </r>
  <r>
    <x v="86"/>
    <x v="0"/>
    <n v="2"/>
    <s v="Q1"/>
    <x v="0"/>
    <x v="0"/>
    <x v="4"/>
    <s v="Trollerilådan AB"/>
    <s v="Kilofix"/>
    <s v="Prefix"/>
    <s v="Livsmedel"/>
    <n v="17"/>
    <n v="17190.400000000001"/>
    <n v="4678.4000000000015"/>
  </r>
  <r>
    <x v="87"/>
    <x v="0"/>
    <n v="9"/>
    <s v="Q3"/>
    <x v="1"/>
    <x v="41"/>
    <x v="6"/>
    <s v="Bollberga AB"/>
    <s v="Kilofix"/>
    <s v="Prefix"/>
    <s v="Tillverkning"/>
    <n v="17"/>
    <n v="20889.599999999999"/>
    <n v="8377.5999999999985"/>
  </r>
  <r>
    <x v="88"/>
    <x v="1"/>
    <n v="7"/>
    <s v="Q3"/>
    <x v="5"/>
    <x v="37"/>
    <x v="4"/>
    <s v="Rödtand AB"/>
    <s v="Bilofix"/>
    <s v="Postfix"/>
    <s v="Livsmedel"/>
    <n v="13"/>
    <n v="14040"/>
    <n v="5096"/>
  </r>
  <r>
    <x v="89"/>
    <x v="1"/>
    <n v="4"/>
    <s v="Q2"/>
    <x v="6"/>
    <x v="28"/>
    <x v="3"/>
    <s v="Rödtand AB"/>
    <s v="Filofix"/>
    <s v="Prefix"/>
    <s v="Livsmedel"/>
    <n v="12"/>
    <n v="18720"/>
    <n v="8544"/>
  </r>
  <r>
    <x v="90"/>
    <x v="0"/>
    <n v="12"/>
    <s v="Q4"/>
    <x v="10"/>
    <x v="42"/>
    <x v="5"/>
    <s v="Mellerix AB"/>
    <s v="Tilofix"/>
    <s v="Postfix"/>
    <s v="Tillverkning"/>
    <n v="22"/>
    <n v="23232"/>
    <n v="8624"/>
  </r>
  <r>
    <x v="91"/>
    <x v="1"/>
    <n v="4"/>
    <s v="Q2"/>
    <x v="6"/>
    <x v="30"/>
    <x v="0"/>
    <s v="Brellboxy AB"/>
    <s v="Vilofix"/>
    <s v="Postfix"/>
    <s v="IT- och telecom"/>
    <n v="27"/>
    <n v="29754"/>
    <n v="11394"/>
  </r>
  <r>
    <x v="92"/>
    <x v="0"/>
    <n v="4"/>
    <s v="Q2"/>
    <x v="6"/>
    <x v="30"/>
    <x v="0"/>
    <s v="Trollerilådan AB"/>
    <s v="Bilofix"/>
    <s v="Postfix"/>
    <s v="Livsmedel"/>
    <n v="10"/>
    <n v="8532"/>
    <n v="1652"/>
  </r>
  <r>
    <x v="93"/>
    <x v="1"/>
    <n v="1"/>
    <s v="Q1"/>
    <x v="11"/>
    <x v="43"/>
    <x v="4"/>
    <s v="Vårdia AB"/>
    <s v="Kilofix"/>
    <s v="Prefix"/>
    <s v="Offentligt"/>
    <n v="10"/>
    <n v="13440"/>
    <n v="6080"/>
  </r>
  <r>
    <x v="94"/>
    <x v="0"/>
    <n v="5"/>
    <s v="Q2"/>
    <x v="9"/>
    <x v="44"/>
    <x v="1"/>
    <s v="Skolia AB"/>
    <s v="Vilofix"/>
    <s v="Postfix"/>
    <s v="Offentligt"/>
    <n v="14"/>
    <n v="16077.600000000002"/>
    <n v="6557.6000000000022"/>
  </r>
  <r>
    <x v="95"/>
    <x v="1"/>
    <n v="10"/>
    <s v="Q4"/>
    <x v="2"/>
    <x v="19"/>
    <x v="1"/>
    <s v="Telefonera Mera AB"/>
    <s v="Kilofix"/>
    <s v="Prefix"/>
    <s v="IT- och telecom"/>
    <n v="29"/>
    <n v="39347.200000000004"/>
    <n v="18003.200000000004"/>
  </r>
  <r>
    <x v="96"/>
    <x v="0"/>
    <n v="5"/>
    <s v="Q2"/>
    <x v="9"/>
    <x v="17"/>
    <x v="0"/>
    <s v="Vårdia AB"/>
    <s v="Filofix"/>
    <s v="Prefix"/>
    <s v="Offentligt"/>
    <n v="25"/>
    <n v="40950"/>
    <n v="19750"/>
  </r>
  <r>
    <x v="97"/>
    <x v="1"/>
    <n v="2"/>
    <s v="Q1"/>
    <x v="0"/>
    <x v="29"/>
    <x v="1"/>
    <s v="Brellboxy AB"/>
    <s v="Pilofix"/>
    <s v="Postfix"/>
    <s v="IT- och telecom"/>
    <n v="22"/>
    <n v="25916"/>
    <n v="12716"/>
  </r>
  <r>
    <x v="98"/>
    <x v="1"/>
    <n v="11"/>
    <s v="Q4"/>
    <x v="4"/>
    <x v="24"/>
    <x v="1"/>
    <s v="Vårdia AB"/>
    <s v="Tilofix"/>
    <s v="Postfix"/>
    <s v="Offentligt"/>
    <n v="14"/>
    <n v="14112"/>
    <n v="4816"/>
  </r>
  <r>
    <x v="99"/>
    <x v="0"/>
    <n v="6"/>
    <s v="Q2"/>
    <x v="7"/>
    <x v="12"/>
    <x v="6"/>
    <s v="Rellaxion AB"/>
    <s v="Vilofix"/>
    <s v="Postfix"/>
    <s v="Tillverkning"/>
    <n v="15"/>
    <n v="14790"/>
    <n v="4590"/>
  </r>
  <r>
    <x v="100"/>
    <x v="1"/>
    <n v="6"/>
    <s v="Q2"/>
    <x v="7"/>
    <x v="10"/>
    <x v="4"/>
    <s v="Rödtand AB"/>
    <s v="Filofix"/>
    <s v="Prefix"/>
    <s v="Livsmedel"/>
    <n v="10"/>
    <n v="15600"/>
    <n v="7120"/>
  </r>
  <r>
    <x v="101"/>
    <x v="1"/>
    <n v="5"/>
    <s v="Q2"/>
    <x v="9"/>
    <x v="44"/>
    <x v="6"/>
    <s v="Telefonera Mera AB"/>
    <s v="Pilofix"/>
    <s v="Postfix"/>
    <s v="IT- och telecom"/>
    <n v="11"/>
    <n v="14458.400000000001"/>
    <n v="7858.4000000000015"/>
  </r>
  <r>
    <x v="102"/>
    <x v="0"/>
    <n v="7"/>
    <s v="Q3"/>
    <x v="5"/>
    <x v="7"/>
    <x v="2"/>
    <s v="Trollerilådan AB"/>
    <s v="Milofix"/>
    <s v="Prefix"/>
    <s v="Livsmedel"/>
    <n v="26"/>
    <n v="28756"/>
    <n v="8996"/>
  </r>
  <r>
    <x v="103"/>
    <x v="1"/>
    <n v="7"/>
    <s v="Q3"/>
    <x v="5"/>
    <x v="37"/>
    <x v="3"/>
    <s v="Telefonera Mera AB"/>
    <s v="Vilofix"/>
    <s v="Postfix"/>
    <s v="IT- och telecom"/>
    <n v="5"/>
    <n v="6148.0000000000009"/>
    <n v="2748.0000000000009"/>
  </r>
  <r>
    <x v="104"/>
    <x v="1"/>
    <n v="3"/>
    <s v="Q1"/>
    <x v="8"/>
    <x v="45"/>
    <x v="3"/>
    <s v="Vårdia AB"/>
    <s v="Kilofix"/>
    <s v="Prefix"/>
    <s v="Offentligt"/>
    <n v="13"/>
    <n v="17472"/>
    <n v="7904"/>
  </r>
  <r>
    <x v="105"/>
    <x v="1"/>
    <n v="12"/>
    <s v="Q4"/>
    <x v="10"/>
    <x v="21"/>
    <x v="6"/>
    <s v="Rellaxion AB"/>
    <s v="Filofix"/>
    <s v="Prefix"/>
    <s v="Tillverkning"/>
    <n v="14"/>
    <n v="18564"/>
    <n v="6692"/>
  </r>
  <r>
    <x v="23"/>
    <x v="1"/>
    <n v="5"/>
    <s v="Q2"/>
    <x v="9"/>
    <x v="16"/>
    <x v="4"/>
    <s v="Vårdia AB"/>
    <s v="Kilofix"/>
    <s v="Prefix"/>
    <s v="Offentligt"/>
    <n v="14"/>
    <n v="18816"/>
    <n v="8512"/>
  </r>
  <r>
    <x v="106"/>
    <x v="1"/>
    <n v="9"/>
    <s v="Q3"/>
    <x v="1"/>
    <x v="3"/>
    <x v="2"/>
    <s v="Rödtand AB"/>
    <s v="Kilofix"/>
    <s v="Prefix"/>
    <s v="Livsmedel"/>
    <n v="18"/>
    <n v="23040"/>
    <n v="9792"/>
  </r>
  <r>
    <x v="107"/>
    <x v="1"/>
    <n v="3"/>
    <s v="Q1"/>
    <x v="8"/>
    <x v="45"/>
    <x v="4"/>
    <s v="Telefonera Mera AB"/>
    <s v="Tilofix"/>
    <s v="Postfix"/>
    <s v="IT- och telecom"/>
    <n v="8"/>
    <n v="8140.8"/>
    <n v="2828.8"/>
  </r>
  <r>
    <x v="108"/>
    <x v="0"/>
    <n v="8"/>
    <s v="Q3"/>
    <x v="3"/>
    <x v="6"/>
    <x v="3"/>
    <s v="Bollberga AB"/>
    <s v="Filofix"/>
    <s v="Prefix"/>
    <s v="Tillverkning"/>
    <n v="10"/>
    <n v="14976"/>
    <n v="6496"/>
  </r>
  <r>
    <x v="109"/>
    <x v="0"/>
    <n v="12"/>
    <s v="Q4"/>
    <x v="10"/>
    <x v="42"/>
    <x v="6"/>
    <s v="Telefonera Mera AB"/>
    <s v="Vilofix"/>
    <s v="Postfix"/>
    <s v="IT- och telecom"/>
    <n v="1"/>
    <n v="1229.6000000000001"/>
    <n v="549.60000000000014"/>
  </r>
  <r>
    <x v="110"/>
    <x v="1"/>
    <n v="2"/>
    <s v="Q1"/>
    <x v="0"/>
    <x v="35"/>
    <x v="1"/>
    <s v="Prefolkia AB"/>
    <s v="Tilofix"/>
    <s v="Postfix"/>
    <s v="IT- och telecom"/>
    <n v="26"/>
    <n v="25708.800000000003"/>
    <n v="8444.8000000000029"/>
  </r>
  <r>
    <x v="111"/>
    <x v="1"/>
    <n v="1"/>
    <s v="Q1"/>
    <x v="11"/>
    <x v="29"/>
    <x v="2"/>
    <s v="Vårdia AB"/>
    <s v="Kilofix"/>
    <s v="Prefix"/>
    <s v="Offentligt"/>
    <n v="21"/>
    <n v="28224"/>
    <n v="12768"/>
  </r>
  <r>
    <x v="112"/>
    <x v="0"/>
    <n v="5"/>
    <s v="Q2"/>
    <x v="9"/>
    <x v="34"/>
    <x v="3"/>
    <s v="Trollerilådan AB"/>
    <s v="Tilofix"/>
    <s v="Postfix"/>
    <s v="Livsmedel"/>
    <n v="11"/>
    <n v="8342.4000000000015"/>
    <n v="1038.4000000000015"/>
  </r>
  <r>
    <x v="113"/>
    <x v="1"/>
    <n v="8"/>
    <s v="Q3"/>
    <x v="3"/>
    <x v="38"/>
    <x v="6"/>
    <s v="Rellaxion AB"/>
    <s v="Bilofix"/>
    <s v="Postfix"/>
    <s v="Tillverkning"/>
    <n v="10"/>
    <n v="9180"/>
    <n v="2300"/>
  </r>
  <r>
    <x v="114"/>
    <x v="0"/>
    <n v="7"/>
    <s v="Q3"/>
    <x v="5"/>
    <x v="23"/>
    <x v="4"/>
    <s v="Trollerilådan AB"/>
    <s v="Bilofix"/>
    <s v="Postfix"/>
    <s v="Livsmedel"/>
    <n v="23"/>
    <n v="19623.600000000002"/>
    <n v="3799.6000000000022"/>
  </r>
  <r>
    <x v="115"/>
    <x v="1"/>
    <n v="3"/>
    <s v="Q1"/>
    <x v="8"/>
    <x v="32"/>
    <x v="5"/>
    <s v="Rellaxion AB"/>
    <s v="Bilofix"/>
    <s v="Postfix"/>
    <s v="Tillverkning"/>
    <n v="11"/>
    <n v="10098"/>
    <n v="2530"/>
  </r>
  <r>
    <x v="116"/>
    <x v="0"/>
    <n v="5"/>
    <s v="Q2"/>
    <x v="9"/>
    <x v="44"/>
    <x v="6"/>
    <s v="Rödtand AB"/>
    <s v="Bilofix"/>
    <s v="Postfix"/>
    <s v="Livsmedel"/>
    <n v="8"/>
    <n v="8640"/>
    <n v="3136"/>
  </r>
  <r>
    <x v="117"/>
    <x v="0"/>
    <n v="4"/>
    <s v="Q2"/>
    <x v="6"/>
    <x v="28"/>
    <x v="6"/>
    <s v="Vårdia AB"/>
    <s v="Kilofix"/>
    <s v="Prefix"/>
    <s v="Offentligt"/>
    <n v="12"/>
    <n v="16128"/>
    <n v="7296"/>
  </r>
  <r>
    <x v="52"/>
    <x v="1"/>
    <n v="6"/>
    <s v="Q2"/>
    <x v="7"/>
    <x v="12"/>
    <x v="5"/>
    <s v="Allcto AB"/>
    <s v="Bilofix"/>
    <s v="Postfix"/>
    <s v="Livsmedel"/>
    <n v="22"/>
    <n v="21384"/>
    <n v="6248"/>
  </r>
  <r>
    <x v="118"/>
    <x v="0"/>
    <n v="3"/>
    <s v="Q1"/>
    <x v="8"/>
    <x v="46"/>
    <x v="1"/>
    <s v="Mellerix AB"/>
    <s v="Pilofix"/>
    <s v="Postfix"/>
    <s v="Tillverkning"/>
    <n v="15"/>
    <n v="20460"/>
    <n v="11460"/>
  </r>
  <r>
    <x v="119"/>
    <x v="0"/>
    <n v="2"/>
    <s v="Q1"/>
    <x v="0"/>
    <x v="0"/>
    <x v="3"/>
    <s v="Prefolkia AB"/>
    <s v="Pilofix"/>
    <s v="Postfix"/>
    <s v="IT- och telecom"/>
    <n v="13"/>
    <n v="16603.600000000002"/>
    <n v="8803.6000000000022"/>
  </r>
  <r>
    <x v="120"/>
    <x v="0"/>
    <n v="1"/>
    <s v="Q1"/>
    <x v="11"/>
    <x v="26"/>
    <x v="6"/>
    <s v="Telefonera Mera AB"/>
    <s v="Pilofix"/>
    <s v="Postfix"/>
    <s v="IT- och telecom"/>
    <n v="13"/>
    <n v="17087.2"/>
    <n v="9287.2000000000007"/>
  </r>
  <r>
    <x v="26"/>
    <x v="0"/>
    <n v="5"/>
    <s v="Q2"/>
    <x v="9"/>
    <x v="18"/>
    <x v="6"/>
    <s v="Trollerilådan AB"/>
    <s v="Vilofix"/>
    <s v="Postfix"/>
    <s v="Livsmedel"/>
    <n v="24"/>
    <n v="21993.600000000002"/>
    <n v="5673.6000000000022"/>
  </r>
  <r>
    <x v="121"/>
    <x v="0"/>
    <n v="5"/>
    <s v="Q2"/>
    <x v="9"/>
    <x v="16"/>
    <x v="6"/>
    <s v="Rödtand AB"/>
    <s v="Tilofix"/>
    <s v="Postfix"/>
    <s v="Livsmedel"/>
    <n v="11"/>
    <n v="10560"/>
    <n v="3256"/>
  </r>
  <r>
    <x v="122"/>
    <x v="0"/>
    <n v="10"/>
    <s v="Q4"/>
    <x v="2"/>
    <x v="24"/>
    <x v="0"/>
    <s v="Rödtand AB"/>
    <s v="Filofix"/>
    <s v="Prefix"/>
    <s v="Livsmedel"/>
    <n v="8"/>
    <n v="12480"/>
    <n v="5696"/>
  </r>
  <r>
    <x v="123"/>
    <x v="1"/>
    <n v="5"/>
    <s v="Q2"/>
    <x v="9"/>
    <x v="34"/>
    <x v="0"/>
    <s v="Rödtand AB"/>
    <s v="Kilofix"/>
    <s v="Prefix"/>
    <s v="Livsmedel"/>
    <n v="8"/>
    <n v="10240"/>
    <n v="4352"/>
  </r>
  <r>
    <x v="124"/>
    <x v="1"/>
    <n v="12"/>
    <s v="Q4"/>
    <x v="10"/>
    <x v="42"/>
    <x v="6"/>
    <s v="Telefonera Mera AB"/>
    <s v="Bilofix"/>
    <s v="Postfix"/>
    <s v="IT- och telecom"/>
    <n v="15"/>
    <n v="17172"/>
    <n v="6852"/>
  </r>
  <r>
    <x v="125"/>
    <x v="0"/>
    <n v="1"/>
    <s v="Q1"/>
    <x v="11"/>
    <x v="43"/>
    <x v="3"/>
    <s v="Vårdia AB"/>
    <s v="Kilofix"/>
    <s v="Prefix"/>
    <s v="Offentligt"/>
    <n v="11"/>
    <n v="14784"/>
    <n v="6688"/>
  </r>
  <r>
    <x v="126"/>
    <x v="1"/>
    <n v="3"/>
    <s v="Q1"/>
    <x v="8"/>
    <x v="46"/>
    <x v="0"/>
    <s v="Prefolkia AB"/>
    <s v="Filofix"/>
    <s v="Prefix"/>
    <s v="IT- och telecom"/>
    <n v="20"/>
    <n v="32136"/>
    <n v="15176"/>
  </r>
  <r>
    <x v="127"/>
    <x v="0"/>
    <n v="1"/>
    <s v="Q1"/>
    <x v="11"/>
    <x v="26"/>
    <x v="0"/>
    <s v="Telefonera Mera AB"/>
    <s v="Kilofix"/>
    <s v="Prefix"/>
    <s v="IT- och telecom"/>
    <n v="11"/>
    <n v="14924.800000000003"/>
    <n v="6828.8000000000029"/>
  </r>
  <r>
    <x v="128"/>
    <x v="1"/>
    <n v="3"/>
    <s v="Q1"/>
    <x v="8"/>
    <x v="45"/>
    <x v="1"/>
    <s v="Rödtand AB"/>
    <s v="Kilofix"/>
    <s v="Prefix"/>
    <s v="Livsmedel"/>
    <n v="28"/>
    <n v="35840"/>
    <n v="15232"/>
  </r>
  <r>
    <x v="129"/>
    <x v="1"/>
    <n v="12"/>
    <s v="Q4"/>
    <x v="10"/>
    <x v="21"/>
    <x v="2"/>
    <s v="Allcto AB"/>
    <s v="Bilofix"/>
    <s v="Postfix"/>
    <s v="Livsmedel"/>
    <n v="30"/>
    <n v="29160"/>
    <n v="8520"/>
  </r>
  <r>
    <x v="130"/>
    <x v="0"/>
    <n v="5"/>
    <s v="Q2"/>
    <x v="9"/>
    <x v="44"/>
    <x v="3"/>
    <s v="Trollerilådan AB"/>
    <s v="Tilofix"/>
    <s v="Postfix"/>
    <s v="Livsmedel"/>
    <n v="16"/>
    <n v="12134.400000000001"/>
    <n v="1510.4000000000015"/>
  </r>
  <r>
    <x v="119"/>
    <x v="0"/>
    <n v="2"/>
    <s v="Q1"/>
    <x v="0"/>
    <x v="0"/>
    <x v="3"/>
    <s v="Rellaxion AB"/>
    <s v="Bilofix"/>
    <s v="Postfix"/>
    <s v="Tillverkning"/>
    <n v="17"/>
    <n v="15606"/>
    <n v="3910"/>
  </r>
  <r>
    <x v="131"/>
    <x v="0"/>
    <n v="8"/>
    <s v="Q3"/>
    <x v="3"/>
    <x v="15"/>
    <x v="5"/>
    <s v="Skolia AB"/>
    <s v="Bilofix"/>
    <s v="Postfix"/>
    <s v="Offentligt"/>
    <n v="16"/>
    <n v="17107.2"/>
    <n v="6099.2000000000007"/>
  </r>
  <r>
    <x v="132"/>
    <x v="0"/>
    <n v="10"/>
    <s v="Q4"/>
    <x v="2"/>
    <x v="47"/>
    <x v="4"/>
    <s v="Brellboxy AB"/>
    <s v="Tilofix"/>
    <s v="Postfix"/>
    <s v="IT- och telecom"/>
    <n v="25"/>
    <n v="22800"/>
    <n v="6200"/>
  </r>
  <r>
    <x v="133"/>
    <x v="1"/>
    <n v="5"/>
    <s v="Q2"/>
    <x v="9"/>
    <x v="18"/>
    <x v="2"/>
    <s v="Rellaxion AB"/>
    <s v="Vilofix"/>
    <s v="Postfix"/>
    <s v="Tillverkning"/>
    <n v="15"/>
    <n v="14790"/>
    <n v="4590"/>
  </r>
  <r>
    <x v="94"/>
    <x v="0"/>
    <n v="5"/>
    <s v="Q2"/>
    <x v="9"/>
    <x v="44"/>
    <x v="1"/>
    <s v="Allcto AB"/>
    <s v="Kilofix"/>
    <s v="Prefix"/>
    <s v="Livsmedel"/>
    <n v="12"/>
    <n v="13824"/>
    <n v="4992"/>
  </r>
  <r>
    <x v="134"/>
    <x v="0"/>
    <n v="2"/>
    <s v="Q1"/>
    <x v="0"/>
    <x v="0"/>
    <x v="5"/>
    <s v="Brellboxy AB"/>
    <s v="Pilofix"/>
    <s v="Postfix"/>
    <s v="IT- och telecom"/>
    <n v="12"/>
    <n v="14136"/>
    <n v="6936"/>
  </r>
  <r>
    <x v="135"/>
    <x v="0"/>
    <n v="7"/>
    <s v="Q3"/>
    <x v="5"/>
    <x v="22"/>
    <x v="0"/>
    <s v="Vårdia AB"/>
    <s v="Tilofix"/>
    <s v="Postfix"/>
    <s v="Offentligt"/>
    <n v="10"/>
    <n v="10080"/>
    <n v="3440"/>
  </r>
  <r>
    <x v="7"/>
    <x v="1"/>
    <n v="2"/>
    <s v="Q1"/>
    <x v="0"/>
    <x v="0"/>
    <x v="1"/>
    <s v="Bollberga AB"/>
    <s v="Milofix"/>
    <s v="Prefix"/>
    <s v="Tillverkning"/>
    <n v="10"/>
    <n v="13440"/>
    <n v="5840"/>
  </r>
  <r>
    <x v="24"/>
    <x v="1"/>
    <n v="5"/>
    <s v="Q2"/>
    <x v="9"/>
    <x v="17"/>
    <x v="0"/>
    <s v="Allcto AB"/>
    <s v="Kilofix"/>
    <s v="Prefix"/>
    <s v="Livsmedel"/>
    <n v="8"/>
    <n v="9216"/>
    <n v="3328"/>
  </r>
  <r>
    <x v="50"/>
    <x v="0"/>
    <n v="5"/>
    <s v="Q2"/>
    <x v="9"/>
    <x v="16"/>
    <x v="1"/>
    <s v="Mellerix AB"/>
    <s v="Tilofix"/>
    <s v="Postfix"/>
    <s v="Tillverkning"/>
    <n v="24"/>
    <n v="25344"/>
    <n v="9408"/>
  </r>
  <r>
    <x v="136"/>
    <x v="0"/>
    <n v="5"/>
    <s v="Q2"/>
    <x v="9"/>
    <x v="16"/>
    <x v="5"/>
    <s v="Trollerilådan AB"/>
    <s v="Vilofix"/>
    <s v="Postfix"/>
    <s v="Livsmedel"/>
    <n v="8"/>
    <n v="7331.2000000000007"/>
    <n v="1891.2000000000007"/>
  </r>
  <r>
    <x v="101"/>
    <x v="1"/>
    <n v="5"/>
    <s v="Q2"/>
    <x v="9"/>
    <x v="44"/>
    <x v="6"/>
    <s v="Telefonera Mera AB"/>
    <s v="Pilofix"/>
    <s v="Postfix"/>
    <s v="IT- och telecom"/>
    <n v="27"/>
    <n v="35488.800000000003"/>
    <n v="19288.800000000003"/>
  </r>
  <r>
    <x v="137"/>
    <x v="0"/>
    <n v="7"/>
    <s v="Q3"/>
    <x v="5"/>
    <x v="22"/>
    <x v="4"/>
    <s v="Telefonera Mera AB"/>
    <s v="Kilofix"/>
    <s v="Prefix"/>
    <s v="IT- och telecom"/>
    <n v="15"/>
    <n v="20352.000000000004"/>
    <n v="9312.0000000000036"/>
  </r>
  <r>
    <x v="138"/>
    <x v="1"/>
    <n v="9"/>
    <s v="Q3"/>
    <x v="1"/>
    <x v="3"/>
    <x v="5"/>
    <s v="Prefolkia AB"/>
    <s v="Kilofix"/>
    <s v="Prefix"/>
    <s v="IT- och telecom"/>
    <n v="28"/>
    <n v="36915.200000000004"/>
    <n v="16307.200000000004"/>
  </r>
  <r>
    <x v="139"/>
    <x v="1"/>
    <n v="12"/>
    <s v="Q4"/>
    <x v="10"/>
    <x v="42"/>
    <x v="0"/>
    <s v="Brellboxy AB"/>
    <s v="Vilofix"/>
    <s v="Postfix"/>
    <s v="IT- och telecom"/>
    <n v="19"/>
    <n v="20938"/>
    <n v="8018"/>
  </r>
  <r>
    <x v="140"/>
    <x v="0"/>
    <n v="8"/>
    <s v="Q3"/>
    <x v="3"/>
    <x v="4"/>
    <x v="3"/>
    <s v="Brellboxy AB"/>
    <s v="Bilofix"/>
    <s v="Postfix"/>
    <s v="IT- och telecom"/>
    <n v="15"/>
    <n v="15390"/>
    <n v="5070"/>
  </r>
  <r>
    <x v="141"/>
    <x v="0"/>
    <n v="1"/>
    <s v="Q1"/>
    <x v="11"/>
    <x v="29"/>
    <x v="2"/>
    <s v="Trollerilådan AB"/>
    <s v="Vilofix"/>
    <s v="Postfix"/>
    <s v="Livsmedel"/>
    <n v="14"/>
    <n v="12829.600000000002"/>
    <n v="3309.6000000000022"/>
  </r>
  <r>
    <x v="142"/>
    <x v="0"/>
    <n v="1"/>
    <s v="Q1"/>
    <x v="11"/>
    <x v="43"/>
    <x v="4"/>
    <s v="Skolia AB"/>
    <s v="Kilofix"/>
    <s v="Prefix"/>
    <s v="Offentligt"/>
    <n v="8"/>
    <n v="10137.6"/>
    <n v="4249.6000000000004"/>
  </r>
  <r>
    <x v="112"/>
    <x v="0"/>
    <n v="5"/>
    <s v="Q2"/>
    <x v="9"/>
    <x v="34"/>
    <x v="3"/>
    <s v="Prefolkia AB"/>
    <s v="Pilofix"/>
    <s v="Postfix"/>
    <s v="IT- och telecom"/>
    <n v="9"/>
    <n v="11494.800000000001"/>
    <n v="6094.8000000000011"/>
  </r>
  <r>
    <x v="141"/>
    <x v="0"/>
    <n v="1"/>
    <s v="Q1"/>
    <x v="11"/>
    <x v="29"/>
    <x v="2"/>
    <s v="Rödtand AB"/>
    <s v="Pilofix"/>
    <s v="Postfix"/>
    <s v="Livsmedel"/>
    <n v="8"/>
    <n v="9920"/>
    <n v="5120"/>
  </r>
  <r>
    <x v="143"/>
    <x v="0"/>
    <n v="5"/>
    <s v="Q2"/>
    <x v="9"/>
    <x v="34"/>
    <x v="0"/>
    <s v="Mellerix AB"/>
    <s v="Bilofix"/>
    <s v="Postfix"/>
    <s v="Tillverkning"/>
    <n v="3"/>
    <n v="3564"/>
    <n v="1500"/>
  </r>
  <r>
    <x v="144"/>
    <x v="1"/>
    <n v="3"/>
    <s v="Q1"/>
    <x v="8"/>
    <x v="14"/>
    <x v="0"/>
    <s v="Rellaxion AB"/>
    <s v="Kilofix"/>
    <s v="Prefix"/>
    <s v="Tillverkning"/>
    <n v="3"/>
    <n v="3264"/>
    <n v="1056"/>
  </r>
  <r>
    <x v="145"/>
    <x v="1"/>
    <n v="5"/>
    <s v="Q2"/>
    <x v="9"/>
    <x v="16"/>
    <x v="6"/>
    <s v="Skolia AB"/>
    <s v="Vilofix"/>
    <s v="Postfix"/>
    <s v="Offentligt"/>
    <n v="10"/>
    <n v="11484"/>
    <n v="4684"/>
  </r>
  <r>
    <x v="146"/>
    <x v="0"/>
    <n v="2"/>
    <s v="Q1"/>
    <x v="0"/>
    <x v="48"/>
    <x v="4"/>
    <s v="Skolia AB"/>
    <s v="Kilofix"/>
    <s v="Prefix"/>
    <s v="Offentligt"/>
    <n v="11"/>
    <n v="13939.2"/>
    <n v="5843.2000000000007"/>
  </r>
  <r>
    <x v="147"/>
    <x v="1"/>
    <n v="4"/>
    <s v="Q2"/>
    <x v="6"/>
    <x v="28"/>
    <x v="6"/>
    <s v="Allcto AB"/>
    <s v="Bilofix"/>
    <s v="Postfix"/>
    <s v="Livsmedel"/>
    <n v="16"/>
    <n v="15552"/>
    <n v="4544"/>
  </r>
  <r>
    <x v="148"/>
    <x v="0"/>
    <n v="8"/>
    <s v="Q3"/>
    <x v="3"/>
    <x v="15"/>
    <x v="6"/>
    <s v="Brellboxy AB"/>
    <s v="Kilofix"/>
    <s v="Prefix"/>
    <s v="IT- och telecom"/>
    <n v="12"/>
    <n v="14592"/>
    <n v="5760"/>
  </r>
  <r>
    <x v="72"/>
    <x v="1"/>
    <n v="7"/>
    <s v="Q3"/>
    <x v="5"/>
    <x v="7"/>
    <x v="4"/>
    <s v="Telefonera Mera AB"/>
    <s v="Kilofix"/>
    <s v="Prefix"/>
    <s v="IT- och telecom"/>
    <n v="1"/>
    <n v="1356.8000000000002"/>
    <n v="620.80000000000018"/>
  </r>
  <r>
    <x v="149"/>
    <x v="1"/>
    <n v="4"/>
    <s v="Q2"/>
    <x v="6"/>
    <x v="28"/>
    <x v="5"/>
    <s v="Skolia AB"/>
    <s v="Pilofix"/>
    <s v="Postfix"/>
    <s v="Offentligt"/>
    <n v="12"/>
    <n v="14731.199999999999"/>
    <n v="7531.1999999999989"/>
  </r>
  <r>
    <x v="114"/>
    <x v="0"/>
    <n v="7"/>
    <s v="Q3"/>
    <x v="5"/>
    <x v="23"/>
    <x v="4"/>
    <s v="Telefonera Mera AB"/>
    <s v="Tilofix"/>
    <s v="Postfix"/>
    <s v="IT- och telecom"/>
    <n v="20"/>
    <n v="20352"/>
    <n v="7072"/>
  </r>
  <r>
    <x v="14"/>
    <x v="1"/>
    <n v="11"/>
    <s v="Q4"/>
    <x v="4"/>
    <x v="11"/>
    <x v="1"/>
    <s v="Prefolkia AB"/>
    <s v="Bilofix"/>
    <s v="Postfix"/>
    <s v="IT- och telecom"/>
    <n v="29"/>
    <n v="32259.600000000002"/>
    <n v="12307.600000000002"/>
  </r>
  <r>
    <x v="150"/>
    <x v="0"/>
    <n v="6"/>
    <s v="Q2"/>
    <x v="7"/>
    <x v="9"/>
    <x v="6"/>
    <s v="Brellboxy AB"/>
    <s v="Tilofix"/>
    <s v="Postfix"/>
    <s v="IT- och telecom"/>
    <n v="18"/>
    <n v="16416"/>
    <n v="4464"/>
  </r>
  <r>
    <x v="144"/>
    <x v="1"/>
    <n v="3"/>
    <s v="Q1"/>
    <x v="8"/>
    <x v="14"/>
    <x v="0"/>
    <s v="Vårdia AB"/>
    <s v="Bilofix"/>
    <s v="Postfix"/>
    <s v="Offentligt"/>
    <n v="23"/>
    <n v="26082"/>
    <n v="10258"/>
  </r>
  <r>
    <x v="151"/>
    <x v="1"/>
    <n v="5"/>
    <s v="Q2"/>
    <x v="9"/>
    <x v="16"/>
    <x v="2"/>
    <s v="Mellerix AB"/>
    <s v="Milofix"/>
    <s v="Prefix"/>
    <s v="Tillverkning"/>
    <n v="23"/>
    <n v="35420.000000000007"/>
    <n v="17940.000000000007"/>
  </r>
  <r>
    <x v="152"/>
    <x v="0"/>
    <n v="11"/>
    <s v="Q4"/>
    <x v="4"/>
    <x v="49"/>
    <x v="2"/>
    <s v="Skolia AB"/>
    <s v="Milofix"/>
    <s v="Prefix"/>
    <s v="Offentligt"/>
    <n v="12"/>
    <n v="16632"/>
    <n v="7512"/>
  </r>
  <r>
    <x v="6"/>
    <x v="0"/>
    <n v="7"/>
    <s v="Q3"/>
    <x v="5"/>
    <x v="6"/>
    <x v="4"/>
    <s v="Rödtand AB"/>
    <s v="Tilofix"/>
    <s v="Postfix"/>
    <s v="Livsmedel"/>
    <n v="6"/>
    <n v="5760"/>
    <n v="1776"/>
  </r>
  <r>
    <x v="153"/>
    <x v="0"/>
    <n v="12"/>
    <s v="Q4"/>
    <x v="10"/>
    <x v="36"/>
    <x v="0"/>
    <s v="Mellerix AB"/>
    <s v="Tilofix"/>
    <s v="Postfix"/>
    <s v="Tillverkning"/>
    <n v="13"/>
    <n v="13728"/>
    <n v="5096"/>
  </r>
  <r>
    <x v="154"/>
    <x v="1"/>
    <n v="4"/>
    <s v="Q2"/>
    <x v="6"/>
    <x v="31"/>
    <x v="3"/>
    <s v="Brellboxy AB"/>
    <s v="Milofix"/>
    <s v="Prefix"/>
    <s v="IT- och telecom"/>
    <n v="15"/>
    <n v="19950"/>
    <n v="8550"/>
  </r>
  <r>
    <x v="155"/>
    <x v="1"/>
    <n v="2"/>
    <s v="Q1"/>
    <x v="0"/>
    <x v="35"/>
    <x v="2"/>
    <s v="Trollerilådan AB"/>
    <s v="Bilofix"/>
    <s v="Postfix"/>
    <s v="Livsmedel"/>
    <n v="11"/>
    <n v="9385.2000000000007"/>
    <n v="1817.2000000000007"/>
  </r>
  <r>
    <x v="156"/>
    <x v="0"/>
    <n v="3"/>
    <s v="Q1"/>
    <x v="8"/>
    <x v="32"/>
    <x v="1"/>
    <s v="Allcto AB"/>
    <s v="Bilofix"/>
    <s v="Postfix"/>
    <s v="Livsmedel"/>
    <n v="8"/>
    <n v="7776"/>
    <n v="2272"/>
  </r>
  <r>
    <x v="53"/>
    <x v="0"/>
    <n v="4"/>
    <s v="Q2"/>
    <x v="6"/>
    <x v="31"/>
    <x v="2"/>
    <s v="Prefolkia AB"/>
    <s v="Tilofix"/>
    <s v="Postfix"/>
    <s v="IT- och telecom"/>
    <n v="3"/>
    <n v="2966.4"/>
    <n v="974.40000000000009"/>
  </r>
  <r>
    <x v="157"/>
    <x v="1"/>
    <n v="8"/>
    <s v="Q3"/>
    <x v="3"/>
    <x v="15"/>
    <x v="0"/>
    <s v="Vårdia AB"/>
    <s v="Filofix"/>
    <s v="Prefix"/>
    <s v="Offentligt"/>
    <n v="2"/>
    <n v="3276"/>
    <n v="1580"/>
  </r>
  <r>
    <x v="90"/>
    <x v="0"/>
    <n v="12"/>
    <s v="Q4"/>
    <x v="10"/>
    <x v="42"/>
    <x v="5"/>
    <s v="Prefolkia AB"/>
    <s v="Tilofix"/>
    <s v="Postfix"/>
    <s v="IT- och telecom"/>
    <n v="27"/>
    <n v="26697.600000000002"/>
    <n v="8769.6000000000022"/>
  </r>
  <r>
    <x v="158"/>
    <x v="0"/>
    <n v="1"/>
    <s v="Q1"/>
    <x v="11"/>
    <x v="43"/>
    <x v="1"/>
    <s v="Skolia AB"/>
    <s v="Tilofix"/>
    <s v="Postfix"/>
    <s v="Offentligt"/>
    <n v="14"/>
    <n v="13305.6"/>
    <n v="4009.6000000000004"/>
  </r>
  <r>
    <x v="159"/>
    <x v="1"/>
    <n v="4"/>
    <s v="Q2"/>
    <x v="6"/>
    <x v="28"/>
    <x v="1"/>
    <s v="Vårdia AB"/>
    <s v="Milofix"/>
    <s v="Prefix"/>
    <s v="Offentligt"/>
    <n v="5"/>
    <n v="7350"/>
    <n v="3550"/>
  </r>
  <r>
    <x v="160"/>
    <x v="0"/>
    <n v="5"/>
    <s v="Q2"/>
    <x v="9"/>
    <x v="16"/>
    <x v="0"/>
    <s v="Rödtand AB"/>
    <s v="Vilofix"/>
    <s v="Postfix"/>
    <s v="Livsmedel"/>
    <n v="10"/>
    <n v="11600"/>
    <n v="4800"/>
  </r>
  <r>
    <x v="161"/>
    <x v="1"/>
    <n v="3"/>
    <s v="Q1"/>
    <x v="8"/>
    <x v="14"/>
    <x v="3"/>
    <s v="Bollberga AB"/>
    <s v="Tilofix"/>
    <s v="Postfix"/>
    <s v="Tillverkning"/>
    <n v="2"/>
    <n v="1843.1999999999998"/>
    <n v="515.19999999999982"/>
  </r>
  <r>
    <x v="97"/>
    <x v="1"/>
    <n v="2"/>
    <s v="Q1"/>
    <x v="0"/>
    <x v="29"/>
    <x v="1"/>
    <s v="Allcto AB"/>
    <s v="Tilofix"/>
    <s v="Postfix"/>
    <s v="Livsmedel"/>
    <n v="24"/>
    <n v="20736"/>
    <n v="4800"/>
  </r>
  <r>
    <x v="162"/>
    <x v="0"/>
    <n v="2"/>
    <s v="Q1"/>
    <x v="0"/>
    <x v="35"/>
    <x v="1"/>
    <s v="Vårdia AB"/>
    <s v="Bilofix"/>
    <s v="Postfix"/>
    <s v="Offentligt"/>
    <n v="15"/>
    <n v="17010"/>
    <n v="6690"/>
  </r>
  <r>
    <x v="163"/>
    <x v="0"/>
    <n v="10"/>
    <s v="Q4"/>
    <x v="2"/>
    <x v="24"/>
    <x v="4"/>
    <s v="Rödtand AB"/>
    <s v="Bilofix"/>
    <s v="Postfix"/>
    <s v="Livsmedel"/>
    <n v="22"/>
    <n v="23760"/>
    <n v="8624"/>
  </r>
  <r>
    <x v="164"/>
    <x v="0"/>
    <n v="11"/>
    <s v="Q4"/>
    <x v="4"/>
    <x v="49"/>
    <x v="3"/>
    <s v="Telefonera Mera AB"/>
    <s v="Tilofix"/>
    <s v="Postfix"/>
    <s v="IT- och telecom"/>
    <n v="7"/>
    <n v="7123.2"/>
    <n v="2475.1999999999998"/>
  </r>
  <r>
    <x v="165"/>
    <x v="0"/>
    <n v="1"/>
    <s v="Q1"/>
    <x v="11"/>
    <x v="43"/>
    <x v="0"/>
    <s v="Telefonera Mera AB"/>
    <s v="Kilofix"/>
    <s v="Prefix"/>
    <s v="IT- och telecom"/>
    <n v="14"/>
    <n v="18995.200000000004"/>
    <n v="8691.2000000000044"/>
  </r>
  <r>
    <x v="166"/>
    <x v="0"/>
    <n v="6"/>
    <s v="Q2"/>
    <x v="7"/>
    <x v="13"/>
    <x v="1"/>
    <s v="Vårdia AB"/>
    <s v="Kilofix"/>
    <s v="Prefix"/>
    <s v="Offentligt"/>
    <n v="15"/>
    <n v="20160"/>
    <n v="9120"/>
  </r>
  <r>
    <x v="167"/>
    <x v="0"/>
    <n v="7"/>
    <s v="Q3"/>
    <x v="5"/>
    <x v="23"/>
    <x v="2"/>
    <s v="Telefonera Mera AB"/>
    <s v="Bilofix"/>
    <s v="Postfix"/>
    <s v="IT- och telecom"/>
    <n v="18"/>
    <n v="20606.399999999998"/>
    <n v="8222.3999999999978"/>
  </r>
  <r>
    <x v="168"/>
    <x v="0"/>
    <n v="9"/>
    <s v="Q3"/>
    <x v="1"/>
    <x v="33"/>
    <x v="5"/>
    <s v="Trollerilådan AB"/>
    <s v="Kilofix"/>
    <s v="Prefix"/>
    <s v="Livsmedel"/>
    <n v="20"/>
    <n v="20224"/>
    <n v="5504"/>
  </r>
  <r>
    <x v="169"/>
    <x v="0"/>
    <n v="12"/>
    <s v="Q4"/>
    <x v="10"/>
    <x v="21"/>
    <x v="3"/>
    <s v="Allcto AB"/>
    <s v="Kilofix"/>
    <s v="Prefix"/>
    <s v="Livsmedel"/>
    <n v="9"/>
    <n v="10368"/>
    <n v="3744"/>
  </r>
  <r>
    <x v="170"/>
    <x v="0"/>
    <n v="2"/>
    <s v="Q1"/>
    <x v="0"/>
    <x v="48"/>
    <x v="3"/>
    <s v="Bollberga AB"/>
    <s v="Kilofix"/>
    <s v="Prefix"/>
    <s v="Tillverkning"/>
    <n v="10"/>
    <n v="12288"/>
    <n v="4928"/>
  </r>
  <r>
    <x v="171"/>
    <x v="0"/>
    <n v="1"/>
    <s v="Q1"/>
    <x v="11"/>
    <x v="50"/>
    <x v="4"/>
    <s v="Trollerilådan AB"/>
    <s v="Tilofix"/>
    <s v="Postfix"/>
    <s v="Livsmedel"/>
    <n v="13"/>
    <n v="9859.2000000000007"/>
    <n v="1227.2000000000007"/>
  </r>
  <r>
    <x v="172"/>
    <x v="1"/>
    <n v="5"/>
    <s v="Q2"/>
    <x v="9"/>
    <x v="17"/>
    <x v="3"/>
    <s v="Bollberga AB"/>
    <s v="Tilofix"/>
    <s v="Postfix"/>
    <s v="Tillverkning"/>
    <n v="24"/>
    <n v="22118.399999999998"/>
    <n v="6182.3999999999978"/>
  </r>
  <r>
    <x v="113"/>
    <x v="1"/>
    <n v="8"/>
    <s v="Q3"/>
    <x v="3"/>
    <x v="38"/>
    <x v="6"/>
    <s v="Rellaxion AB"/>
    <s v="Milofix"/>
    <s v="Prefix"/>
    <s v="Tillverkning"/>
    <n v="13"/>
    <n v="15470"/>
    <n v="5590"/>
  </r>
  <r>
    <x v="173"/>
    <x v="0"/>
    <n v="9"/>
    <s v="Q3"/>
    <x v="1"/>
    <x v="41"/>
    <x v="3"/>
    <s v="Rödtand AB"/>
    <s v="Tilofix"/>
    <s v="Postfix"/>
    <s v="Livsmedel"/>
    <n v="20"/>
    <n v="19200"/>
    <n v="5920"/>
  </r>
  <r>
    <x v="174"/>
    <x v="1"/>
    <n v="10"/>
    <s v="Q4"/>
    <x v="2"/>
    <x v="47"/>
    <x v="2"/>
    <s v="Prefolkia AB"/>
    <s v="Milofix"/>
    <s v="Prefix"/>
    <s v="IT- och telecom"/>
    <n v="1"/>
    <n v="1442"/>
    <n v="682"/>
  </r>
  <r>
    <x v="175"/>
    <x v="1"/>
    <n v="3"/>
    <s v="Q1"/>
    <x v="8"/>
    <x v="32"/>
    <x v="0"/>
    <s v="Rellaxion AB"/>
    <s v="Vilofix"/>
    <s v="Postfix"/>
    <s v="Tillverkning"/>
    <n v="19"/>
    <n v="18734"/>
    <n v="5814"/>
  </r>
  <r>
    <x v="176"/>
    <x v="1"/>
    <n v="12"/>
    <s v="Q4"/>
    <x v="10"/>
    <x v="27"/>
    <x v="1"/>
    <s v="Telefonera Mera AB"/>
    <s v="Tilofix"/>
    <s v="Postfix"/>
    <s v="IT- och telecom"/>
    <n v="18"/>
    <n v="18316.8"/>
    <n v="6364.7999999999993"/>
  </r>
  <r>
    <x v="177"/>
    <x v="0"/>
    <n v="11"/>
    <s v="Q4"/>
    <x v="4"/>
    <x v="5"/>
    <x v="4"/>
    <s v="Rödtand AB"/>
    <s v="Bilofix"/>
    <s v="Postfix"/>
    <s v="Livsmedel"/>
    <n v="7"/>
    <n v="7560"/>
    <n v="2744"/>
  </r>
  <r>
    <x v="178"/>
    <x v="0"/>
    <n v="1"/>
    <s v="Q1"/>
    <x v="11"/>
    <x v="50"/>
    <x v="2"/>
    <s v="Prefolkia AB"/>
    <s v="Tilofix"/>
    <s v="Postfix"/>
    <s v="IT- och telecom"/>
    <n v="15"/>
    <n v="14832.000000000002"/>
    <n v="4872.0000000000018"/>
  </r>
  <r>
    <x v="179"/>
    <x v="1"/>
    <n v="2"/>
    <s v="Q1"/>
    <x v="0"/>
    <x v="0"/>
    <x v="2"/>
    <s v="Allcto AB"/>
    <s v="Bilofix"/>
    <s v="Postfix"/>
    <s v="Livsmedel"/>
    <n v="16"/>
    <n v="15552"/>
    <n v="4544"/>
  </r>
  <r>
    <x v="180"/>
    <x v="1"/>
    <n v="11"/>
    <s v="Q4"/>
    <x v="4"/>
    <x v="51"/>
    <x v="5"/>
    <s v="Vårdia AB"/>
    <s v="Kilofix"/>
    <s v="Prefix"/>
    <s v="Offentligt"/>
    <n v="13"/>
    <n v="17472"/>
    <n v="7904"/>
  </r>
  <r>
    <x v="101"/>
    <x v="1"/>
    <n v="5"/>
    <s v="Q2"/>
    <x v="9"/>
    <x v="44"/>
    <x v="6"/>
    <s v="Rödtand AB"/>
    <s v="Bilofix"/>
    <s v="Postfix"/>
    <s v="Livsmedel"/>
    <n v="5"/>
    <n v="5400"/>
    <n v="1960"/>
  </r>
  <r>
    <x v="181"/>
    <x v="1"/>
    <n v="5"/>
    <s v="Q2"/>
    <x v="9"/>
    <x v="18"/>
    <x v="5"/>
    <s v="Mellerix AB"/>
    <s v="Filofix"/>
    <s v="Prefix"/>
    <s v="Tillverkning"/>
    <n v="29"/>
    <n v="49764.000000000007"/>
    <n v="25172.000000000007"/>
  </r>
  <r>
    <x v="182"/>
    <x v="1"/>
    <n v="8"/>
    <s v="Q3"/>
    <x v="3"/>
    <x v="38"/>
    <x v="4"/>
    <s v="Trollerilådan AB"/>
    <s v="Tilofix"/>
    <s v="Postfix"/>
    <s v="Livsmedel"/>
    <n v="10"/>
    <n v="7584.0000000000009"/>
    <n v="944.00000000000091"/>
  </r>
  <r>
    <x v="183"/>
    <x v="1"/>
    <n v="1"/>
    <s v="Q1"/>
    <x v="11"/>
    <x v="43"/>
    <x v="6"/>
    <s v="Skolia AB"/>
    <s v="Pilofix"/>
    <s v="Postfix"/>
    <s v="Offentligt"/>
    <n v="21"/>
    <n v="25779.599999999999"/>
    <n v="13179.599999999999"/>
  </r>
  <r>
    <x v="184"/>
    <x v="1"/>
    <n v="4"/>
    <s v="Q2"/>
    <x v="6"/>
    <x v="8"/>
    <x v="4"/>
    <s v="Allcto AB"/>
    <s v="Kilofix"/>
    <s v="Prefix"/>
    <s v="Livsmedel"/>
    <n v="22"/>
    <n v="25344"/>
    <n v="9152"/>
  </r>
  <r>
    <x v="185"/>
    <x v="0"/>
    <n v="2"/>
    <s v="Q1"/>
    <x v="0"/>
    <x v="35"/>
    <x v="3"/>
    <s v="Bollberga AB"/>
    <s v="Pilofix"/>
    <s v="Postfix"/>
    <s v="Tillverkning"/>
    <n v="12"/>
    <n v="14284.8"/>
    <n v="7084.7999999999993"/>
  </r>
  <r>
    <x v="186"/>
    <x v="0"/>
    <n v="5"/>
    <s v="Q2"/>
    <x v="9"/>
    <x v="18"/>
    <x v="3"/>
    <s v="Vårdia AB"/>
    <s v="Kilofix"/>
    <s v="Prefix"/>
    <s v="Offentligt"/>
    <n v="2"/>
    <n v="2688"/>
    <n v="1216"/>
  </r>
  <r>
    <x v="187"/>
    <x v="0"/>
    <n v="8"/>
    <s v="Q3"/>
    <x v="3"/>
    <x v="38"/>
    <x v="5"/>
    <s v="Mellerix AB"/>
    <s v="Vilofix"/>
    <s v="Postfix"/>
    <s v="Tillverkning"/>
    <n v="13"/>
    <n v="16588"/>
    <n v="7748"/>
  </r>
  <r>
    <x v="188"/>
    <x v="1"/>
    <n v="6"/>
    <s v="Q2"/>
    <x v="7"/>
    <x v="12"/>
    <x v="4"/>
    <s v="Skolia AB"/>
    <s v="Tilofix"/>
    <s v="Postfix"/>
    <s v="Offentligt"/>
    <n v="20"/>
    <n v="19008"/>
    <n v="5728"/>
  </r>
  <r>
    <x v="189"/>
    <x v="1"/>
    <n v="12"/>
    <s v="Q4"/>
    <x v="10"/>
    <x v="21"/>
    <x v="0"/>
    <s v="Telefonera Mera AB"/>
    <s v="Tilofix"/>
    <s v="Postfix"/>
    <s v="IT- och telecom"/>
    <n v="8"/>
    <n v="8140.8"/>
    <n v="2828.8"/>
  </r>
  <r>
    <x v="190"/>
    <x v="1"/>
    <n v="3"/>
    <s v="Q1"/>
    <x v="8"/>
    <x v="31"/>
    <x v="0"/>
    <s v="Prefolkia AB"/>
    <s v="Bilofix"/>
    <s v="Postfix"/>
    <s v="IT- och telecom"/>
    <n v="26"/>
    <n v="28922.400000000001"/>
    <n v="11034.400000000001"/>
  </r>
  <r>
    <x v="191"/>
    <x v="0"/>
    <n v="9"/>
    <s v="Q3"/>
    <x v="1"/>
    <x v="19"/>
    <x v="0"/>
    <s v="Rödtand AB"/>
    <s v="Tilofix"/>
    <s v="Postfix"/>
    <s v="Livsmedel"/>
    <n v="13"/>
    <n v="12480"/>
    <n v="3848"/>
  </r>
  <r>
    <x v="192"/>
    <x v="1"/>
    <n v="11"/>
    <s v="Q4"/>
    <x v="4"/>
    <x v="5"/>
    <x v="6"/>
    <s v="Rödtand AB"/>
    <s v="Pilofix"/>
    <s v="Postfix"/>
    <s v="Livsmedel"/>
    <n v="14"/>
    <n v="17360"/>
    <n v="8960"/>
  </r>
  <r>
    <x v="191"/>
    <x v="0"/>
    <n v="9"/>
    <s v="Q3"/>
    <x v="1"/>
    <x v="19"/>
    <x v="0"/>
    <s v="Rödtand AB"/>
    <s v="Tilofix"/>
    <s v="Postfix"/>
    <s v="Livsmedel"/>
    <n v="10"/>
    <n v="9600"/>
    <n v="2960"/>
  </r>
  <r>
    <x v="5"/>
    <x v="0"/>
    <n v="11"/>
    <s v="Q4"/>
    <x v="4"/>
    <x v="5"/>
    <x v="2"/>
    <s v="Telefonera Mera AB"/>
    <s v="Filofix"/>
    <s v="Prefix"/>
    <s v="IT- och telecom"/>
    <n v="3"/>
    <n v="4960.8"/>
    <n v="2416.8000000000002"/>
  </r>
  <r>
    <x v="193"/>
    <x v="0"/>
    <n v="6"/>
    <s v="Q2"/>
    <x v="7"/>
    <x v="13"/>
    <x v="0"/>
    <s v="Prefolkia AB"/>
    <s v="Tilofix"/>
    <s v="Postfix"/>
    <s v="IT- och telecom"/>
    <n v="22"/>
    <n v="21753.600000000002"/>
    <n v="7145.6000000000022"/>
  </r>
  <r>
    <x v="194"/>
    <x v="0"/>
    <n v="10"/>
    <s v="Q4"/>
    <x v="2"/>
    <x v="47"/>
    <x v="6"/>
    <s v="Vårdia AB"/>
    <s v="Kilofix"/>
    <s v="Prefix"/>
    <s v="Offentligt"/>
    <n v="16"/>
    <n v="21504"/>
    <n v="9728"/>
  </r>
  <r>
    <x v="195"/>
    <x v="0"/>
    <n v="3"/>
    <s v="Q1"/>
    <x v="8"/>
    <x v="14"/>
    <x v="6"/>
    <s v="Telefonera Mera AB"/>
    <s v="Milofix"/>
    <s v="Prefix"/>
    <s v="IT- och telecom"/>
    <n v="13"/>
    <n v="19292"/>
    <n v="9412"/>
  </r>
  <r>
    <x v="169"/>
    <x v="0"/>
    <n v="12"/>
    <s v="Q4"/>
    <x v="10"/>
    <x v="21"/>
    <x v="3"/>
    <s v="Prefolkia AB"/>
    <s v="Kilofix"/>
    <s v="Prefix"/>
    <s v="IT- och telecom"/>
    <n v="10"/>
    <n v="13184"/>
    <n v="5824"/>
  </r>
  <r>
    <x v="196"/>
    <x v="0"/>
    <n v="5"/>
    <s v="Q2"/>
    <x v="9"/>
    <x v="16"/>
    <x v="4"/>
    <s v="Vårdia AB"/>
    <s v="Bilofix"/>
    <s v="Postfix"/>
    <s v="Offentligt"/>
    <n v="13"/>
    <n v="14742"/>
    <n v="5798"/>
  </r>
  <r>
    <x v="47"/>
    <x v="0"/>
    <n v="10"/>
    <s v="Q4"/>
    <x v="2"/>
    <x v="2"/>
    <x v="5"/>
    <s v="Rödtand AB"/>
    <s v="Bilofix"/>
    <s v="Postfix"/>
    <s v="Livsmedel"/>
    <n v="14"/>
    <n v="15120"/>
    <n v="5488"/>
  </r>
  <r>
    <x v="197"/>
    <x v="1"/>
    <n v="9"/>
    <s v="Q3"/>
    <x v="1"/>
    <x v="33"/>
    <x v="6"/>
    <s v="Telefonera Mera AB"/>
    <s v="Tilofix"/>
    <s v="Postfix"/>
    <s v="IT- och telecom"/>
    <n v="16"/>
    <n v="16281.6"/>
    <n v="5657.6"/>
  </r>
  <r>
    <x v="198"/>
    <x v="0"/>
    <n v="9"/>
    <s v="Q3"/>
    <x v="1"/>
    <x v="1"/>
    <x v="4"/>
    <s v="Rödtand AB"/>
    <s v="Kilofix"/>
    <s v="Prefix"/>
    <s v="Livsmedel"/>
    <n v="9"/>
    <n v="11520"/>
    <n v="4896"/>
  </r>
  <r>
    <x v="199"/>
    <x v="0"/>
    <n v="6"/>
    <s v="Q2"/>
    <x v="7"/>
    <x v="9"/>
    <x v="1"/>
    <s v="Mellerix AB"/>
    <s v="Milofix"/>
    <s v="Prefix"/>
    <s v="Tillverkning"/>
    <n v="12"/>
    <n v="18480.000000000004"/>
    <n v="9360.0000000000036"/>
  </r>
  <r>
    <x v="200"/>
    <x v="0"/>
    <n v="9"/>
    <s v="Q3"/>
    <x v="1"/>
    <x v="33"/>
    <x v="3"/>
    <s v="Mellerix AB"/>
    <s v="Milofix"/>
    <s v="Prefix"/>
    <s v="Tillverkning"/>
    <n v="11"/>
    <n v="16940.000000000004"/>
    <n v="8580.0000000000036"/>
  </r>
  <r>
    <x v="201"/>
    <x v="0"/>
    <n v="10"/>
    <s v="Q4"/>
    <x v="2"/>
    <x v="47"/>
    <x v="0"/>
    <s v="Mellerix AB"/>
    <s v="Pilofix"/>
    <s v="Postfix"/>
    <s v="Tillverkning"/>
    <n v="11"/>
    <n v="15004"/>
    <n v="8404"/>
  </r>
  <r>
    <x v="202"/>
    <x v="0"/>
    <n v="1"/>
    <s v="Q1"/>
    <x v="11"/>
    <x v="50"/>
    <x v="0"/>
    <s v="Telefonera Mera AB"/>
    <s v="Tilofix"/>
    <s v="Postfix"/>
    <s v="IT- och telecom"/>
    <n v="30"/>
    <n v="30528"/>
    <n v="10608"/>
  </r>
  <r>
    <x v="203"/>
    <x v="0"/>
    <n v="11"/>
    <s v="Q4"/>
    <x v="4"/>
    <x v="51"/>
    <x v="1"/>
    <s v="Telefonera Mera AB"/>
    <s v="Kilofix"/>
    <s v="Prefix"/>
    <s v="IT- och telecom"/>
    <n v="21"/>
    <n v="28492.800000000003"/>
    <n v="13036.800000000003"/>
  </r>
  <r>
    <x v="191"/>
    <x v="0"/>
    <n v="9"/>
    <s v="Q3"/>
    <x v="1"/>
    <x v="19"/>
    <x v="0"/>
    <s v="Telefonera Mera AB"/>
    <s v="Bilofix"/>
    <s v="Postfix"/>
    <s v="IT- och telecom"/>
    <n v="4"/>
    <n v="4579.2"/>
    <n v="1827.1999999999998"/>
  </r>
  <r>
    <x v="204"/>
    <x v="1"/>
    <n v="10"/>
    <s v="Q4"/>
    <x v="2"/>
    <x v="24"/>
    <x v="3"/>
    <s v="Telefonera Mera AB"/>
    <s v="Bilofix"/>
    <s v="Postfix"/>
    <s v="IT- och telecom"/>
    <n v="10"/>
    <n v="11448"/>
    <n v="4568"/>
  </r>
  <r>
    <x v="205"/>
    <x v="1"/>
    <n v="11"/>
    <s v="Q4"/>
    <x v="4"/>
    <x v="51"/>
    <x v="4"/>
    <s v="Mellerix AB"/>
    <s v="Pilofix"/>
    <s v="Postfix"/>
    <s v="Tillverkning"/>
    <n v="16"/>
    <n v="21824"/>
    <n v="12224"/>
  </r>
  <r>
    <x v="206"/>
    <x v="0"/>
    <n v="8"/>
    <s v="Q3"/>
    <x v="3"/>
    <x v="52"/>
    <x v="3"/>
    <s v="Vårdia AB"/>
    <s v="Kilofix"/>
    <s v="Prefix"/>
    <s v="Offentligt"/>
    <n v="23"/>
    <n v="30912"/>
    <n v="13984"/>
  </r>
  <r>
    <x v="207"/>
    <x v="1"/>
    <n v="2"/>
    <s v="Q1"/>
    <x v="0"/>
    <x v="0"/>
    <x v="4"/>
    <s v="Rellaxion AB"/>
    <s v="Kilofix"/>
    <s v="Prefix"/>
    <s v="Tillverkning"/>
    <n v="21"/>
    <n v="22848"/>
    <n v="7392"/>
  </r>
  <r>
    <x v="24"/>
    <x v="1"/>
    <n v="5"/>
    <s v="Q2"/>
    <x v="9"/>
    <x v="17"/>
    <x v="0"/>
    <s v="Telefonera Mera AB"/>
    <s v="Bilofix"/>
    <s v="Postfix"/>
    <s v="IT- och telecom"/>
    <n v="18"/>
    <n v="20606.399999999998"/>
    <n v="8222.3999999999978"/>
  </r>
  <r>
    <x v="208"/>
    <x v="1"/>
    <n v="9"/>
    <s v="Q3"/>
    <x v="1"/>
    <x v="41"/>
    <x v="3"/>
    <s v="Trollerilådan AB"/>
    <s v="Kilofix"/>
    <s v="Prefix"/>
    <s v="Livsmedel"/>
    <n v="14"/>
    <n v="14156.800000000001"/>
    <n v="3852.8000000000011"/>
  </r>
  <r>
    <x v="87"/>
    <x v="0"/>
    <n v="9"/>
    <s v="Q3"/>
    <x v="1"/>
    <x v="41"/>
    <x v="6"/>
    <s v="Vårdia AB"/>
    <s v="Milofix"/>
    <s v="Prefix"/>
    <s v="Offentligt"/>
    <n v="14"/>
    <n v="20580"/>
    <n v="9940"/>
  </r>
  <r>
    <x v="209"/>
    <x v="0"/>
    <n v="7"/>
    <s v="Q3"/>
    <x v="5"/>
    <x v="7"/>
    <x v="1"/>
    <s v="Bollberga AB"/>
    <s v="Pilofix"/>
    <s v="Postfix"/>
    <s v="Tillverkning"/>
    <n v="17"/>
    <n v="20236.8"/>
    <n v="10036.799999999999"/>
  </r>
  <r>
    <x v="168"/>
    <x v="0"/>
    <n v="9"/>
    <s v="Q3"/>
    <x v="1"/>
    <x v="33"/>
    <x v="5"/>
    <s v="Vårdia AB"/>
    <s v="Milofix"/>
    <s v="Prefix"/>
    <s v="Offentligt"/>
    <n v="13"/>
    <n v="19110"/>
    <n v="9230"/>
  </r>
  <r>
    <x v="210"/>
    <x v="0"/>
    <n v="12"/>
    <s v="Q4"/>
    <x v="10"/>
    <x v="27"/>
    <x v="5"/>
    <s v="Telefonera Mera AB"/>
    <s v="Filofix"/>
    <s v="Prefix"/>
    <s v="IT- och telecom"/>
    <n v="10"/>
    <n v="16536"/>
    <n v="8056"/>
  </r>
  <r>
    <x v="211"/>
    <x v="1"/>
    <n v="12"/>
    <s v="Q4"/>
    <x v="10"/>
    <x v="42"/>
    <x v="2"/>
    <s v="Brellboxy AB"/>
    <s v="Bilofix"/>
    <s v="Postfix"/>
    <s v="IT- och telecom"/>
    <n v="29"/>
    <n v="29754"/>
    <n v="9802"/>
  </r>
  <r>
    <x v="7"/>
    <x v="1"/>
    <n v="2"/>
    <s v="Q1"/>
    <x v="0"/>
    <x v="0"/>
    <x v="1"/>
    <s v="Prefolkia AB"/>
    <s v="Vilofix"/>
    <s v="Postfix"/>
    <s v="IT- och telecom"/>
    <n v="11"/>
    <n v="13142.8"/>
    <n v="5662.7999999999993"/>
  </r>
  <r>
    <x v="173"/>
    <x v="0"/>
    <n v="9"/>
    <s v="Q3"/>
    <x v="1"/>
    <x v="41"/>
    <x v="3"/>
    <s v="Mellerix AB"/>
    <s v="Kilofix"/>
    <s v="Prefix"/>
    <s v="Tillverkning"/>
    <n v="24"/>
    <n v="33792"/>
    <n v="16128"/>
  </r>
  <r>
    <x v="116"/>
    <x v="0"/>
    <n v="5"/>
    <s v="Q2"/>
    <x v="9"/>
    <x v="44"/>
    <x v="6"/>
    <s v="Mellerix AB"/>
    <s v="Kilofix"/>
    <s v="Prefix"/>
    <s v="Tillverkning"/>
    <n v="11"/>
    <n v="15488"/>
    <n v="7392"/>
  </r>
  <r>
    <x v="7"/>
    <x v="1"/>
    <n v="2"/>
    <s v="Q1"/>
    <x v="0"/>
    <x v="0"/>
    <x v="1"/>
    <s v="Telefonera Mera AB"/>
    <s v="Bilofix"/>
    <s v="Postfix"/>
    <s v="IT- och telecom"/>
    <n v="20"/>
    <n v="22896"/>
    <n v="9136"/>
  </r>
  <r>
    <x v="212"/>
    <x v="0"/>
    <n v="6"/>
    <s v="Q2"/>
    <x v="7"/>
    <x v="13"/>
    <x v="4"/>
    <s v="Bollberga AB"/>
    <s v="Bilofix"/>
    <s v="Postfix"/>
    <s v="Tillverkning"/>
    <n v="11"/>
    <n v="11404.8"/>
    <n v="3836.7999999999993"/>
  </r>
  <r>
    <x v="213"/>
    <x v="1"/>
    <n v="5"/>
    <s v="Q2"/>
    <x v="9"/>
    <x v="16"/>
    <x v="3"/>
    <s v="Telefonera Mera AB"/>
    <s v="Tilofix"/>
    <s v="Postfix"/>
    <s v="IT- och telecom"/>
    <n v="4"/>
    <n v="4070.4"/>
    <n v="1414.4"/>
  </r>
  <r>
    <x v="214"/>
    <x v="1"/>
    <n v="5"/>
    <s v="Q2"/>
    <x v="9"/>
    <x v="34"/>
    <x v="3"/>
    <s v="Prefolkia AB"/>
    <s v="Pilofix"/>
    <s v="Postfix"/>
    <s v="IT- och telecom"/>
    <n v="14"/>
    <n v="17880.8"/>
    <n v="9480.7999999999993"/>
  </r>
  <r>
    <x v="124"/>
    <x v="1"/>
    <n v="12"/>
    <s v="Q4"/>
    <x v="10"/>
    <x v="42"/>
    <x v="6"/>
    <s v="Telefonera Mera AB"/>
    <s v="Tilofix"/>
    <s v="Postfix"/>
    <s v="IT- och telecom"/>
    <n v="13"/>
    <n v="13228.800000000001"/>
    <n v="4596.8000000000011"/>
  </r>
  <r>
    <x v="215"/>
    <x v="0"/>
    <n v="6"/>
    <s v="Q2"/>
    <x v="7"/>
    <x v="12"/>
    <x v="1"/>
    <s v="Mellerix AB"/>
    <s v="Kilofix"/>
    <s v="Prefix"/>
    <s v="Tillverkning"/>
    <n v="19"/>
    <n v="26752"/>
    <n v="12768"/>
  </r>
  <r>
    <x v="126"/>
    <x v="1"/>
    <n v="3"/>
    <s v="Q1"/>
    <x v="8"/>
    <x v="46"/>
    <x v="0"/>
    <s v="Vårdia AB"/>
    <s v="Bilofix"/>
    <s v="Postfix"/>
    <s v="Offentligt"/>
    <n v="11"/>
    <n v="12474"/>
    <n v="4906"/>
  </r>
  <r>
    <x v="216"/>
    <x v="0"/>
    <n v="7"/>
    <s v="Q3"/>
    <x v="5"/>
    <x v="22"/>
    <x v="5"/>
    <s v="Allcto AB"/>
    <s v="Tilofix"/>
    <s v="Postfix"/>
    <s v="Livsmedel"/>
    <n v="12"/>
    <n v="10368"/>
    <n v="2400"/>
  </r>
  <r>
    <x v="217"/>
    <x v="1"/>
    <n v="9"/>
    <s v="Q3"/>
    <x v="1"/>
    <x v="19"/>
    <x v="0"/>
    <s v="Vårdia AB"/>
    <s v="Vilofix"/>
    <s v="Postfix"/>
    <s v="Offentligt"/>
    <n v="12"/>
    <n v="14616"/>
    <n v="6456"/>
  </r>
  <r>
    <x v="56"/>
    <x v="1"/>
    <n v="9"/>
    <s v="Q3"/>
    <x v="1"/>
    <x v="33"/>
    <x v="2"/>
    <s v="Brellboxy AB"/>
    <s v="Filofix"/>
    <s v="Prefix"/>
    <s v="IT- och telecom"/>
    <n v="2"/>
    <n v="2964"/>
    <n v="1268"/>
  </r>
  <r>
    <x v="218"/>
    <x v="1"/>
    <n v="11"/>
    <s v="Q4"/>
    <x v="4"/>
    <x v="11"/>
    <x v="3"/>
    <s v="Prefolkia AB"/>
    <s v="Bilofix"/>
    <s v="Postfix"/>
    <s v="IT- och telecom"/>
    <n v="14"/>
    <n v="15573.600000000002"/>
    <n v="5941.6000000000022"/>
  </r>
  <r>
    <x v="219"/>
    <x v="1"/>
    <n v="7"/>
    <s v="Q3"/>
    <x v="5"/>
    <x v="23"/>
    <x v="1"/>
    <s v="Skolia AB"/>
    <s v="Vilofix"/>
    <s v="Postfix"/>
    <s v="Offentligt"/>
    <n v="11"/>
    <n v="12632.400000000001"/>
    <n v="5152.4000000000015"/>
  </r>
  <r>
    <x v="89"/>
    <x v="1"/>
    <n v="4"/>
    <s v="Q2"/>
    <x v="6"/>
    <x v="28"/>
    <x v="3"/>
    <s v="Brellboxy AB"/>
    <s v="Kilofix"/>
    <s v="Prefix"/>
    <s v="IT- och telecom"/>
    <n v="9"/>
    <n v="10944"/>
    <n v="4320"/>
  </r>
  <r>
    <x v="220"/>
    <x v="0"/>
    <n v="7"/>
    <s v="Q3"/>
    <x v="5"/>
    <x v="7"/>
    <x v="4"/>
    <s v="Skolia AB"/>
    <s v="Milofix"/>
    <s v="Prefix"/>
    <s v="Offentligt"/>
    <n v="27"/>
    <n v="37422"/>
    <n v="16902"/>
  </r>
  <r>
    <x v="221"/>
    <x v="1"/>
    <n v="12"/>
    <s v="Q4"/>
    <x v="10"/>
    <x v="27"/>
    <x v="3"/>
    <s v="Trollerilådan AB"/>
    <s v="Bilofix"/>
    <s v="Postfix"/>
    <s v="Livsmedel"/>
    <n v="6"/>
    <n v="5119.2000000000007"/>
    <n v="991.20000000000073"/>
  </r>
  <r>
    <x v="46"/>
    <x v="1"/>
    <n v="11"/>
    <s v="Q4"/>
    <x v="4"/>
    <x v="11"/>
    <x v="4"/>
    <s v="Telefonera Mera AB"/>
    <s v="Milofix"/>
    <s v="Prefix"/>
    <s v="IT- och telecom"/>
    <n v="7"/>
    <n v="10388"/>
    <n v="5068"/>
  </r>
  <r>
    <x v="142"/>
    <x v="0"/>
    <n v="1"/>
    <s v="Q1"/>
    <x v="11"/>
    <x v="43"/>
    <x v="4"/>
    <s v="Vårdia AB"/>
    <s v="Pilofix"/>
    <s v="Postfix"/>
    <s v="Offentligt"/>
    <n v="15"/>
    <n v="19530"/>
    <n v="10530"/>
  </r>
  <r>
    <x v="222"/>
    <x v="0"/>
    <n v="8"/>
    <s v="Q3"/>
    <x v="3"/>
    <x v="6"/>
    <x v="5"/>
    <s v="Rellaxion AB"/>
    <s v="Pilofix"/>
    <s v="Postfix"/>
    <s v="Tillverkning"/>
    <n v="15"/>
    <n v="15810"/>
    <n v="6810"/>
  </r>
  <r>
    <x v="223"/>
    <x v="1"/>
    <n v="11"/>
    <s v="Q4"/>
    <x v="4"/>
    <x v="49"/>
    <x v="4"/>
    <s v="Brellboxy AB"/>
    <s v="Tilofix"/>
    <s v="Postfix"/>
    <s v="IT- och telecom"/>
    <n v="23"/>
    <n v="20976"/>
    <n v="5704"/>
  </r>
  <r>
    <x v="200"/>
    <x v="0"/>
    <n v="9"/>
    <s v="Q3"/>
    <x v="1"/>
    <x v="33"/>
    <x v="3"/>
    <s v="Prefolkia AB"/>
    <s v="Bilofix"/>
    <s v="Postfix"/>
    <s v="IT- och telecom"/>
    <n v="27"/>
    <n v="30034.800000000003"/>
    <n v="11458.800000000003"/>
  </r>
  <r>
    <x v="224"/>
    <x v="0"/>
    <n v="7"/>
    <s v="Q3"/>
    <x v="5"/>
    <x v="22"/>
    <x v="1"/>
    <s v="Rödtand AB"/>
    <s v="Kilofix"/>
    <s v="Prefix"/>
    <s v="Livsmedel"/>
    <n v="13"/>
    <n v="16640"/>
    <n v="7072"/>
  </r>
  <r>
    <x v="94"/>
    <x v="0"/>
    <n v="5"/>
    <s v="Q2"/>
    <x v="9"/>
    <x v="44"/>
    <x v="1"/>
    <s v="Telefonera Mera AB"/>
    <s v="Tilofix"/>
    <s v="Postfix"/>
    <s v="IT- och telecom"/>
    <n v="29"/>
    <n v="29510.400000000001"/>
    <n v="10254.400000000001"/>
  </r>
  <r>
    <x v="98"/>
    <x v="1"/>
    <n v="11"/>
    <s v="Q4"/>
    <x v="4"/>
    <x v="24"/>
    <x v="1"/>
    <s v="Prefolkia AB"/>
    <s v="Vilofix"/>
    <s v="Postfix"/>
    <s v="IT- och telecom"/>
    <n v="9"/>
    <n v="10753.199999999999"/>
    <n v="4633.1999999999989"/>
  </r>
  <r>
    <x v="225"/>
    <x v="1"/>
    <n v="4"/>
    <s v="Q2"/>
    <x v="6"/>
    <x v="31"/>
    <x v="1"/>
    <s v="Vårdia AB"/>
    <s v="Kilofix"/>
    <s v="Prefix"/>
    <s v="Offentligt"/>
    <n v="10"/>
    <n v="13440"/>
    <n v="6080"/>
  </r>
  <r>
    <x v="226"/>
    <x v="1"/>
    <n v="2"/>
    <s v="Q1"/>
    <x v="0"/>
    <x v="0"/>
    <x v="3"/>
    <s v="Telefonera Mera AB"/>
    <s v="Tilofix"/>
    <s v="Postfix"/>
    <s v="IT- och telecom"/>
    <n v="28"/>
    <n v="28492.799999999999"/>
    <n v="9900.7999999999993"/>
  </r>
  <r>
    <x v="227"/>
    <x v="0"/>
    <n v="6"/>
    <s v="Q2"/>
    <x v="7"/>
    <x v="13"/>
    <x v="5"/>
    <s v="Telefonera Mera AB"/>
    <s v="Kilofix"/>
    <s v="Prefix"/>
    <s v="IT- och telecom"/>
    <n v="13"/>
    <n v="17638.400000000001"/>
    <n v="8070.4000000000015"/>
  </r>
  <r>
    <x v="174"/>
    <x v="1"/>
    <n v="10"/>
    <s v="Q4"/>
    <x v="2"/>
    <x v="47"/>
    <x v="2"/>
    <s v="Rödtand AB"/>
    <s v="Kilofix"/>
    <s v="Prefix"/>
    <s v="Livsmedel"/>
    <n v="13"/>
    <n v="16640"/>
    <n v="7072"/>
  </r>
  <r>
    <x v="228"/>
    <x v="1"/>
    <n v="11"/>
    <s v="Q4"/>
    <x v="4"/>
    <x v="49"/>
    <x v="2"/>
    <s v="Trollerilådan AB"/>
    <s v="Kilofix"/>
    <s v="Prefix"/>
    <s v="Livsmedel"/>
    <n v="21"/>
    <n v="21235.200000000001"/>
    <n v="5779.2000000000007"/>
  </r>
  <r>
    <x v="229"/>
    <x v="0"/>
    <n v="2"/>
    <s v="Q1"/>
    <x v="0"/>
    <x v="48"/>
    <x v="2"/>
    <s v="Rellaxion AB"/>
    <s v="Vilofix"/>
    <s v="Postfix"/>
    <s v="Tillverkning"/>
    <n v="3"/>
    <n v="2958"/>
    <n v="918"/>
  </r>
  <r>
    <x v="154"/>
    <x v="1"/>
    <n v="4"/>
    <s v="Q2"/>
    <x v="6"/>
    <x v="31"/>
    <x v="3"/>
    <s v="Skolia AB"/>
    <s v="Tilofix"/>
    <s v="Postfix"/>
    <s v="Offentligt"/>
    <n v="4"/>
    <n v="3801.6"/>
    <n v="1145.5999999999999"/>
  </r>
  <r>
    <x v="230"/>
    <x v="1"/>
    <n v="2"/>
    <s v="Q1"/>
    <x v="0"/>
    <x v="48"/>
    <x v="6"/>
    <s v="Telefonera Mera AB"/>
    <s v="Bilofix"/>
    <s v="Postfix"/>
    <s v="IT- och telecom"/>
    <n v="21"/>
    <n v="24040.799999999999"/>
    <n v="9592.7999999999993"/>
  </r>
  <r>
    <x v="231"/>
    <x v="1"/>
    <n v="7"/>
    <s v="Q3"/>
    <x v="5"/>
    <x v="6"/>
    <x v="2"/>
    <s v="Vårdia AB"/>
    <s v="Kilofix"/>
    <s v="Prefix"/>
    <s v="Offentligt"/>
    <n v="20"/>
    <n v="26880"/>
    <n v="12160"/>
  </r>
  <r>
    <x v="232"/>
    <x v="1"/>
    <n v="2"/>
    <s v="Q1"/>
    <x v="0"/>
    <x v="40"/>
    <x v="3"/>
    <s v="Trollerilådan AB"/>
    <s v="Pilofix"/>
    <s v="Postfix"/>
    <s v="Livsmedel"/>
    <n v="10"/>
    <n v="9796"/>
    <n v="3796"/>
  </r>
  <r>
    <x v="187"/>
    <x v="0"/>
    <n v="8"/>
    <s v="Q3"/>
    <x v="3"/>
    <x v="38"/>
    <x v="5"/>
    <s v="Telefonera Mera AB"/>
    <s v="Bilofix"/>
    <s v="Postfix"/>
    <s v="IT- och telecom"/>
    <n v="24"/>
    <n v="27475.199999999997"/>
    <n v="10963.199999999997"/>
  </r>
  <r>
    <x v="229"/>
    <x v="0"/>
    <n v="2"/>
    <s v="Q1"/>
    <x v="0"/>
    <x v="48"/>
    <x v="2"/>
    <s v="Telefonera Mera AB"/>
    <s v="Vilofix"/>
    <s v="Postfix"/>
    <s v="IT- och telecom"/>
    <n v="28"/>
    <n v="34428.800000000003"/>
    <n v="15388.800000000003"/>
  </r>
  <r>
    <x v="100"/>
    <x v="1"/>
    <n v="6"/>
    <s v="Q2"/>
    <x v="7"/>
    <x v="10"/>
    <x v="4"/>
    <s v="Bollberga AB"/>
    <s v="Bilofix"/>
    <s v="Postfix"/>
    <s v="Tillverkning"/>
    <n v="10"/>
    <n v="10368"/>
    <n v="3488"/>
  </r>
  <r>
    <x v="233"/>
    <x v="0"/>
    <n v="4"/>
    <s v="Q2"/>
    <x v="6"/>
    <x v="30"/>
    <x v="1"/>
    <s v="Trollerilådan AB"/>
    <s v="Filofix"/>
    <s v="Prefix"/>
    <s v="Livsmedel"/>
    <n v="17"/>
    <n v="20950.800000000003"/>
    <n v="6534.8000000000029"/>
  </r>
  <r>
    <x v="234"/>
    <x v="0"/>
    <n v="12"/>
    <s v="Q4"/>
    <x v="10"/>
    <x v="21"/>
    <x v="1"/>
    <s v="Skolia AB"/>
    <s v="Bilofix"/>
    <s v="Postfix"/>
    <s v="Offentligt"/>
    <n v="27"/>
    <n v="28868.400000000001"/>
    <n v="10292.400000000001"/>
  </r>
  <r>
    <x v="129"/>
    <x v="1"/>
    <n v="12"/>
    <s v="Q4"/>
    <x v="10"/>
    <x v="21"/>
    <x v="2"/>
    <s v="Trollerilådan AB"/>
    <s v="Vilofix"/>
    <s v="Postfix"/>
    <s v="Livsmedel"/>
    <n v="5"/>
    <n v="4582"/>
    <n v="1182"/>
  </r>
  <r>
    <x v="178"/>
    <x v="0"/>
    <n v="1"/>
    <s v="Q1"/>
    <x v="11"/>
    <x v="50"/>
    <x v="2"/>
    <s v="Brellboxy AB"/>
    <s v="Kilofix"/>
    <s v="Prefix"/>
    <s v="IT- och telecom"/>
    <n v="12"/>
    <n v="14592"/>
    <n v="5760"/>
  </r>
  <r>
    <x v="124"/>
    <x v="1"/>
    <n v="12"/>
    <s v="Q4"/>
    <x v="10"/>
    <x v="42"/>
    <x v="6"/>
    <s v="Vårdia AB"/>
    <s v="Tilofix"/>
    <s v="Postfix"/>
    <s v="Offentligt"/>
    <n v="22"/>
    <n v="22176"/>
    <n v="7568"/>
  </r>
  <r>
    <x v="235"/>
    <x v="0"/>
    <n v="10"/>
    <s v="Q4"/>
    <x v="2"/>
    <x v="2"/>
    <x v="3"/>
    <s v="Rödtand AB"/>
    <s v="Pilofix"/>
    <s v="Postfix"/>
    <s v="Livsmedel"/>
    <n v="14"/>
    <n v="17360"/>
    <n v="8960"/>
  </r>
  <r>
    <x v="236"/>
    <x v="0"/>
    <n v="6"/>
    <s v="Q2"/>
    <x v="7"/>
    <x v="10"/>
    <x v="0"/>
    <s v="Vårdia AB"/>
    <s v="Pilofix"/>
    <s v="Postfix"/>
    <s v="Offentligt"/>
    <n v="12"/>
    <n v="15624"/>
    <n v="8424"/>
  </r>
  <r>
    <x v="237"/>
    <x v="0"/>
    <n v="11"/>
    <s v="Q4"/>
    <x v="4"/>
    <x v="5"/>
    <x v="6"/>
    <s v="Vårdia AB"/>
    <s v="Milofix"/>
    <s v="Prefix"/>
    <s v="Offentligt"/>
    <n v="6"/>
    <n v="8820"/>
    <n v="4260"/>
  </r>
  <r>
    <x v="237"/>
    <x v="0"/>
    <n v="11"/>
    <s v="Q4"/>
    <x v="4"/>
    <x v="5"/>
    <x v="6"/>
    <s v="Mellerix AB"/>
    <s v="Pilofix"/>
    <s v="Postfix"/>
    <s v="Tillverkning"/>
    <n v="11"/>
    <n v="15004"/>
    <n v="8404"/>
  </r>
  <r>
    <x v="238"/>
    <x v="1"/>
    <n v="1"/>
    <s v="Q1"/>
    <x v="11"/>
    <x v="29"/>
    <x v="3"/>
    <s v="Prefolkia AB"/>
    <s v="Vilofix"/>
    <s v="Postfix"/>
    <s v="IT- och telecom"/>
    <n v="11"/>
    <n v="13142.8"/>
    <n v="5662.7999999999993"/>
  </r>
  <r>
    <x v="168"/>
    <x v="0"/>
    <n v="9"/>
    <s v="Q3"/>
    <x v="1"/>
    <x v="33"/>
    <x v="5"/>
    <s v="Mellerix AB"/>
    <s v="Kilofix"/>
    <s v="Prefix"/>
    <s v="Tillverkning"/>
    <n v="11"/>
    <n v="15488"/>
    <n v="7392"/>
  </r>
  <r>
    <x v="138"/>
    <x v="1"/>
    <n v="9"/>
    <s v="Q3"/>
    <x v="1"/>
    <x v="3"/>
    <x v="5"/>
    <s v="Vårdia AB"/>
    <s v="Vilofix"/>
    <s v="Postfix"/>
    <s v="Offentligt"/>
    <n v="11"/>
    <n v="13398"/>
    <n v="5918"/>
  </r>
  <r>
    <x v="24"/>
    <x v="1"/>
    <n v="5"/>
    <s v="Q2"/>
    <x v="9"/>
    <x v="17"/>
    <x v="0"/>
    <s v="Rellaxion AB"/>
    <s v="Filofix"/>
    <s v="Prefix"/>
    <s v="Tillverkning"/>
    <n v="21"/>
    <n v="27846"/>
    <n v="10038"/>
  </r>
  <r>
    <x v="239"/>
    <x v="1"/>
    <n v="10"/>
    <s v="Q4"/>
    <x v="2"/>
    <x v="47"/>
    <x v="5"/>
    <s v="Vårdia AB"/>
    <s v="Bilofix"/>
    <s v="Postfix"/>
    <s v="Offentligt"/>
    <n v="10"/>
    <n v="11340"/>
    <n v="4460"/>
  </r>
  <r>
    <x v="72"/>
    <x v="1"/>
    <n v="7"/>
    <s v="Q3"/>
    <x v="5"/>
    <x v="7"/>
    <x v="4"/>
    <s v="Mellerix AB"/>
    <s v="Bilofix"/>
    <s v="Postfix"/>
    <s v="Tillverkning"/>
    <n v="29"/>
    <n v="34452"/>
    <n v="14500"/>
  </r>
  <r>
    <x v="240"/>
    <x v="1"/>
    <n v="10"/>
    <s v="Q4"/>
    <x v="2"/>
    <x v="2"/>
    <x v="1"/>
    <s v="Bollberga AB"/>
    <s v="Filofix"/>
    <s v="Prefix"/>
    <s v="Tillverkning"/>
    <n v="5"/>
    <n v="7488"/>
    <n v="3248"/>
  </r>
  <r>
    <x v="241"/>
    <x v="0"/>
    <n v="1"/>
    <s v="Q1"/>
    <x v="11"/>
    <x v="36"/>
    <x v="2"/>
    <s v="Rödtand AB"/>
    <s v="Pilofix"/>
    <s v="Postfix"/>
    <s v="Livsmedel"/>
    <n v="7"/>
    <n v="8680"/>
    <n v="4480"/>
  </r>
  <r>
    <x v="242"/>
    <x v="1"/>
    <n v="9"/>
    <s v="Q3"/>
    <x v="1"/>
    <x v="1"/>
    <x v="6"/>
    <s v="Vårdia AB"/>
    <s v="Kilofix"/>
    <s v="Prefix"/>
    <s v="Offentligt"/>
    <n v="9"/>
    <n v="12096"/>
    <n v="5472"/>
  </r>
  <r>
    <x v="243"/>
    <x v="1"/>
    <n v="11"/>
    <s v="Q4"/>
    <x v="4"/>
    <x v="49"/>
    <x v="3"/>
    <s v="Vårdia AB"/>
    <s v="Pilofix"/>
    <s v="Postfix"/>
    <s v="Offentligt"/>
    <n v="30"/>
    <n v="39060"/>
    <n v="21060"/>
  </r>
  <r>
    <x v="174"/>
    <x v="1"/>
    <n v="10"/>
    <s v="Q4"/>
    <x v="2"/>
    <x v="47"/>
    <x v="2"/>
    <s v="Bollberga AB"/>
    <s v="Tilofix"/>
    <s v="Postfix"/>
    <s v="Tillverkning"/>
    <n v="6"/>
    <n v="5529.5999999999995"/>
    <n v="1545.5999999999995"/>
  </r>
  <r>
    <x v="244"/>
    <x v="1"/>
    <n v="3"/>
    <s v="Q1"/>
    <x v="8"/>
    <x v="32"/>
    <x v="6"/>
    <s v="Rellaxion AB"/>
    <s v="Bilofix"/>
    <s v="Postfix"/>
    <s v="Tillverkning"/>
    <n v="14"/>
    <n v="12852"/>
    <n v="3220"/>
  </r>
  <r>
    <x v="245"/>
    <x v="1"/>
    <n v="12"/>
    <s v="Q4"/>
    <x v="10"/>
    <x v="21"/>
    <x v="4"/>
    <s v="Prefolkia AB"/>
    <s v="Bilofix"/>
    <s v="Postfix"/>
    <s v="IT- och telecom"/>
    <n v="6"/>
    <n v="6674.4000000000005"/>
    <n v="2546.4000000000005"/>
  </r>
  <r>
    <x v="246"/>
    <x v="0"/>
    <n v="12"/>
    <s v="Q4"/>
    <x v="10"/>
    <x v="21"/>
    <x v="0"/>
    <s v="Skolia AB"/>
    <s v="Vilofix"/>
    <s v="Postfix"/>
    <s v="Offentligt"/>
    <n v="13"/>
    <n v="14929.2"/>
    <n v="6089.2000000000007"/>
  </r>
  <r>
    <x v="247"/>
    <x v="0"/>
    <n v="11"/>
    <s v="Q4"/>
    <x v="4"/>
    <x v="11"/>
    <x v="1"/>
    <s v="Skolia AB"/>
    <s v="Kilofix"/>
    <s v="Prefix"/>
    <s v="Offentligt"/>
    <n v="14"/>
    <n v="17740.8"/>
    <n v="7436.7999999999993"/>
  </r>
  <r>
    <x v="248"/>
    <x v="1"/>
    <n v="5"/>
    <s v="Q2"/>
    <x v="9"/>
    <x v="17"/>
    <x v="6"/>
    <s v="Vårdia AB"/>
    <s v="Kilofix"/>
    <s v="Prefix"/>
    <s v="Offentligt"/>
    <n v="22"/>
    <n v="29568"/>
    <n v="13376"/>
  </r>
  <r>
    <x v="249"/>
    <x v="0"/>
    <n v="7"/>
    <s v="Q3"/>
    <x v="5"/>
    <x v="23"/>
    <x v="5"/>
    <s v="Trollerilådan AB"/>
    <s v="Filofix"/>
    <s v="Prefix"/>
    <s v="Livsmedel"/>
    <n v="20"/>
    <n v="24648"/>
    <n v="7688"/>
  </r>
  <r>
    <x v="250"/>
    <x v="0"/>
    <n v="11"/>
    <s v="Q4"/>
    <x v="4"/>
    <x v="11"/>
    <x v="6"/>
    <s v="Telefonera Mera AB"/>
    <s v="Bilofix"/>
    <s v="Postfix"/>
    <s v="IT- och telecom"/>
    <n v="26"/>
    <n v="29764.799999999999"/>
    <n v="11876.8"/>
  </r>
  <r>
    <x v="251"/>
    <x v="0"/>
    <n v="6"/>
    <s v="Q2"/>
    <x v="7"/>
    <x v="17"/>
    <x v="6"/>
    <s v="Telefonera Mera AB"/>
    <s v="Kilofix"/>
    <s v="Prefix"/>
    <s v="IT- och telecom"/>
    <n v="21"/>
    <n v="28492.800000000003"/>
    <n v="13036.800000000003"/>
  </r>
  <r>
    <x v="252"/>
    <x v="1"/>
    <n v="7"/>
    <s v="Q3"/>
    <x v="5"/>
    <x v="37"/>
    <x v="0"/>
    <s v="Allcto AB"/>
    <s v="Kilofix"/>
    <s v="Prefix"/>
    <s v="Livsmedel"/>
    <n v="19"/>
    <n v="21888"/>
    <n v="7904"/>
  </r>
  <r>
    <x v="161"/>
    <x v="1"/>
    <n v="3"/>
    <s v="Q1"/>
    <x v="8"/>
    <x v="14"/>
    <x v="3"/>
    <s v="Rödtand AB"/>
    <s v="Bilofix"/>
    <s v="Postfix"/>
    <s v="Livsmedel"/>
    <n v="27"/>
    <n v="29160"/>
    <n v="10584"/>
  </r>
  <r>
    <x v="206"/>
    <x v="0"/>
    <n v="8"/>
    <s v="Q3"/>
    <x v="3"/>
    <x v="52"/>
    <x v="3"/>
    <s v="Prefolkia AB"/>
    <s v="Bilofix"/>
    <s v="Postfix"/>
    <s v="IT- och telecom"/>
    <n v="17"/>
    <n v="18910.800000000003"/>
    <n v="7214.8000000000029"/>
  </r>
  <r>
    <x v="253"/>
    <x v="1"/>
    <n v="12"/>
    <s v="Q4"/>
    <x v="10"/>
    <x v="27"/>
    <x v="4"/>
    <s v="Vårdia AB"/>
    <s v="Filofix"/>
    <s v="Prefix"/>
    <s v="Offentligt"/>
    <n v="3"/>
    <n v="4914"/>
    <n v="2370"/>
  </r>
  <r>
    <x v="254"/>
    <x v="0"/>
    <n v="12"/>
    <s v="Q4"/>
    <x v="10"/>
    <x v="42"/>
    <x v="2"/>
    <s v="Vårdia AB"/>
    <s v="Milofix"/>
    <s v="Prefix"/>
    <s v="Offentligt"/>
    <n v="8"/>
    <n v="11760"/>
    <n v="5680"/>
  </r>
  <r>
    <x v="255"/>
    <x v="1"/>
    <n v="6"/>
    <s v="Q2"/>
    <x v="7"/>
    <x v="10"/>
    <x v="1"/>
    <s v="Skolia AB"/>
    <s v="Pilofix"/>
    <s v="Postfix"/>
    <s v="Offentligt"/>
    <n v="10"/>
    <n v="12276"/>
    <n v="6276"/>
  </r>
  <r>
    <x v="256"/>
    <x v="1"/>
    <n v="2"/>
    <s v="Q1"/>
    <x v="0"/>
    <x v="48"/>
    <x v="0"/>
    <s v="Telefonera Mera AB"/>
    <s v="Filofix"/>
    <s v="Prefix"/>
    <s v="IT- och telecom"/>
    <n v="18"/>
    <n v="29764.800000000003"/>
    <n v="14500.800000000003"/>
  </r>
  <r>
    <x v="257"/>
    <x v="1"/>
    <n v="10"/>
    <s v="Q4"/>
    <x v="2"/>
    <x v="39"/>
    <x v="5"/>
    <s v="Skolia AB"/>
    <s v="Pilofix"/>
    <s v="Postfix"/>
    <s v="Offentligt"/>
    <n v="13"/>
    <n v="15958.8"/>
    <n v="8158.7999999999993"/>
  </r>
  <r>
    <x v="258"/>
    <x v="0"/>
    <n v="11"/>
    <s v="Q4"/>
    <x v="4"/>
    <x v="24"/>
    <x v="1"/>
    <s v="Rödtand AB"/>
    <s v="Kilofix"/>
    <s v="Prefix"/>
    <s v="Livsmedel"/>
    <n v="27"/>
    <n v="34560"/>
    <n v="14688"/>
  </r>
  <r>
    <x v="153"/>
    <x v="0"/>
    <n v="12"/>
    <s v="Q4"/>
    <x v="10"/>
    <x v="36"/>
    <x v="0"/>
    <s v="Telefonera Mera AB"/>
    <s v="Kilofix"/>
    <s v="Prefix"/>
    <s v="IT- och telecom"/>
    <n v="23"/>
    <n v="31206.400000000005"/>
    <n v="14278.400000000005"/>
  </r>
  <r>
    <x v="40"/>
    <x v="1"/>
    <n v="6"/>
    <s v="Q2"/>
    <x v="7"/>
    <x v="23"/>
    <x v="2"/>
    <s v="Bollberga AB"/>
    <s v="Bilofix"/>
    <s v="Postfix"/>
    <s v="Tillverkning"/>
    <n v="20"/>
    <n v="20736"/>
    <n v="6976"/>
  </r>
  <r>
    <x v="206"/>
    <x v="0"/>
    <n v="8"/>
    <s v="Q3"/>
    <x v="3"/>
    <x v="52"/>
    <x v="3"/>
    <s v="Bollberga AB"/>
    <s v="Pilofix"/>
    <s v="Postfix"/>
    <s v="Tillverkning"/>
    <n v="13"/>
    <n v="15475.199999999999"/>
    <n v="7675.1999999999989"/>
  </r>
  <r>
    <x v="21"/>
    <x v="0"/>
    <n v="3"/>
    <s v="Q1"/>
    <x v="8"/>
    <x v="14"/>
    <x v="3"/>
    <s v="Telefonera Mera AB"/>
    <s v="Kilofix"/>
    <s v="Prefix"/>
    <s v="IT- och telecom"/>
    <n v="13"/>
    <n v="17638.400000000001"/>
    <n v="8070.4000000000015"/>
  </r>
  <r>
    <x v="259"/>
    <x v="0"/>
    <n v="3"/>
    <s v="Q1"/>
    <x v="8"/>
    <x v="14"/>
    <x v="4"/>
    <s v="Mellerix AB"/>
    <s v="Filofix"/>
    <s v="Prefix"/>
    <s v="Tillverkning"/>
    <n v="11"/>
    <n v="18876.000000000004"/>
    <n v="9548.0000000000036"/>
  </r>
  <r>
    <x v="221"/>
    <x v="1"/>
    <n v="12"/>
    <s v="Q4"/>
    <x v="10"/>
    <x v="27"/>
    <x v="3"/>
    <s v="Bollberga AB"/>
    <s v="Bilofix"/>
    <s v="Postfix"/>
    <s v="Tillverkning"/>
    <n v="12"/>
    <n v="12441.599999999999"/>
    <n v="4185.5999999999985"/>
  </r>
  <r>
    <x v="260"/>
    <x v="0"/>
    <n v="9"/>
    <s v="Q3"/>
    <x v="1"/>
    <x v="3"/>
    <x v="0"/>
    <s v="Skolia AB"/>
    <s v="Bilofix"/>
    <s v="Postfix"/>
    <s v="Offentligt"/>
    <n v="7"/>
    <n v="7484.4000000000005"/>
    <n v="2668.4000000000005"/>
  </r>
  <r>
    <x v="261"/>
    <x v="0"/>
    <n v="4"/>
    <s v="Q2"/>
    <x v="6"/>
    <x v="28"/>
    <x v="5"/>
    <s v="Telefonera Mera AB"/>
    <s v="Kilofix"/>
    <s v="Prefix"/>
    <s v="IT- och telecom"/>
    <n v="17"/>
    <n v="23065.600000000002"/>
    <n v="10553.600000000002"/>
  </r>
  <r>
    <x v="26"/>
    <x v="0"/>
    <n v="5"/>
    <s v="Q2"/>
    <x v="9"/>
    <x v="18"/>
    <x v="6"/>
    <s v="Mellerix AB"/>
    <s v="Filofix"/>
    <s v="Prefix"/>
    <s v="Tillverkning"/>
    <n v="14"/>
    <n v="24024.000000000004"/>
    <n v="12152.000000000004"/>
  </r>
  <r>
    <x v="262"/>
    <x v="0"/>
    <n v="9"/>
    <s v="Q3"/>
    <x v="1"/>
    <x v="1"/>
    <x v="5"/>
    <s v="Telefonera Mera AB"/>
    <s v="Bilofix"/>
    <s v="Postfix"/>
    <s v="IT- och telecom"/>
    <n v="10"/>
    <n v="11448"/>
    <n v="4568"/>
  </r>
  <r>
    <x v="184"/>
    <x v="1"/>
    <n v="4"/>
    <s v="Q2"/>
    <x v="6"/>
    <x v="8"/>
    <x v="4"/>
    <s v="Vårdia AB"/>
    <s v="Kilofix"/>
    <s v="Prefix"/>
    <s v="Offentligt"/>
    <n v="10"/>
    <n v="13440"/>
    <n v="6080"/>
  </r>
  <r>
    <x v="263"/>
    <x v="1"/>
    <n v="1"/>
    <s v="Q1"/>
    <x v="11"/>
    <x v="50"/>
    <x v="5"/>
    <s v="Rödtand AB"/>
    <s v="Vilofix"/>
    <s v="Postfix"/>
    <s v="Livsmedel"/>
    <n v="15"/>
    <n v="17400"/>
    <n v="7200"/>
  </r>
  <r>
    <x v="236"/>
    <x v="0"/>
    <n v="6"/>
    <s v="Q2"/>
    <x v="7"/>
    <x v="10"/>
    <x v="0"/>
    <s v="Mellerix AB"/>
    <s v="Tilofix"/>
    <s v="Postfix"/>
    <s v="Tillverkning"/>
    <n v="22"/>
    <n v="23232"/>
    <n v="8624"/>
  </r>
  <r>
    <x v="264"/>
    <x v="1"/>
    <n v="6"/>
    <s v="Q2"/>
    <x v="7"/>
    <x v="13"/>
    <x v="5"/>
    <s v="Prefolkia AB"/>
    <s v="Tilofix"/>
    <s v="Postfix"/>
    <s v="IT- och telecom"/>
    <n v="23"/>
    <n v="22742.400000000001"/>
    <n v="7470.4000000000015"/>
  </r>
  <r>
    <x v="27"/>
    <x v="0"/>
    <n v="10"/>
    <s v="Q4"/>
    <x v="2"/>
    <x v="19"/>
    <x v="4"/>
    <s v="Vårdia AB"/>
    <s v="Filofix"/>
    <s v="Prefix"/>
    <s v="Offentligt"/>
    <n v="11"/>
    <n v="18018"/>
    <n v="8690"/>
  </r>
  <r>
    <x v="265"/>
    <x v="0"/>
    <n v="1"/>
    <s v="Q1"/>
    <x v="11"/>
    <x v="43"/>
    <x v="2"/>
    <s v="Rödtand AB"/>
    <s v="Milofix"/>
    <s v="Prefix"/>
    <s v="Livsmedel"/>
    <n v="13"/>
    <n v="18200"/>
    <n v="8320"/>
  </r>
  <r>
    <x v="266"/>
    <x v="0"/>
    <n v="6"/>
    <s v="Q2"/>
    <x v="7"/>
    <x v="13"/>
    <x v="2"/>
    <s v="Trollerilådan AB"/>
    <s v="Pilofix"/>
    <s v="Postfix"/>
    <s v="Livsmedel"/>
    <n v="6"/>
    <n v="5877.6"/>
    <n v="2277.6000000000004"/>
  </r>
  <r>
    <x v="243"/>
    <x v="1"/>
    <n v="11"/>
    <s v="Q4"/>
    <x v="4"/>
    <x v="49"/>
    <x v="3"/>
    <s v="Mellerix AB"/>
    <s v="Tilofix"/>
    <s v="Postfix"/>
    <s v="Tillverkning"/>
    <n v="23"/>
    <n v="24288"/>
    <n v="9016"/>
  </r>
  <r>
    <x v="80"/>
    <x v="0"/>
    <n v="10"/>
    <s v="Q4"/>
    <x v="2"/>
    <x v="39"/>
    <x v="3"/>
    <s v="Skolia AB"/>
    <s v="Pilofix"/>
    <s v="Postfix"/>
    <s v="Offentligt"/>
    <n v="20"/>
    <n v="24552"/>
    <n v="12552"/>
  </r>
  <r>
    <x v="267"/>
    <x v="1"/>
    <n v="4"/>
    <s v="Q2"/>
    <x v="6"/>
    <x v="8"/>
    <x v="6"/>
    <s v="Trollerilådan AB"/>
    <s v="Vilofix"/>
    <s v="Postfix"/>
    <s v="Livsmedel"/>
    <n v="6"/>
    <n v="5498.4000000000005"/>
    <n v="1418.4000000000005"/>
  </r>
  <r>
    <x v="268"/>
    <x v="1"/>
    <n v="1"/>
    <s v="Q1"/>
    <x v="11"/>
    <x v="26"/>
    <x v="3"/>
    <s v="Vårdia AB"/>
    <s v="Filofix"/>
    <s v="Prefix"/>
    <s v="Offentligt"/>
    <n v="12"/>
    <n v="19656"/>
    <n v="9480"/>
  </r>
  <r>
    <x v="269"/>
    <x v="0"/>
    <n v="2"/>
    <s v="Q1"/>
    <x v="0"/>
    <x v="48"/>
    <x v="0"/>
    <s v="Vårdia AB"/>
    <s v="Bilofix"/>
    <s v="Postfix"/>
    <s v="Offentligt"/>
    <n v="10"/>
    <n v="11340"/>
    <n v="4460"/>
  </r>
  <r>
    <x v="270"/>
    <x v="1"/>
    <n v="5"/>
    <s v="Q2"/>
    <x v="9"/>
    <x v="18"/>
    <x v="4"/>
    <s v="Allcto AB"/>
    <s v="Filofix"/>
    <s v="Prefix"/>
    <s v="Livsmedel"/>
    <n v="14"/>
    <n v="19656"/>
    <n v="7784"/>
  </r>
  <r>
    <x v="271"/>
    <x v="1"/>
    <n v="12"/>
    <s v="Q4"/>
    <x v="10"/>
    <x v="25"/>
    <x v="6"/>
    <s v="Telefonera Mera AB"/>
    <s v="Kilofix"/>
    <s v="Prefix"/>
    <s v="IT- och telecom"/>
    <n v="8"/>
    <n v="10854.400000000001"/>
    <n v="4966.4000000000015"/>
  </r>
  <r>
    <x v="272"/>
    <x v="1"/>
    <n v="12"/>
    <s v="Q4"/>
    <x v="10"/>
    <x v="42"/>
    <x v="4"/>
    <s v="Telefonera Mera AB"/>
    <s v="Milofix"/>
    <s v="Prefix"/>
    <s v="IT- och telecom"/>
    <n v="15"/>
    <n v="22260"/>
    <n v="10860"/>
  </r>
  <r>
    <x v="183"/>
    <x v="1"/>
    <n v="1"/>
    <s v="Q1"/>
    <x v="11"/>
    <x v="43"/>
    <x v="6"/>
    <s v="Vårdia AB"/>
    <s v="Kilofix"/>
    <s v="Prefix"/>
    <s v="Offentligt"/>
    <n v="16"/>
    <n v="21504"/>
    <n v="9728"/>
  </r>
  <r>
    <x v="249"/>
    <x v="0"/>
    <n v="7"/>
    <s v="Q3"/>
    <x v="5"/>
    <x v="23"/>
    <x v="5"/>
    <s v="Vårdia AB"/>
    <s v="Kilofix"/>
    <s v="Prefix"/>
    <s v="Offentligt"/>
    <n v="25"/>
    <n v="33600"/>
    <n v="15200"/>
  </r>
  <r>
    <x v="273"/>
    <x v="1"/>
    <n v="12"/>
    <s v="Q4"/>
    <x v="10"/>
    <x v="25"/>
    <x v="0"/>
    <s v="Vårdia AB"/>
    <s v="Kilofix"/>
    <s v="Prefix"/>
    <s v="Offentligt"/>
    <n v="2"/>
    <n v="2688"/>
    <n v="1216"/>
  </r>
  <r>
    <x v="216"/>
    <x v="0"/>
    <n v="7"/>
    <s v="Q3"/>
    <x v="5"/>
    <x v="22"/>
    <x v="5"/>
    <s v="Allcto AB"/>
    <s v="Vilofix"/>
    <s v="Postfix"/>
    <s v="Livsmedel"/>
    <n v="9"/>
    <n v="9396"/>
    <n v="3276"/>
  </r>
  <r>
    <x v="136"/>
    <x v="0"/>
    <n v="5"/>
    <s v="Q2"/>
    <x v="9"/>
    <x v="16"/>
    <x v="5"/>
    <s v="Telefonera Mera AB"/>
    <s v="Milofix"/>
    <s v="Prefix"/>
    <s v="IT- och telecom"/>
    <n v="15"/>
    <n v="22260"/>
    <n v="10860"/>
  </r>
  <r>
    <x v="274"/>
    <x v="0"/>
    <n v="2"/>
    <s v="Q1"/>
    <x v="0"/>
    <x v="40"/>
    <x v="4"/>
    <s v="Telefonera Mera AB"/>
    <s v="Vilofix"/>
    <s v="Postfix"/>
    <s v="IT- och telecom"/>
    <n v="11"/>
    <n v="13525.600000000002"/>
    <n v="6045.6000000000022"/>
  </r>
  <r>
    <x v="275"/>
    <x v="0"/>
    <n v="2"/>
    <s v="Q1"/>
    <x v="0"/>
    <x v="35"/>
    <x v="2"/>
    <s v="Prefolkia AB"/>
    <s v="Kilofix"/>
    <s v="Prefix"/>
    <s v="IT- och telecom"/>
    <n v="8"/>
    <n v="10547.2"/>
    <n v="4659.2000000000007"/>
  </r>
  <r>
    <x v="82"/>
    <x v="1"/>
    <n v="11"/>
    <s v="Q4"/>
    <x v="4"/>
    <x v="5"/>
    <x v="0"/>
    <s v="Rellaxion AB"/>
    <s v="Milofix"/>
    <s v="Prefix"/>
    <s v="Tillverkning"/>
    <n v="22"/>
    <n v="26180"/>
    <n v="9460"/>
  </r>
  <r>
    <x v="201"/>
    <x v="0"/>
    <n v="10"/>
    <s v="Q4"/>
    <x v="2"/>
    <x v="47"/>
    <x v="0"/>
    <s v="Telefonera Mera AB"/>
    <s v="Bilofix"/>
    <s v="Postfix"/>
    <s v="IT- och telecom"/>
    <n v="12"/>
    <n v="13737.599999999999"/>
    <n v="5481.5999999999985"/>
  </r>
  <r>
    <x v="72"/>
    <x v="1"/>
    <n v="7"/>
    <s v="Q3"/>
    <x v="5"/>
    <x v="7"/>
    <x v="4"/>
    <s v="Telefonera Mera AB"/>
    <s v="Kilofix"/>
    <s v="Prefix"/>
    <s v="IT- och telecom"/>
    <n v="25"/>
    <n v="33920.000000000007"/>
    <n v="15520.000000000007"/>
  </r>
  <r>
    <x v="136"/>
    <x v="0"/>
    <n v="5"/>
    <s v="Q2"/>
    <x v="9"/>
    <x v="16"/>
    <x v="5"/>
    <s v="Prefolkia AB"/>
    <s v="Tilofix"/>
    <s v="Postfix"/>
    <s v="IT- och telecom"/>
    <n v="12"/>
    <n v="11865.6"/>
    <n v="3897.6000000000004"/>
  </r>
  <r>
    <x v="44"/>
    <x v="0"/>
    <n v="12"/>
    <s v="Q4"/>
    <x v="10"/>
    <x v="5"/>
    <x v="1"/>
    <s v="Skolia AB"/>
    <s v="Milofix"/>
    <s v="Prefix"/>
    <s v="Offentligt"/>
    <n v="16"/>
    <n v="22176"/>
    <n v="10016"/>
  </r>
  <r>
    <x v="128"/>
    <x v="1"/>
    <n v="3"/>
    <s v="Q1"/>
    <x v="8"/>
    <x v="45"/>
    <x v="1"/>
    <s v="Allcto AB"/>
    <s v="Milofix"/>
    <s v="Prefix"/>
    <s v="Livsmedel"/>
    <n v="9"/>
    <n v="11340"/>
    <n v="4500"/>
  </r>
  <r>
    <x v="23"/>
    <x v="1"/>
    <n v="5"/>
    <s v="Q2"/>
    <x v="9"/>
    <x v="16"/>
    <x v="4"/>
    <s v="Rellaxion AB"/>
    <s v="Kilofix"/>
    <s v="Prefix"/>
    <s v="Tillverkning"/>
    <n v="19"/>
    <n v="20672"/>
    <n v="6688"/>
  </r>
  <r>
    <x v="160"/>
    <x v="0"/>
    <n v="5"/>
    <s v="Q2"/>
    <x v="9"/>
    <x v="16"/>
    <x v="0"/>
    <s v="Telefonera Mera AB"/>
    <s v="Filofix"/>
    <s v="Prefix"/>
    <s v="IT- och telecom"/>
    <n v="13"/>
    <n v="21496.800000000003"/>
    <n v="10472.800000000003"/>
  </r>
  <r>
    <x v="276"/>
    <x v="1"/>
    <n v="2"/>
    <s v="Q1"/>
    <x v="0"/>
    <x v="40"/>
    <x v="0"/>
    <s v="Rödtand AB"/>
    <s v="Vilofix"/>
    <s v="Postfix"/>
    <s v="Livsmedel"/>
    <n v="29"/>
    <n v="33640"/>
    <n v="13920"/>
  </r>
  <r>
    <x v="277"/>
    <x v="0"/>
    <n v="4"/>
    <s v="Q2"/>
    <x v="6"/>
    <x v="8"/>
    <x v="5"/>
    <s v="Prefolkia AB"/>
    <s v="Bilofix"/>
    <s v="Postfix"/>
    <s v="IT- och telecom"/>
    <n v="3"/>
    <n v="3337.2000000000003"/>
    <n v="1273.2000000000003"/>
  </r>
  <r>
    <x v="159"/>
    <x v="1"/>
    <n v="4"/>
    <s v="Q2"/>
    <x v="6"/>
    <x v="28"/>
    <x v="1"/>
    <s v="Trollerilådan AB"/>
    <s v="Kilofix"/>
    <s v="Prefix"/>
    <s v="Livsmedel"/>
    <n v="23"/>
    <n v="23257.600000000002"/>
    <n v="6329.6000000000022"/>
  </r>
  <r>
    <x v="125"/>
    <x v="0"/>
    <n v="1"/>
    <s v="Q1"/>
    <x v="11"/>
    <x v="43"/>
    <x v="3"/>
    <s v="Brellboxy AB"/>
    <s v="Tilofix"/>
    <s v="Postfix"/>
    <s v="IT- och telecom"/>
    <n v="17"/>
    <n v="15504"/>
    <n v="4216"/>
  </r>
  <r>
    <x v="276"/>
    <x v="1"/>
    <n v="2"/>
    <s v="Q1"/>
    <x v="0"/>
    <x v="40"/>
    <x v="0"/>
    <s v="Telefonera Mera AB"/>
    <s v="Kilofix"/>
    <s v="Prefix"/>
    <s v="IT- och telecom"/>
    <n v="15"/>
    <n v="20352.000000000004"/>
    <n v="9312.0000000000036"/>
  </r>
  <r>
    <x v="49"/>
    <x v="1"/>
    <n v="4"/>
    <s v="Q2"/>
    <x v="6"/>
    <x v="30"/>
    <x v="4"/>
    <s v="Telefonera Mera AB"/>
    <s v="Tilofix"/>
    <s v="Postfix"/>
    <s v="IT- och telecom"/>
    <n v="11"/>
    <n v="11193.6"/>
    <n v="3889.6000000000004"/>
  </r>
  <r>
    <x v="140"/>
    <x v="0"/>
    <n v="8"/>
    <s v="Q3"/>
    <x v="3"/>
    <x v="4"/>
    <x v="3"/>
    <s v="Rellaxion AB"/>
    <s v="Vilofix"/>
    <s v="Postfix"/>
    <s v="Tillverkning"/>
    <n v="12"/>
    <n v="11832"/>
    <n v="3672"/>
  </r>
  <r>
    <x v="278"/>
    <x v="0"/>
    <n v="12"/>
    <s v="Q4"/>
    <x v="10"/>
    <x v="42"/>
    <x v="3"/>
    <s v="Mellerix AB"/>
    <s v="Kilofix"/>
    <s v="Prefix"/>
    <s v="Tillverkning"/>
    <n v="11"/>
    <n v="15488"/>
    <n v="7392"/>
  </r>
  <r>
    <x v="279"/>
    <x v="1"/>
    <n v="8"/>
    <s v="Q3"/>
    <x v="3"/>
    <x v="38"/>
    <x v="0"/>
    <s v="Rödtand AB"/>
    <s v="Kilofix"/>
    <s v="Prefix"/>
    <s v="Livsmedel"/>
    <n v="26"/>
    <n v="33280"/>
    <n v="14144"/>
  </r>
  <r>
    <x v="280"/>
    <x v="1"/>
    <n v="2"/>
    <s v="Q1"/>
    <x v="0"/>
    <x v="40"/>
    <x v="5"/>
    <s v="Rödtand AB"/>
    <s v="Kilofix"/>
    <s v="Prefix"/>
    <s v="Livsmedel"/>
    <n v="4"/>
    <n v="5120"/>
    <n v="2176"/>
  </r>
  <r>
    <x v="281"/>
    <x v="1"/>
    <n v="10"/>
    <s v="Q4"/>
    <x v="2"/>
    <x v="19"/>
    <x v="3"/>
    <s v="Telefonera Mera AB"/>
    <s v="Tilofix"/>
    <s v="Postfix"/>
    <s v="IT- och telecom"/>
    <n v="18"/>
    <n v="18316.8"/>
    <n v="6364.7999999999993"/>
  </r>
  <r>
    <x v="282"/>
    <x v="1"/>
    <n v="3"/>
    <s v="Q1"/>
    <x v="8"/>
    <x v="14"/>
    <x v="1"/>
    <s v="Prefolkia AB"/>
    <s v="Vilofix"/>
    <s v="Postfix"/>
    <s v="IT- och telecom"/>
    <n v="14"/>
    <n v="16727.2"/>
    <n v="7207.2000000000007"/>
  </r>
  <r>
    <x v="7"/>
    <x v="1"/>
    <n v="2"/>
    <s v="Q1"/>
    <x v="0"/>
    <x v="0"/>
    <x v="1"/>
    <s v="Telefonera Mera AB"/>
    <s v="Kilofix"/>
    <s v="Prefix"/>
    <s v="IT- och telecom"/>
    <n v="17"/>
    <n v="23065.600000000002"/>
    <n v="10553.600000000002"/>
  </r>
  <r>
    <x v="283"/>
    <x v="0"/>
    <n v="8"/>
    <s v="Q3"/>
    <x v="3"/>
    <x v="4"/>
    <x v="5"/>
    <s v="Vårdia AB"/>
    <s v="Pilofix"/>
    <s v="Postfix"/>
    <s v="Offentligt"/>
    <n v="10"/>
    <n v="13020"/>
    <n v="7020"/>
  </r>
  <r>
    <x v="24"/>
    <x v="1"/>
    <n v="5"/>
    <s v="Q2"/>
    <x v="9"/>
    <x v="17"/>
    <x v="0"/>
    <s v="Rödtand AB"/>
    <s v="Filofix"/>
    <s v="Prefix"/>
    <s v="Livsmedel"/>
    <n v="15"/>
    <n v="23400"/>
    <n v="10680"/>
  </r>
  <r>
    <x v="277"/>
    <x v="0"/>
    <n v="4"/>
    <s v="Q2"/>
    <x v="6"/>
    <x v="8"/>
    <x v="5"/>
    <s v="Bollberga AB"/>
    <s v="Kilofix"/>
    <s v="Prefix"/>
    <s v="Tillverkning"/>
    <n v="14"/>
    <n v="17203.2"/>
    <n v="6899.2000000000007"/>
  </r>
  <r>
    <x v="270"/>
    <x v="1"/>
    <n v="5"/>
    <s v="Q2"/>
    <x v="9"/>
    <x v="18"/>
    <x v="4"/>
    <s v="Brellboxy AB"/>
    <s v="Bilofix"/>
    <s v="Postfix"/>
    <s v="IT- och telecom"/>
    <n v="18"/>
    <n v="18468"/>
    <n v="6084"/>
  </r>
  <r>
    <x v="284"/>
    <x v="1"/>
    <n v="6"/>
    <s v="Q2"/>
    <x v="7"/>
    <x v="12"/>
    <x v="2"/>
    <s v="Mellerix AB"/>
    <s v="Tilofix"/>
    <s v="Postfix"/>
    <s v="Tillverkning"/>
    <n v="6"/>
    <n v="6336"/>
    <n v="2352"/>
  </r>
  <r>
    <x v="179"/>
    <x v="1"/>
    <n v="2"/>
    <s v="Q1"/>
    <x v="0"/>
    <x v="0"/>
    <x v="2"/>
    <s v="Telefonera Mera AB"/>
    <s v="Pilofix"/>
    <s v="Postfix"/>
    <s v="IT- och telecom"/>
    <n v="4"/>
    <n v="5257.6"/>
    <n v="2857.6000000000004"/>
  </r>
  <r>
    <x v="285"/>
    <x v="0"/>
    <n v="5"/>
    <s v="Q2"/>
    <x v="9"/>
    <x v="17"/>
    <x v="5"/>
    <s v="Telefonera Mera AB"/>
    <s v="Tilofix"/>
    <s v="Postfix"/>
    <s v="IT- och telecom"/>
    <n v="28"/>
    <n v="28492.799999999999"/>
    <n v="9900.7999999999993"/>
  </r>
  <r>
    <x v="286"/>
    <x v="0"/>
    <n v="10"/>
    <s v="Q4"/>
    <x v="2"/>
    <x v="39"/>
    <x v="1"/>
    <s v="Telefonera Mera AB"/>
    <s v="Tilofix"/>
    <s v="Postfix"/>
    <s v="IT- och telecom"/>
    <n v="21"/>
    <n v="21369.600000000002"/>
    <n v="7425.6000000000022"/>
  </r>
  <r>
    <x v="287"/>
    <x v="0"/>
    <n v="4"/>
    <s v="Q2"/>
    <x v="6"/>
    <x v="30"/>
    <x v="6"/>
    <s v="Allcto AB"/>
    <s v="Tilofix"/>
    <s v="Postfix"/>
    <s v="Livsmedel"/>
    <n v="4"/>
    <n v="3456"/>
    <n v="800"/>
  </r>
  <r>
    <x v="270"/>
    <x v="1"/>
    <n v="5"/>
    <s v="Q2"/>
    <x v="9"/>
    <x v="18"/>
    <x v="4"/>
    <s v="Vårdia AB"/>
    <s v="Tilofix"/>
    <s v="Postfix"/>
    <s v="Offentligt"/>
    <n v="10"/>
    <n v="10080"/>
    <n v="3440"/>
  </r>
  <r>
    <x v="288"/>
    <x v="1"/>
    <n v="2"/>
    <s v="Q1"/>
    <x v="0"/>
    <x v="48"/>
    <x v="5"/>
    <s v="Vårdia AB"/>
    <s v="Kilofix"/>
    <s v="Prefix"/>
    <s v="Offentligt"/>
    <n v="14"/>
    <n v="18816"/>
    <n v="8512"/>
  </r>
  <r>
    <x v="289"/>
    <x v="1"/>
    <n v="7"/>
    <s v="Q3"/>
    <x v="5"/>
    <x v="37"/>
    <x v="2"/>
    <s v="Skolia AB"/>
    <s v="Milofix"/>
    <s v="Prefix"/>
    <s v="Offentligt"/>
    <n v="12"/>
    <n v="16632"/>
    <n v="7512"/>
  </r>
  <r>
    <x v="78"/>
    <x v="0"/>
    <n v="6"/>
    <s v="Q2"/>
    <x v="7"/>
    <x v="9"/>
    <x v="4"/>
    <s v="Telefonera Mera AB"/>
    <s v="Bilofix"/>
    <s v="Postfix"/>
    <s v="IT- och telecom"/>
    <n v="22"/>
    <n v="25185.599999999999"/>
    <n v="10049.599999999999"/>
  </r>
  <r>
    <x v="227"/>
    <x v="0"/>
    <n v="6"/>
    <s v="Q2"/>
    <x v="7"/>
    <x v="13"/>
    <x v="5"/>
    <s v="Prefolkia AB"/>
    <s v="Milofix"/>
    <s v="Prefix"/>
    <s v="IT- och telecom"/>
    <n v="27"/>
    <n v="38934"/>
    <n v="18414"/>
  </r>
  <r>
    <x v="285"/>
    <x v="0"/>
    <n v="5"/>
    <s v="Q2"/>
    <x v="9"/>
    <x v="17"/>
    <x v="5"/>
    <s v="Skolia AB"/>
    <s v="Filofix"/>
    <s v="Prefix"/>
    <s v="Offentligt"/>
    <n v="9"/>
    <n v="13899.6"/>
    <n v="6267.6"/>
  </r>
  <r>
    <x v="204"/>
    <x v="1"/>
    <n v="10"/>
    <s v="Q4"/>
    <x v="2"/>
    <x v="24"/>
    <x v="3"/>
    <s v="Rödtand AB"/>
    <s v="Vilofix"/>
    <s v="Postfix"/>
    <s v="Livsmedel"/>
    <n v="21"/>
    <n v="24360"/>
    <n v="10080"/>
  </r>
  <r>
    <x v="290"/>
    <x v="1"/>
    <n v="5"/>
    <s v="Q2"/>
    <x v="9"/>
    <x v="34"/>
    <x v="4"/>
    <s v="Vårdia AB"/>
    <s v="Milofix"/>
    <s v="Prefix"/>
    <s v="Offentligt"/>
    <n v="28"/>
    <n v="41160"/>
    <n v="19880"/>
  </r>
  <r>
    <x v="291"/>
    <x v="1"/>
    <n v="1"/>
    <s v="Q1"/>
    <x v="11"/>
    <x v="50"/>
    <x v="3"/>
    <s v="Rödtand AB"/>
    <s v="Tilofix"/>
    <s v="Postfix"/>
    <s v="Livsmedel"/>
    <n v="15"/>
    <n v="14400"/>
    <n v="4440"/>
  </r>
  <r>
    <x v="292"/>
    <x v="1"/>
    <n v="2"/>
    <s v="Q1"/>
    <x v="0"/>
    <x v="35"/>
    <x v="3"/>
    <s v="Bollberga AB"/>
    <s v="Tilofix"/>
    <s v="Postfix"/>
    <s v="Tillverkning"/>
    <n v="8"/>
    <n v="7372.7999999999993"/>
    <n v="2060.7999999999993"/>
  </r>
  <r>
    <x v="225"/>
    <x v="1"/>
    <n v="4"/>
    <s v="Q2"/>
    <x v="6"/>
    <x v="31"/>
    <x v="1"/>
    <s v="Prefolkia AB"/>
    <s v="Filofix"/>
    <s v="Prefix"/>
    <s v="IT- och telecom"/>
    <n v="28"/>
    <n v="44990.400000000001"/>
    <n v="21246.400000000001"/>
  </r>
  <r>
    <x v="89"/>
    <x v="1"/>
    <n v="4"/>
    <s v="Q2"/>
    <x v="6"/>
    <x v="28"/>
    <x v="3"/>
    <s v="Brellboxy AB"/>
    <s v="Filofix"/>
    <s v="Prefix"/>
    <s v="IT- och telecom"/>
    <n v="18"/>
    <n v="26676"/>
    <n v="11412"/>
  </r>
  <r>
    <x v="293"/>
    <x v="0"/>
    <n v="10"/>
    <s v="Q4"/>
    <x v="2"/>
    <x v="19"/>
    <x v="1"/>
    <s v="Mellerix AB"/>
    <s v="Filofix"/>
    <s v="Prefix"/>
    <s v="Tillverkning"/>
    <n v="27"/>
    <n v="46332.000000000007"/>
    <n v="23436.000000000007"/>
  </r>
  <r>
    <x v="240"/>
    <x v="1"/>
    <n v="10"/>
    <s v="Q4"/>
    <x v="2"/>
    <x v="2"/>
    <x v="1"/>
    <s v="Rödtand AB"/>
    <s v="Milofix"/>
    <s v="Prefix"/>
    <s v="Livsmedel"/>
    <n v="15"/>
    <n v="21000"/>
    <n v="9600"/>
  </r>
  <r>
    <x v="294"/>
    <x v="1"/>
    <n v="7"/>
    <s v="Q3"/>
    <x v="5"/>
    <x v="37"/>
    <x v="5"/>
    <s v="Bollberga AB"/>
    <s v="Pilofix"/>
    <s v="Postfix"/>
    <s v="Tillverkning"/>
    <n v="14"/>
    <n v="16665.599999999999"/>
    <n v="8265.5999999999985"/>
  </r>
  <r>
    <x v="295"/>
    <x v="1"/>
    <n v="9"/>
    <s v="Q3"/>
    <x v="1"/>
    <x v="33"/>
    <x v="3"/>
    <s v="Rellaxion AB"/>
    <s v="Bilofix"/>
    <s v="Postfix"/>
    <s v="Tillverkning"/>
    <n v="17"/>
    <n v="15606"/>
    <n v="3910"/>
  </r>
  <r>
    <x v="58"/>
    <x v="0"/>
    <n v="8"/>
    <s v="Q3"/>
    <x v="3"/>
    <x v="15"/>
    <x v="0"/>
    <s v="Mellerix AB"/>
    <s v="Kilofix"/>
    <s v="Prefix"/>
    <s v="Tillverkning"/>
    <n v="11"/>
    <n v="15488"/>
    <n v="7392"/>
  </r>
  <r>
    <x v="296"/>
    <x v="1"/>
    <n v="10"/>
    <s v="Q4"/>
    <x v="2"/>
    <x v="39"/>
    <x v="3"/>
    <s v="Vårdia AB"/>
    <s v="Bilofix"/>
    <s v="Postfix"/>
    <s v="Offentligt"/>
    <n v="11"/>
    <n v="12474"/>
    <n v="4906"/>
  </r>
  <r>
    <x v="297"/>
    <x v="0"/>
    <n v="9"/>
    <s v="Q3"/>
    <x v="1"/>
    <x v="41"/>
    <x v="0"/>
    <s v="Telefonera Mera AB"/>
    <s v="Milofix"/>
    <s v="Prefix"/>
    <s v="IT- och telecom"/>
    <n v="20"/>
    <n v="29680"/>
    <n v="14480"/>
  </r>
  <r>
    <x v="50"/>
    <x v="0"/>
    <n v="5"/>
    <s v="Q2"/>
    <x v="9"/>
    <x v="16"/>
    <x v="1"/>
    <s v="Prefolkia AB"/>
    <s v="Bilofix"/>
    <s v="Postfix"/>
    <s v="IT- och telecom"/>
    <n v="12"/>
    <n v="13348.800000000001"/>
    <n v="5092.8000000000011"/>
  </r>
  <r>
    <x v="298"/>
    <x v="1"/>
    <n v="8"/>
    <s v="Q3"/>
    <x v="3"/>
    <x v="4"/>
    <x v="4"/>
    <s v="Vårdia AB"/>
    <s v="Tilofix"/>
    <s v="Postfix"/>
    <s v="Offentligt"/>
    <n v="4"/>
    <n v="4032"/>
    <n v="1376"/>
  </r>
  <r>
    <x v="299"/>
    <x v="1"/>
    <n v="4"/>
    <s v="Q2"/>
    <x v="6"/>
    <x v="31"/>
    <x v="5"/>
    <s v="Vårdia AB"/>
    <s v="Pilofix"/>
    <s v="Postfix"/>
    <s v="Offentligt"/>
    <n v="14"/>
    <n v="18228"/>
    <n v="9828"/>
  </r>
  <r>
    <x v="63"/>
    <x v="0"/>
    <n v="1"/>
    <s v="Q1"/>
    <x v="11"/>
    <x v="36"/>
    <x v="6"/>
    <s v="Allcto AB"/>
    <s v="Kilofix"/>
    <s v="Prefix"/>
    <s v="Livsmedel"/>
    <n v="13"/>
    <n v="14976"/>
    <n v="5408"/>
  </r>
  <r>
    <x v="300"/>
    <x v="0"/>
    <n v="5"/>
    <s v="Q2"/>
    <x v="9"/>
    <x v="34"/>
    <x v="2"/>
    <s v="Bollberga AB"/>
    <s v="Tilofix"/>
    <s v="Postfix"/>
    <s v="Tillverkning"/>
    <n v="12"/>
    <n v="11059.199999999999"/>
    <n v="3091.1999999999989"/>
  </r>
  <r>
    <x v="301"/>
    <x v="0"/>
    <n v="11"/>
    <s v="Q4"/>
    <x v="4"/>
    <x v="49"/>
    <x v="6"/>
    <s v="Mellerix AB"/>
    <s v="Milofix"/>
    <s v="Prefix"/>
    <s v="Tillverkning"/>
    <n v="1"/>
    <n v="1540.0000000000002"/>
    <n v="780.00000000000023"/>
  </r>
  <r>
    <x v="302"/>
    <x v="0"/>
    <n v="12"/>
    <s v="Q4"/>
    <x v="10"/>
    <x v="42"/>
    <x v="0"/>
    <s v="Allcto AB"/>
    <s v="Milofix"/>
    <s v="Prefix"/>
    <s v="Livsmedel"/>
    <n v="1"/>
    <n v="1260"/>
    <n v="500"/>
  </r>
  <r>
    <x v="303"/>
    <x v="0"/>
    <n v="12"/>
    <s v="Q4"/>
    <x v="10"/>
    <x v="27"/>
    <x v="3"/>
    <s v="Mellerix AB"/>
    <s v="Kilofix"/>
    <s v="Prefix"/>
    <s v="Tillverkning"/>
    <n v="28"/>
    <n v="39424"/>
    <n v="18816"/>
  </r>
  <r>
    <x v="304"/>
    <x v="1"/>
    <n v="12"/>
    <s v="Q4"/>
    <x v="10"/>
    <x v="42"/>
    <x v="5"/>
    <s v="Telefonera Mera AB"/>
    <s v="Milofix"/>
    <s v="Prefix"/>
    <s v="IT- och telecom"/>
    <n v="18"/>
    <n v="26712"/>
    <n v="13032"/>
  </r>
  <r>
    <x v="305"/>
    <x v="1"/>
    <n v="2"/>
    <s v="Q1"/>
    <x v="0"/>
    <x v="48"/>
    <x v="2"/>
    <s v="Telefonera Mera AB"/>
    <s v="Kilofix"/>
    <s v="Prefix"/>
    <s v="IT- och telecom"/>
    <n v="25"/>
    <n v="33920.000000000007"/>
    <n v="15520.000000000007"/>
  </r>
  <r>
    <x v="306"/>
    <x v="1"/>
    <n v="12"/>
    <s v="Q4"/>
    <x v="10"/>
    <x v="21"/>
    <x v="1"/>
    <s v="Rellaxion AB"/>
    <s v="Kilofix"/>
    <s v="Prefix"/>
    <s v="Tillverkning"/>
    <n v="16"/>
    <n v="17408"/>
    <n v="5632"/>
  </r>
  <r>
    <x v="104"/>
    <x v="1"/>
    <n v="3"/>
    <s v="Q1"/>
    <x v="8"/>
    <x v="45"/>
    <x v="3"/>
    <s v="Trollerilådan AB"/>
    <s v="Pilofix"/>
    <s v="Postfix"/>
    <s v="Livsmedel"/>
    <n v="7"/>
    <n v="6857.2"/>
    <n v="2657.2"/>
  </r>
  <r>
    <x v="307"/>
    <x v="1"/>
    <n v="9"/>
    <s v="Q3"/>
    <x v="1"/>
    <x v="33"/>
    <x v="1"/>
    <s v="Skolia AB"/>
    <s v="Vilofix"/>
    <s v="Postfix"/>
    <s v="Offentligt"/>
    <n v="10"/>
    <n v="11484"/>
    <n v="4684"/>
  </r>
  <r>
    <x v="270"/>
    <x v="1"/>
    <n v="5"/>
    <s v="Q2"/>
    <x v="9"/>
    <x v="18"/>
    <x v="4"/>
    <s v="Mellerix AB"/>
    <s v="Pilofix"/>
    <s v="Postfix"/>
    <s v="Tillverkning"/>
    <n v="26"/>
    <n v="35464"/>
    <n v="19864"/>
  </r>
  <r>
    <x v="55"/>
    <x v="0"/>
    <n v="3"/>
    <s v="Q1"/>
    <x v="8"/>
    <x v="32"/>
    <x v="6"/>
    <s v="Telefonera Mera AB"/>
    <s v="Filofix"/>
    <s v="Prefix"/>
    <s v="IT- och telecom"/>
    <n v="27"/>
    <n v="44647.200000000004"/>
    <n v="21751.200000000004"/>
  </r>
  <r>
    <x v="208"/>
    <x v="1"/>
    <n v="9"/>
    <s v="Q3"/>
    <x v="1"/>
    <x v="41"/>
    <x v="3"/>
    <s v="Vårdia AB"/>
    <s v="Kilofix"/>
    <s v="Prefix"/>
    <s v="Offentligt"/>
    <n v="19"/>
    <n v="25536"/>
    <n v="11552"/>
  </r>
  <r>
    <x v="308"/>
    <x v="1"/>
    <n v="3"/>
    <s v="Q1"/>
    <x v="8"/>
    <x v="46"/>
    <x v="2"/>
    <s v="Mellerix AB"/>
    <s v="Kilofix"/>
    <s v="Prefix"/>
    <s v="Tillverkning"/>
    <n v="13"/>
    <n v="18304"/>
    <n v="8736"/>
  </r>
  <r>
    <x v="309"/>
    <x v="1"/>
    <n v="7"/>
    <s v="Q3"/>
    <x v="5"/>
    <x v="23"/>
    <x v="6"/>
    <s v="Vårdia AB"/>
    <s v="Milofix"/>
    <s v="Prefix"/>
    <s v="Offentligt"/>
    <n v="12"/>
    <n v="17640"/>
    <n v="8520"/>
  </r>
  <r>
    <x v="310"/>
    <x v="0"/>
    <n v="4"/>
    <s v="Q2"/>
    <x v="6"/>
    <x v="31"/>
    <x v="6"/>
    <s v="Allcto AB"/>
    <s v="Bilofix"/>
    <s v="Postfix"/>
    <s v="Livsmedel"/>
    <n v="7"/>
    <n v="6804"/>
    <n v="1988"/>
  </r>
  <r>
    <x v="12"/>
    <x v="1"/>
    <n v="9"/>
    <s v="Q3"/>
    <x v="1"/>
    <x v="3"/>
    <x v="6"/>
    <s v="Telefonera Mera AB"/>
    <s v="Tilofix"/>
    <s v="Postfix"/>
    <s v="IT- och telecom"/>
    <n v="12"/>
    <n v="12211.2"/>
    <n v="4243.2000000000007"/>
  </r>
  <r>
    <x v="136"/>
    <x v="0"/>
    <n v="5"/>
    <s v="Q2"/>
    <x v="9"/>
    <x v="16"/>
    <x v="5"/>
    <s v="Prefolkia AB"/>
    <s v="Kilofix"/>
    <s v="Prefix"/>
    <s v="IT- och telecom"/>
    <n v="20"/>
    <n v="26368"/>
    <n v="11648"/>
  </r>
  <r>
    <x v="311"/>
    <x v="1"/>
    <n v="8"/>
    <s v="Q3"/>
    <x v="3"/>
    <x v="15"/>
    <x v="2"/>
    <s v="Telefonera Mera AB"/>
    <s v="Kilofix"/>
    <s v="Prefix"/>
    <s v="IT- och telecom"/>
    <n v="10"/>
    <n v="13568.000000000002"/>
    <n v="6208.0000000000018"/>
  </r>
  <r>
    <x v="312"/>
    <x v="1"/>
    <n v="9"/>
    <s v="Q3"/>
    <x v="1"/>
    <x v="1"/>
    <x v="2"/>
    <s v="Rellaxion AB"/>
    <s v="Bilofix"/>
    <s v="Postfix"/>
    <s v="Tillverkning"/>
    <n v="12"/>
    <n v="11016"/>
    <n v="2760"/>
  </r>
  <r>
    <x v="313"/>
    <x v="0"/>
    <n v="1"/>
    <s v="Q1"/>
    <x v="11"/>
    <x v="50"/>
    <x v="3"/>
    <s v="Allcto AB"/>
    <s v="Kilofix"/>
    <s v="Prefix"/>
    <s v="Livsmedel"/>
    <n v="10"/>
    <n v="11520"/>
    <n v="4160"/>
  </r>
  <r>
    <x v="314"/>
    <x v="0"/>
    <n v="6"/>
    <s v="Q2"/>
    <x v="7"/>
    <x v="12"/>
    <x v="2"/>
    <s v="Rellaxion AB"/>
    <s v="Tilofix"/>
    <s v="Postfix"/>
    <s v="Tillverkning"/>
    <n v="11"/>
    <n v="8976"/>
    <n v="1672"/>
  </r>
  <r>
    <x v="315"/>
    <x v="0"/>
    <n v="4"/>
    <s v="Q2"/>
    <x v="6"/>
    <x v="28"/>
    <x v="1"/>
    <s v="Telefonera Mera AB"/>
    <s v="Tilofix"/>
    <s v="Postfix"/>
    <s v="IT- och telecom"/>
    <n v="17"/>
    <n v="17299.2"/>
    <n v="6011.2000000000007"/>
  </r>
  <r>
    <x v="249"/>
    <x v="0"/>
    <n v="7"/>
    <s v="Q3"/>
    <x v="5"/>
    <x v="23"/>
    <x v="5"/>
    <s v="Rödtand AB"/>
    <s v="Bilofix"/>
    <s v="Postfix"/>
    <s v="Livsmedel"/>
    <n v="8"/>
    <n v="8640"/>
    <n v="3136"/>
  </r>
  <r>
    <x v="316"/>
    <x v="0"/>
    <n v="6"/>
    <s v="Q2"/>
    <x v="7"/>
    <x v="10"/>
    <x v="3"/>
    <s v="Vårdia AB"/>
    <s v="Bilofix"/>
    <s v="Postfix"/>
    <s v="Offentligt"/>
    <n v="17"/>
    <n v="19278"/>
    <n v="7582"/>
  </r>
  <r>
    <x v="317"/>
    <x v="0"/>
    <n v="11"/>
    <s v="Q4"/>
    <x v="4"/>
    <x v="51"/>
    <x v="6"/>
    <s v="Prefolkia AB"/>
    <s v="Kilofix"/>
    <s v="Prefix"/>
    <s v="IT- och telecom"/>
    <n v="11"/>
    <n v="14502.400000000001"/>
    <n v="6406.4000000000015"/>
  </r>
  <r>
    <x v="318"/>
    <x v="0"/>
    <n v="9"/>
    <s v="Q3"/>
    <x v="1"/>
    <x v="33"/>
    <x v="6"/>
    <s v="Prefolkia AB"/>
    <s v="Kilofix"/>
    <s v="Prefix"/>
    <s v="IT- och telecom"/>
    <n v="10"/>
    <n v="13184"/>
    <n v="5824"/>
  </r>
  <r>
    <x v="319"/>
    <x v="0"/>
    <n v="3"/>
    <s v="Q1"/>
    <x v="8"/>
    <x v="32"/>
    <x v="2"/>
    <s v="Telefonera Mera AB"/>
    <s v="Kilofix"/>
    <s v="Prefix"/>
    <s v="IT- och telecom"/>
    <n v="2"/>
    <n v="2713.6000000000004"/>
    <n v="1241.6000000000004"/>
  </r>
  <r>
    <x v="320"/>
    <x v="0"/>
    <n v="8"/>
    <s v="Q3"/>
    <x v="3"/>
    <x v="4"/>
    <x v="6"/>
    <s v="Bollberga AB"/>
    <s v="Tilofix"/>
    <s v="Postfix"/>
    <s v="Tillverkning"/>
    <n v="10"/>
    <n v="9216"/>
    <n v="2576"/>
  </r>
  <r>
    <x v="274"/>
    <x v="0"/>
    <n v="2"/>
    <s v="Q1"/>
    <x v="0"/>
    <x v="40"/>
    <x v="4"/>
    <s v="Rödtand AB"/>
    <s v="Tilofix"/>
    <s v="Postfix"/>
    <s v="Livsmedel"/>
    <n v="6"/>
    <n v="5760"/>
    <n v="1776"/>
  </r>
  <r>
    <x v="321"/>
    <x v="1"/>
    <n v="12"/>
    <s v="Q4"/>
    <x v="10"/>
    <x v="20"/>
    <x v="0"/>
    <s v="Vårdia AB"/>
    <s v="Kilofix"/>
    <s v="Prefix"/>
    <s v="Offentligt"/>
    <n v="1"/>
    <n v="1344"/>
    <n v="608"/>
  </r>
  <r>
    <x v="322"/>
    <x v="1"/>
    <n v="10"/>
    <s v="Q4"/>
    <x v="2"/>
    <x v="39"/>
    <x v="6"/>
    <s v="Prefolkia AB"/>
    <s v="Milofix"/>
    <s v="Prefix"/>
    <s v="IT- och telecom"/>
    <n v="6"/>
    <n v="8652"/>
    <n v="4092"/>
  </r>
  <r>
    <x v="107"/>
    <x v="1"/>
    <n v="3"/>
    <s v="Q1"/>
    <x v="8"/>
    <x v="45"/>
    <x v="4"/>
    <s v="Prefolkia AB"/>
    <s v="Milofix"/>
    <s v="Prefix"/>
    <s v="IT- och telecom"/>
    <n v="14"/>
    <n v="20188"/>
    <n v="9548"/>
  </r>
  <r>
    <x v="323"/>
    <x v="1"/>
    <n v="1"/>
    <s v="Q1"/>
    <x v="11"/>
    <x v="50"/>
    <x v="4"/>
    <s v="Mellerix AB"/>
    <s v="Kilofix"/>
    <s v="Prefix"/>
    <s v="Tillverkning"/>
    <n v="19"/>
    <n v="26752"/>
    <n v="12768"/>
  </r>
  <r>
    <x v="324"/>
    <x v="0"/>
    <n v="10"/>
    <s v="Q4"/>
    <x v="2"/>
    <x v="24"/>
    <x v="2"/>
    <s v="Telefonera Mera AB"/>
    <s v="Filofix"/>
    <s v="Prefix"/>
    <s v="IT- och telecom"/>
    <n v="30"/>
    <n v="49608.000000000007"/>
    <n v="24168.000000000007"/>
  </r>
  <r>
    <x v="325"/>
    <x v="0"/>
    <n v="2"/>
    <s v="Q1"/>
    <x v="0"/>
    <x v="40"/>
    <x v="0"/>
    <s v="Skolia AB"/>
    <s v="Bilofix"/>
    <s v="Postfix"/>
    <s v="Offentligt"/>
    <n v="29"/>
    <n v="31006.800000000003"/>
    <n v="11054.800000000003"/>
  </r>
  <r>
    <x v="61"/>
    <x v="1"/>
    <n v="6"/>
    <s v="Q2"/>
    <x v="7"/>
    <x v="13"/>
    <x v="4"/>
    <s v="Prefolkia AB"/>
    <s v="Kilofix"/>
    <s v="Prefix"/>
    <s v="IT- och telecom"/>
    <n v="12"/>
    <n v="15820.800000000001"/>
    <n v="6988.8000000000011"/>
  </r>
  <r>
    <x v="204"/>
    <x v="1"/>
    <n v="10"/>
    <s v="Q4"/>
    <x v="2"/>
    <x v="24"/>
    <x v="3"/>
    <s v="Skolia AB"/>
    <s v="Tilofix"/>
    <s v="Postfix"/>
    <s v="Offentligt"/>
    <n v="27"/>
    <n v="25660.799999999999"/>
    <n v="7732.7999999999993"/>
  </r>
  <r>
    <x v="177"/>
    <x v="0"/>
    <n v="11"/>
    <s v="Q4"/>
    <x v="4"/>
    <x v="5"/>
    <x v="4"/>
    <s v="Prefolkia AB"/>
    <s v="Tilofix"/>
    <s v="Postfix"/>
    <s v="IT- och telecom"/>
    <n v="12"/>
    <n v="11865.6"/>
    <n v="3897.6000000000004"/>
  </r>
  <r>
    <x v="78"/>
    <x v="0"/>
    <n v="6"/>
    <s v="Q2"/>
    <x v="7"/>
    <x v="9"/>
    <x v="4"/>
    <s v="Vårdia AB"/>
    <s v="Filofix"/>
    <s v="Prefix"/>
    <s v="Offentligt"/>
    <n v="13"/>
    <n v="21294"/>
    <n v="10270"/>
  </r>
  <r>
    <x v="326"/>
    <x v="0"/>
    <n v="12"/>
    <s v="Q4"/>
    <x v="10"/>
    <x v="25"/>
    <x v="2"/>
    <s v="Vårdia AB"/>
    <s v="Tilofix"/>
    <s v="Postfix"/>
    <s v="Offentligt"/>
    <n v="18"/>
    <n v="18144"/>
    <n v="6192"/>
  </r>
  <r>
    <x v="327"/>
    <x v="0"/>
    <n v="11"/>
    <s v="Q4"/>
    <x v="4"/>
    <x v="11"/>
    <x v="5"/>
    <s v="Telefonera Mera AB"/>
    <s v="Bilofix"/>
    <s v="Postfix"/>
    <s v="IT- och telecom"/>
    <n v="13"/>
    <n v="14882.4"/>
    <n v="5938.4"/>
  </r>
  <r>
    <x v="328"/>
    <x v="0"/>
    <n v="5"/>
    <s v="Q2"/>
    <x v="9"/>
    <x v="44"/>
    <x v="4"/>
    <s v="Telefonera Mera AB"/>
    <s v="Milofix"/>
    <s v="Prefix"/>
    <s v="IT- och telecom"/>
    <n v="8"/>
    <n v="11872"/>
    <n v="5792"/>
  </r>
  <r>
    <x v="329"/>
    <x v="0"/>
    <n v="3"/>
    <s v="Q1"/>
    <x v="8"/>
    <x v="46"/>
    <x v="3"/>
    <s v="Allcto AB"/>
    <s v="Bilofix"/>
    <s v="Postfix"/>
    <s v="Livsmedel"/>
    <n v="10"/>
    <n v="9720"/>
    <n v="2840"/>
  </r>
  <r>
    <x v="133"/>
    <x v="1"/>
    <n v="5"/>
    <s v="Q2"/>
    <x v="9"/>
    <x v="18"/>
    <x v="2"/>
    <s v="Prefolkia AB"/>
    <s v="Pilofix"/>
    <s v="Postfix"/>
    <s v="IT- och telecom"/>
    <n v="14"/>
    <n v="17880.8"/>
    <n v="9480.7999999999993"/>
  </r>
  <r>
    <x v="79"/>
    <x v="1"/>
    <n v="2"/>
    <s v="Q1"/>
    <x v="0"/>
    <x v="35"/>
    <x v="4"/>
    <s v="Telefonera Mera AB"/>
    <s v="Kilofix"/>
    <s v="Prefix"/>
    <s v="IT- och telecom"/>
    <n v="5"/>
    <n v="6784.0000000000009"/>
    <n v="3104.0000000000009"/>
  </r>
  <r>
    <x v="71"/>
    <x v="1"/>
    <n v="12"/>
    <s v="Q4"/>
    <x v="10"/>
    <x v="25"/>
    <x v="4"/>
    <s v="Prefolkia AB"/>
    <s v="Kilofix"/>
    <s v="Prefix"/>
    <s v="IT- och telecom"/>
    <n v="11"/>
    <n v="14502.400000000001"/>
    <n v="6406.4000000000015"/>
  </r>
  <r>
    <x v="330"/>
    <x v="1"/>
    <n v="10"/>
    <s v="Q4"/>
    <x v="2"/>
    <x v="47"/>
    <x v="6"/>
    <s v="Rellaxion AB"/>
    <s v="Milofix"/>
    <s v="Prefix"/>
    <s v="Tillverkning"/>
    <n v="10"/>
    <n v="11900"/>
    <n v="4300"/>
  </r>
  <r>
    <x v="331"/>
    <x v="1"/>
    <n v="9"/>
    <s v="Q3"/>
    <x v="1"/>
    <x v="1"/>
    <x v="4"/>
    <s v="Skolia AB"/>
    <s v="Tilofix"/>
    <s v="Postfix"/>
    <s v="Offentligt"/>
    <n v="6"/>
    <n v="5702.4"/>
    <n v="1718.3999999999996"/>
  </r>
  <r>
    <x v="203"/>
    <x v="0"/>
    <n v="11"/>
    <s v="Q4"/>
    <x v="4"/>
    <x v="51"/>
    <x v="1"/>
    <s v="Rellaxion AB"/>
    <s v="Tilofix"/>
    <s v="Postfix"/>
    <s v="Tillverkning"/>
    <n v="24"/>
    <n v="19584"/>
    <n v="3648"/>
  </r>
  <r>
    <x v="199"/>
    <x v="0"/>
    <n v="6"/>
    <s v="Q2"/>
    <x v="7"/>
    <x v="9"/>
    <x v="1"/>
    <s v="Brellboxy AB"/>
    <s v="Bilofix"/>
    <s v="Postfix"/>
    <s v="IT- och telecom"/>
    <n v="11"/>
    <n v="11286"/>
    <n v="3718"/>
  </r>
  <r>
    <x v="332"/>
    <x v="1"/>
    <n v="10"/>
    <s v="Q4"/>
    <x v="2"/>
    <x v="39"/>
    <x v="1"/>
    <s v="Telefonera Mera AB"/>
    <s v="Milofix"/>
    <s v="Prefix"/>
    <s v="IT- och telecom"/>
    <n v="12"/>
    <n v="17808"/>
    <n v="8688"/>
  </r>
  <r>
    <x v="333"/>
    <x v="0"/>
    <n v="11"/>
    <s v="Q4"/>
    <x v="4"/>
    <x v="11"/>
    <x v="2"/>
    <s v="Vårdia AB"/>
    <s v="Bilofix"/>
    <s v="Postfix"/>
    <s v="Offentligt"/>
    <n v="16"/>
    <n v="18144"/>
    <n v="7136"/>
  </r>
  <r>
    <x v="64"/>
    <x v="0"/>
    <n v="6"/>
    <s v="Q2"/>
    <x v="7"/>
    <x v="12"/>
    <x v="5"/>
    <s v="Brellboxy AB"/>
    <s v="Kilofix"/>
    <s v="Prefix"/>
    <s v="IT- och telecom"/>
    <n v="18"/>
    <n v="21888"/>
    <n v="8640"/>
  </r>
  <r>
    <x v="334"/>
    <x v="0"/>
    <n v="3"/>
    <s v="Q1"/>
    <x v="8"/>
    <x v="14"/>
    <x v="1"/>
    <s v="Telefonera Mera AB"/>
    <s v="Milofix"/>
    <s v="Prefix"/>
    <s v="IT- och telecom"/>
    <n v="11"/>
    <n v="16324"/>
    <n v="7964"/>
  </r>
  <r>
    <x v="335"/>
    <x v="0"/>
    <n v="5"/>
    <s v="Q2"/>
    <x v="9"/>
    <x v="18"/>
    <x v="4"/>
    <s v="Telefonera Mera AB"/>
    <s v="Tilofix"/>
    <s v="Postfix"/>
    <s v="IT- och telecom"/>
    <n v="13"/>
    <n v="13228.800000000001"/>
    <n v="4596.8000000000011"/>
  </r>
  <r>
    <x v="336"/>
    <x v="0"/>
    <n v="7"/>
    <s v="Q3"/>
    <x v="5"/>
    <x v="22"/>
    <x v="6"/>
    <s v="Prefolkia AB"/>
    <s v="Milofix"/>
    <s v="Prefix"/>
    <s v="IT- och telecom"/>
    <n v="10"/>
    <n v="14420"/>
    <n v="6820"/>
  </r>
  <r>
    <x v="140"/>
    <x v="0"/>
    <n v="8"/>
    <s v="Q3"/>
    <x v="3"/>
    <x v="4"/>
    <x v="3"/>
    <s v="Brellboxy AB"/>
    <s v="Bilofix"/>
    <s v="Postfix"/>
    <s v="IT- och telecom"/>
    <n v="26"/>
    <n v="26676"/>
    <n v="8788"/>
  </r>
  <r>
    <x v="28"/>
    <x v="1"/>
    <n v="12"/>
    <s v="Q4"/>
    <x v="10"/>
    <x v="20"/>
    <x v="4"/>
    <s v="Rellaxion AB"/>
    <s v="Kilofix"/>
    <s v="Prefix"/>
    <s v="Tillverkning"/>
    <n v="2"/>
    <n v="2176"/>
    <n v="704"/>
  </r>
  <r>
    <x v="337"/>
    <x v="0"/>
    <n v="9"/>
    <s v="Q3"/>
    <x v="1"/>
    <x v="41"/>
    <x v="2"/>
    <s v="Rellaxion AB"/>
    <s v="Bilofix"/>
    <s v="Postfix"/>
    <s v="Tillverkning"/>
    <n v="6"/>
    <n v="5508"/>
    <n v="1380"/>
  </r>
  <r>
    <x v="19"/>
    <x v="1"/>
    <n v="9"/>
    <s v="Q3"/>
    <x v="1"/>
    <x v="1"/>
    <x v="3"/>
    <s v="Prefolkia AB"/>
    <s v="Tilofix"/>
    <s v="Postfix"/>
    <s v="IT- och telecom"/>
    <n v="15"/>
    <n v="14832.000000000002"/>
    <n v="4872.0000000000018"/>
  </r>
  <r>
    <x v="338"/>
    <x v="1"/>
    <n v="7"/>
    <s v="Q3"/>
    <x v="5"/>
    <x v="37"/>
    <x v="6"/>
    <s v="Telefonera Mera AB"/>
    <s v="Bilofix"/>
    <s v="Postfix"/>
    <s v="IT- och telecom"/>
    <n v="15"/>
    <n v="17172"/>
    <n v="6852"/>
  </r>
  <r>
    <x v="190"/>
    <x v="1"/>
    <n v="3"/>
    <s v="Q1"/>
    <x v="8"/>
    <x v="31"/>
    <x v="0"/>
    <s v="Rellaxion AB"/>
    <s v="Tilofix"/>
    <s v="Postfix"/>
    <s v="Tillverkning"/>
    <n v="17"/>
    <n v="13872"/>
    <n v="2584"/>
  </r>
  <r>
    <x v="339"/>
    <x v="0"/>
    <n v="6"/>
    <s v="Q2"/>
    <x v="7"/>
    <x v="10"/>
    <x v="6"/>
    <s v="Rellaxion AB"/>
    <s v="Kilofix"/>
    <s v="Prefix"/>
    <s v="Tillverkning"/>
    <n v="12"/>
    <n v="13056"/>
    <n v="4224"/>
  </r>
  <r>
    <x v="340"/>
    <x v="0"/>
    <n v="4"/>
    <s v="Q2"/>
    <x v="6"/>
    <x v="28"/>
    <x v="4"/>
    <s v="Telefonera Mera AB"/>
    <s v="Tilofix"/>
    <s v="Postfix"/>
    <s v="IT- och telecom"/>
    <n v="27"/>
    <n v="27475.200000000001"/>
    <n v="9547.2000000000007"/>
  </r>
  <r>
    <x v="74"/>
    <x v="0"/>
    <n v="4"/>
    <s v="Q2"/>
    <x v="6"/>
    <x v="8"/>
    <x v="4"/>
    <s v="Vårdia AB"/>
    <s v="Bilofix"/>
    <s v="Postfix"/>
    <s v="Offentligt"/>
    <n v="11"/>
    <n v="12474"/>
    <n v="4906"/>
  </r>
  <r>
    <x v="341"/>
    <x v="1"/>
    <n v="6"/>
    <s v="Q2"/>
    <x v="7"/>
    <x v="10"/>
    <x v="0"/>
    <s v="Brellboxy AB"/>
    <s v="Milofix"/>
    <s v="Prefix"/>
    <s v="IT- och telecom"/>
    <n v="9"/>
    <n v="11970"/>
    <n v="5130"/>
  </r>
  <r>
    <x v="342"/>
    <x v="0"/>
    <n v="11"/>
    <s v="Q4"/>
    <x v="4"/>
    <x v="49"/>
    <x v="4"/>
    <s v="Brellboxy AB"/>
    <s v="Vilofix"/>
    <s v="Postfix"/>
    <s v="IT- och telecom"/>
    <n v="8"/>
    <n v="8816"/>
    <n v="3376"/>
  </r>
  <r>
    <x v="5"/>
    <x v="0"/>
    <n v="11"/>
    <s v="Q4"/>
    <x v="4"/>
    <x v="5"/>
    <x v="2"/>
    <s v="Rödtand AB"/>
    <s v="Tilofix"/>
    <s v="Postfix"/>
    <s v="Livsmedel"/>
    <n v="12"/>
    <n v="11520"/>
    <n v="3552"/>
  </r>
  <r>
    <x v="343"/>
    <x v="0"/>
    <n v="5"/>
    <s v="Q2"/>
    <x v="9"/>
    <x v="18"/>
    <x v="1"/>
    <s v="Mellerix AB"/>
    <s v="Pilofix"/>
    <s v="Postfix"/>
    <s v="Tillverkning"/>
    <n v="23"/>
    <n v="31372"/>
    <n v="17572"/>
  </r>
  <r>
    <x v="344"/>
    <x v="1"/>
    <n v="5"/>
    <s v="Q2"/>
    <x v="9"/>
    <x v="17"/>
    <x v="4"/>
    <s v="Rödtand AB"/>
    <s v="Tilofix"/>
    <s v="Postfix"/>
    <s v="Livsmedel"/>
    <n v="25"/>
    <n v="24000"/>
    <n v="7400"/>
  </r>
  <r>
    <x v="153"/>
    <x v="0"/>
    <n v="12"/>
    <s v="Q4"/>
    <x v="10"/>
    <x v="36"/>
    <x v="0"/>
    <s v="Prefolkia AB"/>
    <s v="Milofix"/>
    <s v="Prefix"/>
    <s v="IT- och telecom"/>
    <n v="17"/>
    <n v="24514"/>
    <n v="11594"/>
  </r>
  <r>
    <x v="249"/>
    <x v="0"/>
    <n v="7"/>
    <s v="Q3"/>
    <x v="5"/>
    <x v="23"/>
    <x v="5"/>
    <s v="Rellaxion AB"/>
    <s v="Kilofix"/>
    <s v="Prefix"/>
    <s v="Tillverkning"/>
    <n v="30"/>
    <n v="32640"/>
    <n v="10560"/>
  </r>
  <r>
    <x v="321"/>
    <x v="1"/>
    <n v="12"/>
    <s v="Q4"/>
    <x v="10"/>
    <x v="20"/>
    <x v="0"/>
    <s v="Trollerilådan AB"/>
    <s v="Vilofix"/>
    <s v="Postfix"/>
    <s v="Livsmedel"/>
    <n v="17"/>
    <n v="15578.800000000001"/>
    <n v="4018.8000000000011"/>
  </r>
  <r>
    <x v="303"/>
    <x v="0"/>
    <n v="12"/>
    <s v="Q4"/>
    <x v="10"/>
    <x v="27"/>
    <x v="3"/>
    <s v="Telefonera Mera AB"/>
    <s v="Kilofix"/>
    <s v="Prefix"/>
    <s v="IT- och telecom"/>
    <n v="5"/>
    <n v="6784.0000000000009"/>
    <n v="3104.0000000000009"/>
  </r>
  <r>
    <x v="79"/>
    <x v="1"/>
    <n v="2"/>
    <s v="Q1"/>
    <x v="0"/>
    <x v="35"/>
    <x v="4"/>
    <s v="Prefolkia AB"/>
    <s v="Filofix"/>
    <s v="Prefix"/>
    <s v="IT- och telecom"/>
    <n v="10"/>
    <n v="16068"/>
    <n v="7588"/>
  </r>
  <r>
    <x v="315"/>
    <x v="0"/>
    <n v="4"/>
    <s v="Q2"/>
    <x v="6"/>
    <x v="28"/>
    <x v="1"/>
    <s v="Skolia AB"/>
    <s v="Bilofix"/>
    <s v="Postfix"/>
    <s v="Offentligt"/>
    <n v="21"/>
    <n v="22453.200000000001"/>
    <n v="8005.2000000000007"/>
  </r>
  <r>
    <x v="345"/>
    <x v="1"/>
    <n v="4"/>
    <s v="Q2"/>
    <x v="6"/>
    <x v="8"/>
    <x v="0"/>
    <s v="Rödtand AB"/>
    <s v="Bilofix"/>
    <s v="Postfix"/>
    <s v="Livsmedel"/>
    <n v="20"/>
    <n v="21600"/>
    <n v="7840"/>
  </r>
  <r>
    <x v="346"/>
    <x v="1"/>
    <n v="11"/>
    <s v="Q4"/>
    <x v="4"/>
    <x v="5"/>
    <x v="1"/>
    <s v="Mellerix AB"/>
    <s v="Milofix"/>
    <s v="Prefix"/>
    <s v="Tillverkning"/>
    <n v="19"/>
    <n v="29260.000000000004"/>
    <n v="14820.000000000004"/>
  </r>
  <r>
    <x v="21"/>
    <x v="0"/>
    <n v="3"/>
    <s v="Q1"/>
    <x v="8"/>
    <x v="14"/>
    <x v="3"/>
    <s v="Prefolkia AB"/>
    <s v="Vilofix"/>
    <s v="Postfix"/>
    <s v="IT- och telecom"/>
    <n v="21"/>
    <n v="25090.799999999999"/>
    <n v="10810.8"/>
  </r>
  <r>
    <x v="347"/>
    <x v="1"/>
    <n v="5"/>
    <s v="Q2"/>
    <x v="9"/>
    <x v="18"/>
    <x v="1"/>
    <s v="Allcto AB"/>
    <s v="Milofix"/>
    <s v="Prefix"/>
    <s v="Livsmedel"/>
    <n v="16"/>
    <n v="20160"/>
    <n v="8000"/>
  </r>
  <r>
    <x v="348"/>
    <x v="0"/>
    <n v="2"/>
    <s v="Q1"/>
    <x v="0"/>
    <x v="48"/>
    <x v="5"/>
    <s v="Bollberga AB"/>
    <s v="Milofix"/>
    <s v="Prefix"/>
    <s v="Tillverkning"/>
    <n v="5"/>
    <n v="6720"/>
    <n v="2920"/>
  </r>
  <r>
    <x v="27"/>
    <x v="0"/>
    <n v="10"/>
    <s v="Q4"/>
    <x v="2"/>
    <x v="19"/>
    <x v="4"/>
    <s v="Telefonera Mera AB"/>
    <s v="Bilofix"/>
    <s v="Postfix"/>
    <s v="IT- och telecom"/>
    <n v="1"/>
    <n v="1144.8"/>
    <n v="456.79999999999995"/>
  </r>
  <r>
    <x v="96"/>
    <x v="0"/>
    <n v="5"/>
    <s v="Q2"/>
    <x v="9"/>
    <x v="17"/>
    <x v="0"/>
    <s v="Telefonera Mera AB"/>
    <s v="Tilofix"/>
    <s v="Postfix"/>
    <s v="IT- och telecom"/>
    <n v="17"/>
    <n v="17299.2"/>
    <n v="6011.2000000000007"/>
  </r>
  <r>
    <x v="28"/>
    <x v="1"/>
    <n v="12"/>
    <s v="Q4"/>
    <x v="10"/>
    <x v="20"/>
    <x v="4"/>
    <s v="Prefolkia AB"/>
    <s v="Milofix"/>
    <s v="Prefix"/>
    <s v="IT- och telecom"/>
    <n v="29"/>
    <n v="41818"/>
    <n v="19778"/>
  </r>
  <r>
    <x v="349"/>
    <x v="1"/>
    <n v="3"/>
    <s v="Q1"/>
    <x v="8"/>
    <x v="46"/>
    <x v="5"/>
    <s v="Rödtand AB"/>
    <s v="Bilofix"/>
    <s v="Postfix"/>
    <s v="Livsmedel"/>
    <n v="12"/>
    <n v="12960"/>
    <n v="4704"/>
  </r>
  <r>
    <x v="350"/>
    <x v="0"/>
    <n v="12"/>
    <s v="Q4"/>
    <x v="10"/>
    <x v="27"/>
    <x v="2"/>
    <s v="Telefonera Mera AB"/>
    <s v="Filofix"/>
    <s v="Prefix"/>
    <s v="IT- och telecom"/>
    <n v="11"/>
    <n v="18189.600000000002"/>
    <n v="8861.6000000000022"/>
  </r>
  <r>
    <x v="351"/>
    <x v="1"/>
    <n v="3"/>
    <s v="Q1"/>
    <x v="8"/>
    <x v="46"/>
    <x v="4"/>
    <s v="Allcto AB"/>
    <s v="Vilofix"/>
    <s v="Postfix"/>
    <s v="Livsmedel"/>
    <n v="8"/>
    <n v="8352"/>
    <n v="2912"/>
  </r>
  <r>
    <x v="352"/>
    <x v="0"/>
    <n v="9"/>
    <s v="Q3"/>
    <x v="1"/>
    <x v="41"/>
    <x v="5"/>
    <s v="Telefonera Mera AB"/>
    <s v="Vilofix"/>
    <s v="Postfix"/>
    <s v="IT- och telecom"/>
    <n v="25"/>
    <n v="30740.000000000004"/>
    <n v="13740.000000000004"/>
  </r>
  <r>
    <x v="306"/>
    <x v="1"/>
    <n v="12"/>
    <s v="Q4"/>
    <x v="10"/>
    <x v="21"/>
    <x v="1"/>
    <s v="Prefolkia AB"/>
    <s v="Vilofix"/>
    <s v="Postfix"/>
    <s v="IT- och telecom"/>
    <n v="13"/>
    <n v="15532.4"/>
    <n v="6692.4"/>
  </r>
  <r>
    <x v="353"/>
    <x v="1"/>
    <n v="8"/>
    <s v="Q3"/>
    <x v="3"/>
    <x v="4"/>
    <x v="2"/>
    <s v="Telefonera Mera AB"/>
    <s v="Tilofix"/>
    <s v="Postfix"/>
    <s v="IT- och telecom"/>
    <n v="12"/>
    <n v="12211.2"/>
    <n v="4243.2000000000007"/>
  </r>
  <r>
    <x v="152"/>
    <x v="0"/>
    <n v="11"/>
    <s v="Q4"/>
    <x v="4"/>
    <x v="49"/>
    <x v="2"/>
    <s v="Rödtand AB"/>
    <s v="Tilofix"/>
    <s v="Postfix"/>
    <s v="Livsmedel"/>
    <n v="22"/>
    <n v="21120"/>
    <n v="6512"/>
  </r>
  <r>
    <x v="354"/>
    <x v="1"/>
    <n v="4"/>
    <s v="Q2"/>
    <x v="6"/>
    <x v="44"/>
    <x v="4"/>
    <s v="Prefolkia AB"/>
    <s v="Vilofix"/>
    <s v="Postfix"/>
    <s v="IT- och telecom"/>
    <n v="15"/>
    <n v="17922"/>
    <n v="7722"/>
  </r>
  <r>
    <x v="165"/>
    <x v="0"/>
    <n v="1"/>
    <s v="Q1"/>
    <x v="11"/>
    <x v="43"/>
    <x v="0"/>
    <s v="Mellerix AB"/>
    <s v="Bilofix"/>
    <s v="Postfix"/>
    <s v="Tillverkning"/>
    <n v="18"/>
    <n v="21384"/>
    <n v="9000"/>
  </r>
  <r>
    <x v="355"/>
    <x v="1"/>
    <n v="10"/>
    <s v="Q4"/>
    <x v="2"/>
    <x v="2"/>
    <x v="5"/>
    <s v="Skolia AB"/>
    <s v="Filofix"/>
    <s v="Prefix"/>
    <s v="Offentligt"/>
    <n v="4"/>
    <n v="6177.6"/>
    <n v="2785.6000000000004"/>
  </r>
  <r>
    <x v="356"/>
    <x v="0"/>
    <n v="6"/>
    <s v="Q2"/>
    <x v="7"/>
    <x v="13"/>
    <x v="6"/>
    <s v="Mellerix AB"/>
    <s v="Filofix"/>
    <s v="Prefix"/>
    <s v="Tillverkning"/>
    <n v="15"/>
    <n v="25740.000000000004"/>
    <n v="13020.000000000004"/>
  </r>
  <r>
    <x v="357"/>
    <x v="1"/>
    <n v="3"/>
    <s v="Q1"/>
    <x v="8"/>
    <x v="40"/>
    <x v="1"/>
    <s v="Telefonera Mera AB"/>
    <s v="Vilofix"/>
    <s v="Postfix"/>
    <s v="IT- och telecom"/>
    <n v="10"/>
    <n v="12296.000000000002"/>
    <n v="5496.0000000000018"/>
  </r>
  <r>
    <x v="257"/>
    <x v="1"/>
    <n v="10"/>
    <s v="Q4"/>
    <x v="2"/>
    <x v="39"/>
    <x v="5"/>
    <s v="Mellerix AB"/>
    <s v="Kilofix"/>
    <s v="Prefix"/>
    <s v="Tillverkning"/>
    <n v="20"/>
    <n v="28160"/>
    <n v="13440"/>
  </r>
  <r>
    <x v="190"/>
    <x v="1"/>
    <n v="3"/>
    <s v="Q1"/>
    <x v="8"/>
    <x v="31"/>
    <x v="0"/>
    <s v="Telefonera Mera AB"/>
    <s v="Vilofix"/>
    <s v="Postfix"/>
    <s v="IT- och telecom"/>
    <n v="9"/>
    <n v="11066.400000000001"/>
    <n v="4946.4000000000015"/>
  </r>
  <r>
    <x v="358"/>
    <x v="0"/>
    <n v="3"/>
    <s v="Q1"/>
    <x v="8"/>
    <x v="32"/>
    <x v="0"/>
    <s v="Bollberga AB"/>
    <s v="Pilofix"/>
    <s v="Postfix"/>
    <s v="Tillverkning"/>
    <n v="9"/>
    <n v="10713.599999999999"/>
    <n v="5313.5999999999985"/>
  </r>
  <r>
    <x v="82"/>
    <x v="1"/>
    <n v="11"/>
    <s v="Q4"/>
    <x v="4"/>
    <x v="5"/>
    <x v="0"/>
    <s v="Telefonera Mera AB"/>
    <s v="Kilofix"/>
    <s v="Prefix"/>
    <s v="IT- och telecom"/>
    <n v="18"/>
    <n v="24422.400000000001"/>
    <n v="11174.400000000001"/>
  </r>
  <r>
    <x v="98"/>
    <x v="1"/>
    <n v="11"/>
    <s v="Q4"/>
    <x v="4"/>
    <x v="24"/>
    <x v="1"/>
    <s v="Trollerilådan AB"/>
    <s v="Milofix"/>
    <s v="Prefix"/>
    <s v="Livsmedel"/>
    <n v="10"/>
    <n v="11060"/>
    <n v="3460"/>
  </r>
  <r>
    <x v="359"/>
    <x v="0"/>
    <n v="1"/>
    <s v="Q1"/>
    <x v="11"/>
    <x v="26"/>
    <x v="5"/>
    <s v="Bollberga AB"/>
    <s v="Bilofix"/>
    <s v="Postfix"/>
    <s v="Tillverkning"/>
    <n v="14"/>
    <n v="14515.199999999999"/>
    <n v="4883.1999999999989"/>
  </r>
  <r>
    <x v="360"/>
    <x v="1"/>
    <n v="10"/>
    <s v="Q4"/>
    <x v="2"/>
    <x v="24"/>
    <x v="6"/>
    <s v="Skolia AB"/>
    <s v="Tilofix"/>
    <s v="Postfix"/>
    <s v="Offentligt"/>
    <n v="16"/>
    <n v="15206.4"/>
    <n v="4582.3999999999996"/>
  </r>
  <r>
    <x v="211"/>
    <x v="1"/>
    <n v="12"/>
    <s v="Q4"/>
    <x v="10"/>
    <x v="42"/>
    <x v="2"/>
    <s v="Prefolkia AB"/>
    <s v="Tilofix"/>
    <s v="Postfix"/>
    <s v="IT- och telecom"/>
    <n v="10"/>
    <n v="9888"/>
    <n v="3248"/>
  </r>
  <r>
    <x v="361"/>
    <x v="1"/>
    <n v="3"/>
    <s v="Q1"/>
    <x v="8"/>
    <x v="14"/>
    <x v="6"/>
    <s v="Rödtand AB"/>
    <s v="Kilofix"/>
    <s v="Prefix"/>
    <s v="Livsmedel"/>
    <n v="28"/>
    <n v="35840"/>
    <n v="15232"/>
  </r>
  <r>
    <x v="362"/>
    <x v="1"/>
    <n v="9"/>
    <s v="Q3"/>
    <x v="1"/>
    <x v="33"/>
    <x v="5"/>
    <s v="Vårdia AB"/>
    <s v="Filofix"/>
    <s v="Prefix"/>
    <s v="Offentligt"/>
    <n v="13"/>
    <n v="21294"/>
    <n v="10270"/>
  </r>
  <r>
    <x v="363"/>
    <x v="0"/>
    <n v="3"/>
    <s v="Q1"/>
    <x v="8"/>
    <x v="45"/>
    <x v="6"/>
    <s v="Mellerix AB"/>
    <s v="Tilofix"/>
    <s v="Postfix"/>
    <s v="Tillverkning"/>
    <n v="7"/>
    <n v="7392"/>
    <n v="2744"/>
  </r>
  <r>
    <x v="364"/>
    <x v="0"/>
    <n v="7"/>
    <s v="Q3"/>
    <x v="5"/>
    <x v="6"/>
    <x v="2"/>
    <s v="Rödtand AB"/>
    <s v="Tilofix"/>
    <s v="Postfix"/>
    <s v="Livsmedel"/>
    <n v="28"/>
    <n v="26880"/>
    <n v="8288"/>
  </r>
  <r>
    <x v="252"/>
    <x v="1"/>
    <n v="7"/>
    <s v="Q3"/>
    <x v="5"/>
    <x v="37"/>
    <x v="0"/>
    <s v="Prefolkia AB"/>
    <s v="Kilofix"/>
    <s v="Prefix"/>
    <s v="IT- och telecom"/>
    <n v="15"/>
    <n v="19776"/>
    <n v="8736"/>
  </r>
  <r>
    <x v="311"/>
    <x v="1"/>
    <n v="8"/>
    <s v="Q3"/>
    <x v="3"/>
    <x v="15"/>
    <x v="2"/>
    <s v="Vårdia AB"/>
    <s v="Bilofix"/>
    <s v="Postfix"/>
    <s v="Offentligt"/>
    <n v="19"/>
    <n v="21546"/>
    <n v="8474"/>
  </r>
  <r>
    <x v="198"/>
    <x v="0"/>
    <n v="9"/>
    <s v="Q3"/>
    <x v="1"/>
    <x v="1"/>
    <x v="4"/>
    <s v="Rellaxion AB"/>
    <s v="Pilofix"/>
    <s v="Postfix"/>
    <s v="Tillverkning"/>
    <n v="16"/>
    <n v="16864"/>
    <n v="7264"/>
  </r>
  <r>
    <x v="93"/>
    <x v="1"/>
    <n v="1"/>
    <s v="Q1"/>
    <x v="11"/>
    <x v="43"/>
    <x v="4"/>
    <s v="Mellerix AB"/>
    <s v="Pilofix"/>
    <s v="Postfix"/>
    <s v="Tillverkning"/>
    <n v="21"/>
    <n v="28644"/>
    <n v="16044"/>
  </r>
  <r>
    <x v="365"/>
    <x v="0"/>
    <n v="8"/>
    <s v="Q3"/>
    <x v="3"/>
    <x v="38"/>
    <x v="2"/>
    <s v="Brellboxy AB"/>
    <s v="Filofix"/>
    <s v="Prefix"/>
    <s v="IT- och telecom"/>
    <n v="17"/>
    <n v="25194"/>
    <n v="10778"/>
  </r>
  <r>
    <x v="366"/>
    <x v="0"/>
    <n v="4"/>
    <s v="Q2"/>
    <x v="6"/>
    <x v="31"/>
    <x v="5"/>
    <s v="Vårdia AB"/>
    <s v="Kilofix"/>
    <s v="Prefix"/>
    <s v="Offentligt"/>
    <n v="19"/>
    <n v="25536"/>
    <n v="11552"/>
  </r>
  <r>
    <x v="18"/>
    <x v="0"/>
    <n v="11"/>
    <s v="Q4"/>
    <x v="4"/>
    <x v="5"/>
    <x v="0"/>
    <s v="Vårdia AB"/>
    <s v="Vilofix"/>
    <s v="Postfix"/>
    <s v="Offentligt"/>
    <n v="26"/>
    <n v="31668"/>
    <n v="13988"/>
  </r>
  <r>
    <x v="63"/>
    <x v="0"/>
    <n v="1"/>
    <s v="Q1"/>
    <x v="11"/>
    <x v="36"/>
    <x v="6"/>
    <s v="Bollberga AB"/>
    <s v="Vilofix"/>
    <s v="Postfix"/>
    <s v="Tillverkning"/>
    <n v="12"/>
    <n v="13363.199999999999"/>
    <n v="5203.1999999999989"/>
  </r>
  <r>
    <x v="367"/>
    <x v="1"/>
    <n v="10"/>
    <s v="Q4"/>
    <x v="2"/>
    <x v="19"/>
    <x v="5"/>
    <s v="Rellaxion AB"/>
    <s v="Filofix"/>
    <s v="Prefix"/>
    <s v="Tillverkning"/>
    <n v="19"/>
    <n v="25194"/>
    <n v="9082"/>
  </r>
  <r>
    <x v="368"/>
    <x v="0"/>
    <n v="11"/>
    <s v="Q4"/>
    <x v="4"/>
    <x v="24"/>
    <x v="5"/>
    <s v="Rödtand AB"/>
    <s v="Bilofix"/>
    <s v="Postfix"/>
    <s v="Livsmedel"/>
    <n v="24"/>
    <n v="25920"/>
    <n v="9408"/>
  </r>
  <r>
    <x v="209"/>
    <x v="0"/>
    <n v="7"/>
    <s v="Q3"/>
    <x v="5"/>
    <x v="7"/>
    <x v="1"/>
    <s v="Vårdia AB"/>
    <s v="Bilofix"/>
    <s v="Postfix"/>
    <s v="Offentligt"/>
    <n v="28"/>
    <n v="31752"/>
    <n v="12488"/>
  </r>
  <r>
    <x v="369"/>
    <x v="1"/>
    <n v="11"/>
    <s v="Q4"/>
    <x v="4"/>
    <x v="5"/>
    <x v="2"/>
    <s v="Skolia AB"/>
    <s v="Kilofix"/>
    <s v="Prefix"/>
    <s v="Offentligt"/>
    <n v="18"/>
    <n v="22809.600000000002"/>
    <n v="9561.6000000000022"/>
  </r>
  <r>
    <x v="370"/>
    <x v="0"/>
    <n v="3"/>
    <s v="Q1"/>
    <x v="8"/>
    <x v="46"/>
    <x v="2"/>
    <s v="Brellboxy AB"/>
    <s v="Kilofix"/>
    <s v="Prefix"/>
    <s v="IT- och telecom"/>
    <n v="16"/>
    <n v="19456"/>
    <n v="7680"/>
  </r>
  <r>
    <x v="231"/>
    <x v="1"/>
    <n v="7"/>
    <s v="Q3"/>
    <x v="5"/>
    <x v="6"/>
    <x v="2"/>
    <s v="Mellerix AB"/>
    <s v="Vilofix"/>
    <s v="Postfix"/>
    <s v="Tillverkning"/>
    <n v="15"/>
    <n v="19140"/>
    <n v="8940"/>
  </r>
  <r>
    <x v="236"/>
    <x v="0"/>
    <n v="6"/>
    <s v="Q2"/>
    <x v="7"/>
    <x v="10"/>
    <x v="0"/>
    <s v="Telefonera Mera AB"/>
    <s v="Kilofix"/>
    <s v="Prefix"/>
    <s v="IT- och telecom"/>
    <n v="12"/>
    <n v="16281.600000000002"/>
    <n v="7449.6000000000022"/>
  </r>
  <r>
    <x v="371"/>
    <x v="1"/>
    <n v="11"/>
    <s v="Q4"/>
    <x v="4"/>
    <x v="11"/>
    <x v="2"/>
    <s v="Prefolkia AB"/>
    <s v="Kilofix"/>
    <s v="Prefix"/>
    <s v="IT- och telecom"/>
    <n v="27"/>
    <n v="35596.800000000003"/>
    <n v="15724.800000000003"/>
  </r>
  <r>
    <x v="372"/>
    <x v="0"/>
    <n v="4"/>
    <s v="Q2"/>
    <x v="6"/>
    <x v="28"/>
    <x v="0"/>
    <s v="Bollberga AB"/>
    <s v="Kilofix"/>
    <s v="Prefix"/>
    <s v="Tillverkning"/>
    <n v="30"/>
    <n v="36864"/>
    <n v="14784"/>
  </r>
  <r>
    <x v="75"/>
    <x v="0"/>
    <n v="7"/>
    <s v="Q3"/>
    <x v="5"/>
    <x v="37"/>
    <x v="0"/>
    <s v="Allcto AB"/>
    <s v="Kilofix"/>
    <s v="Prefix"/>
    <s v="Livsmedel"/>
    <n v="12"/>
    <n v="13824"/>
    <n v="4992"/>
  </r>
  <r>
    <x v="373"/>
    <x v="0"/>
    <n v="1"/>
    <s v="Q1"/>
    <x v="11"/>
    <x v="26"/>
    <x v="1"/>
    <s v="Rellaxion AB"/>
    <s v="Bilofix"/>
    <s v="Postfix"/>
    <s v="Tillverkning"/>
    <n v="10"/>
    <n v="9180"/>
    <n v="2300"/>
  </r>
  <r>
    <x v="374"/>
    <x v="0"/>
    <n v="6"/>
    <s v="Q2"/>
    <x v="7"/>
    <x v="9"/>
    <x v="0"/>
    <s v="Brellboxy AB"/>
    <s v="Tilofix"/>
    <s v="Postfix"/>
    <s v="IT- och telecom"/>
    <n v="17"/>
    <n v="15504"/>
    <n v="4216"/>
  </r>
  <r>
    <x v="375"/>
    <x v="0"/>
    <n v="9"/>
    <s v="Q3"/>
    <x v="1"/>
    <x v="33"/>
    <x v="1"/>
    <s v="Prefolkia AB"/>
    <s v="Kilofix"/>
    <s v="Prefix"/>
    <s v="IT- och telecom"/>
    <n v="21"/>
    <n v="27686.400000000001"/>
    <n v="12230.400000000001"/>
  </r>
  <r>
    <x v="343"/>
    <x v="0"/>
    <n v="5"/>
    <s v="Q2"/>
    <x v="9"/>
    <x v="18"/>
    <x v="1"/>
    <s v="Telefonera Mera AB"/>
    <s v="Tilofix"/>
    <s v="Postfix"/>
    <s v="IT- och telecom"/>
    <n v="3"/>
    <n v="3052.8"/>
    <n v="1060.8000000000002"/>
  </r>
  <r>
    <x v="31"/>
    <x v="1"/>
    <n v="5"/>
    <s v="Q2"/>
    <x v="9"/>
    <x v="18"/>
    <x v="0"/>
    <s v="Prefolkia AB"/>
    <s v="Tilofix"/>
    <s v="Postfix"/>
    <s v="IT- och telecom"/>
    <n v="13"/>
    <n v="12854.400000000001"/>
    <n v="4222.4000000000015"/>
  </r>
  <r>
    <x v="222"/>
    <x v="0"/>
    <n v="8"/>
    <s v="Q3"/>
    <x v="3"/>
    <x v="6"/>
    <x v="5"/>
    <s v="Brellboxy AB"/>
    <s v="Vilofix"/>
    <s v="Postfix"/>
    <s v="IT- och telecom"/>
    <n v="11"/>
    <n v="12122"/>
    <n v="4642"/>
  </r>
  <r>
    <x v="376"/>
    <x v="1"/>
    <n v="9"/>
    <s v="Q3"/>
    <x v="1"/>
    <x v="1"/>
    <x v="5"/>
    <s v="Telefonera Mera AB"/>
    <s v="Vilofix"/>
    <s v="Postfix"/>
    <s v="IT- och telecom"/>
    <n v="10"/>
    <n v="12296.000000000002"/>
    <n v="5496.0000000000018"/>
  </r>
  <r>
    <x v="377"/>
    <x v="1"/>
    <n v="5"/>
    <s v="Q2"/>
    <x v="9"/>
    <x v="17"/>
    <x v="5"/>
    <s v="Rödtand AB"/>
    <s v="Tilofix"/>
    <s v="Postfix"/>
    <s v="Livsmedel"/>
    <n v="14"/>
    <n v="13440"/>
    <n v="4144"/>
  </r>
  <r>
    <x v="378"/>
    <x v="0"/>
    <n v="4"/>
    <s v="Q2"/>
    <x v="6"/>
    <x v="8"/>
    <x v="3"/>
    <s v="Brellboxy AB"/>
    <s v="Tilofix"/>
    <s v="Postfix"/>
    <s v="IT- och telecom"/>
    <n v="12"/>
    <n v="10944"/>
    <n v="2976"/>
  </r>
  <r>
    <x v="203"/>
    <x v="0"/>
    <n v="11"/>
    <s v="Q4"/>
    <x v="4"/>
    <x v="51"/>
    <x v="1"/>
    <s v="Prefolkia AB"/>
    <s v="Bilofix"/>
    <s v="Postfix"/>
    <s v="IT- och telecom"/>
    <n v="20"/>
    <n v="22248"/>
    <n v="8488"/>
  </r>
  <r>
    <x v="379"/>
    <x v="1"/>
    <n v="1"/>
    <s v="Q1"/>
    <x v="11"/>
    <x v="43"/>
    <x v="5"/>
    <s v="Skolia AB"/>
    <s v="Tilofix"/>
    <s v="Postfix"/>
    <s v="Offentligt"/>
    <n v="10"/>
    <n v="9504"/>
    <n v="2864"/>
  </r>
  <r>
    <x v="120"/>
    <x v="0"/>
    <n v="1"/>
    <s v="Q1"/>
    <x v="11"/>
    <x v="26"/>
    <x v="6"/>
    <s v="Vårdia AB"/>
    <s v="Milofix"/>
    <s v="Prefix"/>
    <s v="Offentligt"/>
    <n v="13"/>
    <n v="19110"/>
    <n v="9230"/>
  </r>
  <r>
    <x v="159"/>
    <x v="1"/>
    <n v="4"/>
    <s v="Q2"/>
    <x v="6"/>
    <x v="28"/>
    <x v="1"/>
    <s v="Vårdia AB"/>
    <s v="Filofix"/>
    <s v="Prefix"/>
    <s v="Offentligt"/>
    <n v="10"/>
    <n v="16380"/>
    <n v="7900"/>
  </r>
  <r>
    <x v="106"/>
    <x v="1"/>
    <n v="9"/>
    <s v="Q3"/>
    <x v="1"/>
    <x v="3"/>
    <x v="2"/>
    <s v="Telefonera Mera AB"/>
    <s v="Bilofix"/>
    <s v="Postfix"/>
    <s v="IT- och telecom"/>
    <n v="29"/>
    <n v="33199.199999999997"/>
    <n v="13247.199999999997"/>
  </r>
  <r>
    <x v="380"/>
    <x v="1"/>
    <n v="5"/>
    <s v="Q2"/>
    <x v="9"/>
    <x v="18"/>
    <x v="6"/>
    <s v="Prefolkia AB"/>
    <s v="Pilofix"/>
    <s v="Postfix"/>
    <s v="IT- och telecom"/>
    <n v="13"/>
    <n v="16603.600000000002"/>
    <n v="8803.6000000000022"/>
  </r>
  <r>
    <x v="381"/>
    <x v="1"/>
    <n v="11"/>
    <s v="Q4"/>
    <x v="4"/>
    <x v="51"/>
    <x v="0"/>
    <s v="Telefonera Mera AB"/>
    <s v="Tilofix"/>
    <s v="Postfix"/>
    <s v="IT- och telecom"/>
    <n v="9"/>
    <n v="9158.4"/>
    <n v="3182.3999999999996"/>
  </r>
  <r>
    <x v="382"/>
    <x v="1"/>
    <n v="4"/>
    <s v="Q2"/>
    <x v="6"/>
    <x v="30"/>
    <x v="3"/>
    <s v="Mellerix AB"/>
    <s v="Tilofix"/>
    <s v="Postfix"/>
    <s v="Tillverkning"/>
    <n v="23"/>
    <n v="24288"/>
    <n v="9016"/>
  </r>
  <r>
    <x v="15"/>
    <x v="1"/>
    <n v="6"/>
    <s v="Q2"/>
    <x v="7"/>
    <x v="12"/>
    <x v="1"/>
    <s v="Allcto AB"/>
    <s v="Kilofix"/>
    <s v="Prefix"/>
    <s v="Livsmedel"/>
    <n v="19"/>
    <n v="21888"/>
    <n v="7904"/>
  </r>
  <r>
    <x v="383"/>
    <x v="1"/>
    <n v="8"/>
    <s v="Q3"/>
    <x v="3"/>
    <x v="15"/>
    <x v="4"/>
    <s v="Mellerix AB"/>
    <s v="Kilofix"/>
    <s v="Prefix"/>
    <s v="Tillverkning"/>
    <n v="12"/>
    <n v="16896"/>
    <n v="8064"/>
  </r>
  <r>
    <x v="64"/>
    <x v="0"/>
    <n v="6"/>
    <s v="Q2"/>
    <x v="7"/>
    <x v="12"/>
    <x v="5"/>
    <s v="Mellerix AB"/>
    <s v="Kilofix"/>
    <s v="Prefix"/>
    <s v="Tillverkning"/>
    <n v="20"/>
    <n v="28160"/>
    <n v="13440"/>
  </r>
  <r>
    <x v="113"/>
    <x v="1"/>
    <n v="8"/>
    <s v="Q3"/>
    <x v="3"/>
    <x v="38"/>
    <x v="6"/>
    <s v="Rödtand AB"/>
    <s v="Tilofix"/>
    <s v="Postfix"/>
    <s v="Livsmedel"/>
    <n v="12"/>
    <n v="11520"/>
    <n v="3552"/>
  </r>
  <r>
    <x v="204"/>
    <x v="1"/>
    <n v="10"/>
    <s v="Q4"/>
    <x v="2"/>
    <x v="24"/>
    <x v="3"/>
    <s v="Brellboxy AB"/>
    <s v="Tilofix"/>
    <s v="Postfix"/>
    <s v="IT- och telecom"/>
    <n v="16"/>
    <n v="14592"/>
    <n v="3968"/>
  </r>
  <r>
    <x v="384"/>
    <x v="0"/>
    <n v="1"/>
    <s v="Q1"/>
    <x v="11"/>
    <x v="29"/>
    <x v="4"/>
    <s v="Vårdia AB"/>
    <s v="Bilofix"/>
    <s v="Postfix"/>
    <s v="Offentligt"/>
    <n v="15"/>
    <n v="17010"/>
    <n v="6690"/>
  </r>
  <r>
    <x v="385"/>
    <x v="0"/>
    <n v="9"/>
    <s v="Q3"/>
    <x v="1"/>
    <x v="1"/>
    <x v="6"/>
    <s v="Rödtand AB"/>
    <s v="Filofix"/>
    <s v="Prefix"/>
    <s v="Livsmedel"/>
    <n v="8"/>
    <n v="12480"/>
    <n v="5696"/>
  </r>
  <r>
    <x v="386"/>
    <x v="0"/>
    <n v="7"/>
    <s v="Q3"/>
    <x v="5"/>
    <x v="37"/>
    <x v="4"/>
    <s v="Telefonera Mera AB"/>
    <s v="Kilofix"/>
    <s v="Prefix"/>
    <s v="IT- och telecom"/>
    <n v="13"/>
    <n v="17638.400000000001"/>
    <n v="8070.4000000000015"/>
  </r>
  <r>
    <x v="122"/>
    <x v="0"/>
    <n v="10"/>
    <s v="Q4"/>
    <x v="2"/>
    <x v="24"/>
    <x v="0"/>
    <s v="Brellboxy AB"/>
    <s v="Kilofix"/>
    <s v="Prefix"/>
    <s v="IT- och telecom"/>
    <n v="19"/>
    <n v="23104"/>
    <n v="9120"/>
  </r>
  <r>
    <x v="387"/>
    <x v="1"/>
    <n v="1"/>
    <s v="Q1"/>
    <x v="11"/>
    <x v="43"/>
    <x v="1"/>
    <s v="Vårdia AB"/>
    <s v="Milofix"/>
    <s v="Prefix"/>
    <s v="Offentligt"/>
    <n v="22"/>
    <n v="32340"/>
    <n v="15620"/>
  </r>
  <r>
    <x v="388"/>
    <x v="1"/>
    <n v="9"/>
    <s v="Q3"/>
    <x v="1"/>
    <x v="19"/>
    <x v="4"/>
    <s v="Rellaxion AB"/>
    <s v="Filofix"/>
    <s v="Prefix"/>
    <s v="Tillverkning"/>
    <n v="9"/>
    <n v="11934"/>
    <n v="4302"/>
  </r>
  <r>
    <x v="389"/>
    <x v="1"/>
    <n v="12"/>
    <s v="Q4"/>
    <x v="10"/>
    <x v="42"/>
    <x v="1"/>
    <s v="Vårdia AB"/>
    <s v="Kilofix"/>
    <s v="Prefix"/>
    <s v="Offentligt"/>
    <n v="10"/>
    <n v="13440"/>
    <n v="6080"/>
  </r>
  <r>
    <x v="390"/>
    <x v="0"/>
    <n v="12"/>
    <s v="Q4"/>
    <x v="10"/>
    <x v="25"/>
    <x v="5"/>
    <s v="Telefonera Mera AB"/>
    <s v="Tilofix"/>
    <s v="Postfix"/>
    <s v="IT- och telecom"/>
    <n v="16"/>
    <n v="16281.6"/>
    <n v="5657.6"/>
  </r>
  <r>
    <x v="164"/>
    <x v="0"/>
    <n v="11"/>
    <s v="Q4"/>
    <x v="4"/>
    <x v="49"/>
    <x v="3"/>
    <s v="Vårdia AB"/>
    <s v="Kilofix"/>
    <s v="Prefix"/>
    <s v="Offentligt"/>
    <n v="16"/>
    <n v="21504"/>
    <n v="9728"/>
  </r>
  <r>
    <x v="285"/>
    <x v="0"/>
    <n v="5"/>
    <s v="Q2"/>
    <x v="9"/>
    <x v="17"/>
    <x v="5"/>
    <s v="Allcto AB"/>
    <s v="Filofix"/>
    <s v="Prefix"/>
    <s v="Livsmedel"/>
    <n v="14"/>
    <n v="19656"/>
    <n v="7784"/>
  </r>
  <r>
    <x v="220"/>
    <x v="0"/>
    <n v="7"/>
    <s v="Q3"/>
    <x v="5"/>
    <x v="7"/>
    <x v="4"/>
    <s v="Rellaxion AB"/>
    <s v="Bilofix"/>
    <s v="Postfix"/>
    <s v="Tillverkning"/>
    <n v="22"/>
    <n v="20196"/>
    <n v="5060"/>
  </r>
  <r>
    <x v="391"/>
    <x v="0"/>
    <n v="1"/>
    <s v="Q1"/>
    <x v="11"/>
    <x v="43"/>
    <x v="5"/>
    <s v="Vårdia AB"/>
    <s v="Filofix"/>
    <s v="Prefix"/>
    <s v="Offentligt"/>
    <n v="30"/>
    <n v="49140"/>
    <n v="23700"/>
  </r>
  <r>
    <x v="392"/>
    <x v="0"/>
    <n v="11"/>
    <s v="Q4"/>
    <x v="4"/>
    <x v="49"/>
    <x v="1"/>
    <s v="Mellerix AB"/>
    <s v="Vilofix"/>
    <s v="Postfix"/>
    <s v="Tillverkning"/>
    <n v="5"/>
    <n v="6380"/>
    <n v="2980"/>
  </r>
  <r>
    <x v="276"/>
    <x v="1"/>
    <n v="2"/>
    <s v="Q1"/>
    <x v="0"/>
    <x v="40"/>
    <x v="0"/>
    <s v="Rödtand AB"/>
    <s v="Milofix"/>
    <s v="Prefix"/>
    <s v="Livsmedel"/>
    <n v="11"/>
    <n v="15400"/>
    <n v="7040"/>
  </r>
  <r>
    <x v="169"/>
    <x v="0"/>
    <n v="12"/>
    <s v="Q4"/>
    <x v="10"/>
    <x v="21"/>
    <x v="3"/>
    <s v="Telefonera Mera AB"/>
    <s v="Tilofix"/>
    <s v="Postfix"/>
    <s v="IT- och telecom"/>
    <n v="28"/>
    <n v="28492.799999999999"/>
    <n v="9900.7999999999993"/>
  </r>
  <r>
    <x v="393"/>
    <x v="0"/>
    <n v="8"/>
    <s v="Q3"/>
    <x v="3"/>
    <x v="4"/>
    <x v="4"/>
    <s v="Prefolkia AB"/>
    <s v="Kilofix"/>
    <s v="Prefix"/>
    <s v="IT- och telecom"/>
    <n v="21"/>
    <n v="27686.400000000001"/>
    <n v="12230.400000000001"/>
  </r>
  <r>
    <x v="246"/>
    <x v="0"/>
    <n v="12"/>
    <s v="Q4"/>
    <x v="10"/>
    <x v="21"/>
    <x v="0"/>
    <s v="Mellerix AB"/>
    <s v="Bilofix"/>
    <s v="Postfix"/>
    <s v="Tillverkning"/>
    <n v="1"/>
    <n v="1188"/>
    <n v="500"/>
  </r>
  <r>
    <x v="385"/>
    <x v="0"/>
    <n v="9"/>
    <s v="Q3"/>
    <x v="1"/>
    <x v="1"/>
    <x v="6"/>
    <s v="Bollberga AB"/>
    <s v="Kilofix"/>
    <s v="Prefix"/>
    <s v="Tillverkning"/>
    <n v="7"/>
    <n v="8601.6"/>
    <n v="3449.6000000000004"/>
  </r>
  <r>
    <x v="394"/>
    <x v="0"/>
    <n v="6"/>
    <s v="Q2"/>
    <x v="7"/>
    <x v="13"/>
    <x v="3"/>
    <s v="Prefolkia AB"/>
    <s v="Filofix"/>
    <s v="Prefix"/>
    <s v="IT- och telecom"/>
    <n v="14"/>
    <n v="22495.200000000001"/>
    <n v="10623.2"/>
  </r>
  <r>
    <x v="53"/>
    <x v="0"/>
    <n v="4"/>
    <s v="Q2"/>
    <x v="6"/>
    <x v="31"/>
    <x v="2"/>
    <s v="Telefonera Mera AB"/>
    <s v="Kilofix"/>
    <s v="Prefix"/>
    <s v="IT- och telecom"/>
    <n v="25"/>
    <n v="33920.000000000007"/>
    <n v="15520.000000000007"/>
  </r>
  <r>
    <x v="395"/>
    <x v="0"/>
    <n v="3"/>
    <s v="Q1"/>
    <x v="8"/>
    <x v="40"/>
    <x v="5"/>
    <s v="Vårdia AB"/>
    <s v="Kilofix"/>
    <s v="Prefix"/>
    <s v="Offentligt"/>
    <n v="18"/>
    <n v="24192"/>
    <n v="10944"/>
  </r>
  <r>
    <x v="358"/>
    <x v="0"/>
    <n v="3"/>
    <s v="Q1"/>
    <x v="8"/>
    <x v="32"/>
    <x v="0"/>
    <s v="Mellerix AB"/>
    <s v="Vilofix"/>
    <s v="Postfix"/>
    <s v="Tillverkning"/>
    <n v="13"/>
    <n v="16588"/>
    <n v="7748"/>
  </r>
  <r>
    <x v="360"/>
    <x v="1"/>
    <n v="10"/>
    <s v="Q4"/>
    <x v="2"/>
    <x v="24"/>
    <x v="6"/>
    <s v="Rödtand AB"/>
    <s v="Kilofix"/>
    <s v="Prefix"/>
    <s v="Livsmedel"/>
    <n v="15"/>
    <n v="19200"/>
    <n v="8160"/>
  </r>
  <r>
    <x v="225"/>
    <x v="1"/>
    <n v="4"/>
    <s v="Q2"/>
    <x v="6"/>
    <x v="31"/>
    <x v="1"/>
    <s v="Trollerilådan AB"/>
    <s v="Kilofix"/>
    <s v="Prefix"/>
    <s v="Livsmedel"/>
    <n v="11"/>
    <n v="11123.2"/>
    <n v="3027.2000000000007"/>
  </r>
  <r>
    <x v="287"/>
    <x v="0"/>
    <n v="4"/>
    <s v="Q2"/>
    <x v="6"/>
    <x v="30"/>
    <x v="6"/>
    <s v="Rödtand AB"/>
    <s v="Kilofix"/>
    <s v="Prefix"/>
    <s v="Livsmedel"/>
    <n v="15"/>
    <n v="19200"/>
    <n v="8160"/>
  </r>
  <r>
    <x v="58"/>
    <x v="0"/>
    <n v="8"/>
    <s v="Q3"/>
    <x v="3"/>
    <x v="15"/>
    <x v="0"/>
    <s v="Allcto AB"/>
    <s v="Filofix"/>
    <s v="Prefix"/>
    <s v="Livsmedel"/>
    <n v="26"/>
    <n v="36504"/>
    <n v="14456"/>
  </r>
  <r>
    <x v="342"/>
    <x v="0"/>
    <n v="11"/>
    <s v="Q4"/>
    <x v="4"/>
    <x v="49"/>
    <x v="4"/>
    <s v="Telefonera Mera AB"/>
    <s v="Tilofix"/>
    <s v="Postfix"/>
    <s v="IT- och telecom"/>
    <n v="20"/>
    <n v="20352"/>
    <n v="7072"/>
  </r>
  <r>
    <x v="129"/>
    <x v="1"/>
    <n v="12"/>
    <s v="Q4"/>
    <x v="10"/>
    <x v="21"/>
    <x v="2"/>
    <s v="Skolia AB"/>
    <s v="Kilofix"/>
    <s v="Prefix"/>
    <s v="Offentligt"/>
    <n v="30"/>
    <n v="38016"/>
    <n v="15936"/>
  </r>
  <r>
    <x v="77"/>
    <x v="0"/>
    <n v="8"/>
    <s v="Q3"/>
    <x v="3"/>
    <x v="38"/>
    <x v="3"/>
    <s v="Prefolkia AB"/>
    <s v="Vilofix"/>
    <s v="Postfix"/>
    <s v="IT- och telecom"/>
    <n v="22"/>
    <n v="26285.599999999999"/>
    <n v="11325.599999999999"/>
  </r>
  <r>
    <x v="396"/>
    <x v="1"/>
    <n v="1"/>
    <s v="Q1"/>
    <x v="11"/>
    <x v="36"/>
    <x v="5"/>
    <s v="Rödtand AB"/>
    <s v="Bilofix"/>
    <s v="Postfix"/>
    <s v="Livsmedel"/>
    <n v="4"/>
    <n v="4320"/>
    <n v="1568"/>
  </r>
  <r>
    <x v="178"/>
    <x v="0"/>
    <n v="1"/>
    <s v="Q1"/>
    <x v="11"/>
    <x v="50"/>
    <x v="2"/>
    <s v="Mellerix AB"/>
    <s v="Tilofix"/>
    <s v="Postfix"/>
    <s v="Tillverkning"/>
    <n v="20"/>
    <n v="21120"/>
    <n v="7840"/>
  </r>
  <r>
    <x v="397"/>
    <x v="0"/>
    <n v="8"/>
    <s v="Q3"/>
    <x v="3"/>
    <x v="38"/>
    <x v="4"/>
    <s v="Rellaxion AB"/>
    <s v="Kilofix"/>
    <s v="Prefix"/>
    <s v="Tillverkning"/>
    <n v="6"/>
    <n v="6528"/>
    <n v="2112"/>
  </r>
  <r>
    <x v="268"/>
    <x v="1"/>
    <n v="1"/>
    <s v="Q1"/>
    <x v="11"/>
    <x v="26"/>
    <x v="3"/>
    <s v="Mellerix AB"/>
    <s v="Bilofix"/>
    <s v="Postfix"/>
    <s v="Tillverkning"/>
    <n v="11"/>
    <n v="13068"/>
    <n v="5500"/>
  </r>
  <r>
    <x v="398"/>
    <x v="1"/>
    <n v="6"/>
    <s v="Q2"/>
    <x v="7"/>
    <x v="12"/>
    <x v="6"/>
    <s v="Rödtand AB"/>
    <s v="Tilofix"/>
    <s v="Postfix"/>
    <s v="Livsmedel"/>
    <n v="14"/>
    <n v="13440"/>
    <n v="4144"/>
  </r>
  <r>
    <x v="398"/>
    <x v="1"/>
    <n v="6"/>
    <s v="Q2"/>
    <x v="7"/>
    <x v="12"/>
    <x v="6"/>
    <s v="Rödtand AB"/>
    <s v="Kilofix"/>
    <s v="Prefix"/>
    <s v="Livsmedel"/>
    <n v="27"/>
    <n v="34560"/>
    <n v="14688"/>
  </r>
  <r>
    <x v="398"/>
    <x v="1"/>
    <n v="6"/>
    <s v="Q2"/>
    <x v="7"/>
    <x v="12"/>
    <x v="6"/>
    <s v="Brellboxy AB"/>
    <s v="Kilofix"/>
    <s v="Prefix"/>
    <s v="IT- och telecom"/>
    <n v="15"/>
    <n v="18240"/>
    <n v="7200"/>
  </r>
  <r>
    <x v="32"/>
    <x v="1"/>
    <n v="7"/>
    <s v="Q3"/>
    <x v="5"/>
    <x v="22"/>
    <x v="4"/>
    <s v="Rellaxion AB"/>
    <s v="Kilofix"/>
    <s v="Prefix"/>
    <s v="Tillverkning"/>
    <n v="8"/>
    <n v="8704"/>
    <n v="2816"/>
  </r>
  <r>
    <x v="399"/>
    <x v="0"/>
    <n v="9"/>
    <s v="Q3"/>
    <x v="1"/>
    <x v="33"/>
    <x v="2"/>
    <s v="Rellaxion AB"/>
    <s v="Tilofix"/>
    <s v="Postfix"/>
    <s v="Tillverkning"/>
    <n v="10"/>
    <n v="8160"/>
    <n v="1520"/>
  </r>
  <r>
    <x v="330"/>
    <x v="1"/>
    <n v="10"/>
    <s v="Q4"/>
    <x v="2"/>
    <x v="47"/>
    <x v="6"/>
    <s v="Vårdia AB"/>
    <s v="Filofix"/>
    <s v="Prefix"/>
    <s v="Offentligt"/>
    <n v="7"/>
    <n v="11466"/>
    <n v="5530"/>
  </r>
  <r>
    <x v="381"/>
    <x v="1"/>
    <n v="11"/>
    <s v="Q4"/>
    <x v="4"/>
    <x v="51"/>
    <x v="0"/>
    <s v="Allcto AB"/>
    <s v="Pilofix"/>
    <s v="Postfix"/>
    <s v="Livsmedel"/>
    <n v="23"/>
    <n v="25668"/>
    <n v="11868"/>
  </r>
  <r>
    <x v="197"/>
    <x v="1"/>
    <n v="9"/>
    <s v="Q3"/>
    <x v="1"/>
    <x v="33"/>
    <x v="6"/>
    <s v="Vårdia AB"/>
    <s v="Kilofix"/>
    <s v="Prefix"/>
    <s v="Offentligt"/>
    <n v="15"/>
    <n v="20160"/>
    <n v="9120"/>
  </r>
  <r>
    <x v="400"/>
    <x v="0"/>
    <n v="7"/>
    <s v="Q3"/>
    <x v="5"/>
    <x v="7"/>
    <x v="6"/>
    <s v="Mellerix AB"/>
    <s v="Filofix"/>
    <s v="Prefix"/>
    <s v="Tillverkning"/>
    <n v="4"/>
    <n v="6864.0000000000009"/>
    <n v="3472.0000000000009"/>
  </r>
  <r>
    <x v="80"/>
    <x v="0"/>
    <n v="10"/>
    <s v="Q4"/>
    <x v="2"/>
    <x v="39"/>
    <x v="3"/>
    <s v="Rödtand AB"/>
    <s v="Bilofix"/>
    <s v="Postfix"/>
    <s v="Livsmedel"/>
    <n v="26"/>
    <n v="28080"/>
    <n v="10192"/>
  </r>
  <r>
    <x v="323"/>
    <x v="1"/>
    <n v="1"/>
    <s v="Q1"/>
    <x v="11"/>
    <x v="50"/>
    <x v="4"/>
    <s v="Mellerix AB"/>
    <s v="Bilofix"/>
    <s v="Postfix"/>
    <s v="Tillverkning"/>
    <n v="15"/>
    <n v="17820"/>
    <n v="7500"/>
  </r>
  <r>
    <x v="47"/>
    <x v="0"/>
    <n v="10"/>
    <s v="Q4"/>
    <x v="2"/>
    <x v="2"/>
    <x v="5"/>
    <s v="Telefonera Mera AB"/>
    <s v="Bilofix"/>
    <s v="Postfix"/>
    <s v="IT- och telecom"/>
    <n v="3"/>
    <n v="3434.3999999999996"/>
    <n v="1370.3999999999996"/>
  </r>
  <r>
    <x v="228"/>
    <x v="1"/>
    <n v="11"/>
    <s v="Q4"/>
    <x v="4"/>
    <x v="49"/>
    <x v="2"/>
    <s v="Prefolkia AB"/>
    <s v="Kilofix"/>
    <s v="Prefix"/>
    <s v="IT- och telecom"/>
    <n v="9"/>
    <n v="11865.6"/>
    <n v="5241.6000000000004"/>
  </r>
  <r>
    <x v="401"/>
    <x v="1"/>
    <n v="7"/>
    <s v="Q3"/>
    <x v="5"/>
    <x v="7"/>
    <x v="6"/>
    <s v="Mellerix AB"/>
    <s v="Kilofix"/>
    <s v="Prefix"/>
    <s v="Tillverkning"/>
    <n v="16"/>
    <n v="22528"/>
    <n v="10752"/>
  </r>
  <r>
    <x v="92"/>
    <x v="0"/>
    <n v="4"/>
    <s v="Q2"/>
    <x v="6"/>
    <x v="30"/>
    <x v="0"/>
    <s v="Mellerix AB"/>
    <s v="Kilofix"/>
    <s v="Prefix"/>
    <s v="Tillverkning"/>
    <n v="17"/>
    <n v="23936"/>
    <n v="11424"/>
  </r>
  <r>
    <x v="402"/>
    <x v="1"/>
    <n v="1"/>
    <s v="Q1"/>
    <x v="11"/>
    <x v="26"/>
    <x v="2"/>
    <s v="Bollberga AB"/>
    <s v="Pilofix"/>
    <s v="Postfix"/>
    <s v="Tillverkning"/>
    <n v="10"/>
    <n v="11903.999999999998"/>
    <n v="5903.9999999999982"/>
  </r>
  <r>
    <x v="365"/>
    <x v="0"/>
    <n v="8"/>
    <s v="Q3"/>
    <x v="3"/>
    <x v="38"/>
    <x v="2"/>
    <s v="Trollerilådan AB"/>
    <s v="Bilofix"/>
    <s v="Postfix"/>
    <s v="Livsmedel"/>
    <n v="13"/>
    <n v="11091.6"/>
    <n v="2147.6000000000004"/>
  </r>
  <r>
    <x v="403"/>
    <x v="0"/>
    <n v="11"/>
    <s v="Q4"/>
    <x v="4"/>
    <x v="11"/>
    <x v="3"/>
    <s v="Vårdia AB"/>
    <s v="Tilofix"/>
    <s v="Postfix"/>
    <s v="Offentligt"/>
    <n v="18"/>
    <n v="18144"/>
    <n v="6192"/>
  </r>
  <r>
    <x v="246"/>
    <x v="0"/>
    <n v="12"/>
    <s v="Q4"/>
    <x v="10"/>
    <x v="21"/>
    <x v="0"/>
    <s v="Allcto AB"/>
    <s v="Kilofix"/>
    <s v="Prefix"/>
    <s v="Livsmedel"/>
    <n v="12"/>
    <n v="13824"/>
    <n v="4992"/>
  </r>
  <r>
    <x v="263"/>
    <x v="1"/>
    <n v="1"/>
    <s v="Q1"/>
    <x v="11"/>
    <x v="50"/>
    <x v="5"/>
    <s v="Prefolkia AB"/>
    <s v="Bilofix"/>
    <s v="Postfix"/>
    <s v="IT- och telecom"/>
    <n v="11"/>
    <n v="12236.400000000001"/>
    <n v="4668.4000000000015"/>
  </r>
  <r>
    <x v="404"/>
    <x v="1"/>
    <n v="2"/>
    <s v="Q1"/>
    <x v="0"/>
    <x v="40"/>
    <x v="2"/>
    <s v="Allcto AB"/>
    <s v="Bilofix"/>
    <s v="Postfix"/>
    <s v="Livsmedel"/>
    <n v="13"/>
    <n v="12636"/>
    <n v="3692"/>
  </r>
  <r>
    <x v="405"/>
    <x v="0"/>
    <n v="11"/>
    <s v="Q4"/>
    <x v="4"/>
    <x v="5"/>
    <x v="5"/>
    <s v="Telefonera Mera AB"/>
    <s v="Bilofix"/>
    <s v="Postfix"/>
    <s v="IT- och telecom"/>
    <n v="15"/>
    <n v="17172"/>
    <n v="6852"/>
  </r>
  <r>
    <x v="406"/>
    <x v="1"/>
    <n v="6"/>
    <s v="Q2"/>
    <x v="7"/>
    <x v="9"/>
    <x v="1"/>
    <s v="Vårdia AB"/>
    <s v="Bilofix"/>
    <s v="Postfix"/>
    <s v="Offentligt"/>
    <n v="14"/>
    <n v="15876"/>
    <n v="6244"/>
  </r>
  <r>
    <x v="407"/>
    <x v="0"/>
    <n v="7"/>
    <s v="Q3"/>
    <x v="5"/>
    <x v="37"/>
    <x v="5"/>
    <s v="Mellerix AB"/>
    <s v="Bilofix"/>
    <s v="Postfix"/>
    <s v="Tillverkning"/>
    <n v="22"/>
    <n v="26136"/>
    <n v="11000"/>
  </r>
  <r>
    <x v="408"/>
    <x v="0"/>
    <n v="2"/>
    <s v="Q1"/>
    <x v="0"/>
    <x v="48"/>
    <x v="6"/>
    <s v="Telefonera Mera AB"/>
    <s v="Milofix"/>
    <s v="Prefix"/>
    <s v="IT- och telecom"/>
    <n v="5"/>
    <n v="7420"/>
    <n v="3620"/>
  </r>
  <r>
    <x v="366"/>
    <x v="0"/>
    <n v="4"/>
    <s v="Q2"/>
    <x v="6"/>
    <x v="31"/>
    <x v="5"/>
    <s v="Vårdia AB"/>
    <s v="Milofix"/>
    <s v="Prefix"/>
    <s v="Offentligt"/>
    <n v="10"/>
    <n v="14700"/>
    <n v="7100"/>
  </r>
  <r>
    <x v="409"/>
    <x v="1"/>
    <n v="4"/>
    <s v="Q2"/>
    <x v="6"/>
    <x v="31"/>
    <x v="4"/>
    <s v="Mellerix AB"/>
    <s v="Bilofix"/>
    <s v="Postfix"/>
    <s v="Tillverkning"/>
    <n v="12"/>
    <n v="14256"/>
    <n v="6000"/>
  </r>
  <r>
    <x v="410"/>
    <x v="1"/>
    <n v="6"/>
    <s v="Q2"/>
    <x v="7"/>
    <x v="13"/>
    <x v="1"/>
    <s v="Allcto AB"/>
    <s v="Tilofix"/>
    <s v="Postfix"/>
    <s v="Livsmedel"/>
    <n v="19"/>
    <n v="16416"/>
    <n v="3800"/>
  </r>
  <r>
    <x v="84"/>
    <x v="1"/>
    <n v="2"/>
    <s v="Q1"/>
    <x v="0"/>
    <x v="40"/>
    <x v="4"/>
    <s v="Brellboxy AB"/>
    <s v="Bilofix"/>
    <s v="Postfix"/>
    <s v="IT- och telecom"/>
    <n v="26"/>
    <n v="26676"/>
    <n v="8788"/>
  </r>
  <r>
    <x v="411"/>
    <x v="0"/>
    <n v="4"/>
    <s v="Q2"/>
    <x v="6"/>
    <x v="30"/>
    <x v="3"/>
    <s v="Mellerix AB"/>
    <s v="Bilofix"/>
    <s v="Postfix"/>
    <s v="Tillverkning"/>
    <n v="17"/>
    <n v="20196"/>
    <n v="8500"/>
  </r>
  <r>
    <x v="412"/>
    <x v="1"/>
    <n v="4"/>
    <s v="Q2"/>
    <x v="6"/>
    <x v="30"/>
    <x v="1"/>
    <s v="Telefonera Mera AB"/>
    <s v="Tilofix"/>
    <s v="Postfix"/>
    <s v="IT- och telecom"/>
    <n v="22"/>
    <n v="22387.200000000001"/>
    <n v="7779.2000000000007"/>
  </r>
  <r>
    <x v="393"/>
    <x v="0"/>
    <n v="8"/>
    <s v="Q3"/>
    <x v="3"/>
    <x v="4"/>
    <x v="4"/>
    <s v="Prefolkia AB"/>
    <s v="Bilofix"/>
    <s v="Postfix"/>
    <s v="IT- och telecom"/>
    <n v="5"/>
    <n v="5562"/>
    <n v="2122"/>
  </r>
  <r>
    <x v="361"/>
    <x v="1"/>
    <n v="3"/>
    <s v="Q1"/>
    <x v="8"/>
    <x v="14"/>
    <x v="6"/>
    <s v="Vårdia AB"/>
    <s v="Bilofix"/>
    <s v="Postfix"/>
    <s v="Offentligt"/>
    <n v="25"/>
    <n v="28350"/>
    <n v="11150"/>
  </r>
  <r>
    <x v="413"/>
    <x v="1"/>
    <n v="1"/>
    <s v="Q1"/>
    <x v="11"/>
    <x v="26"/>
    <x v="4"/>
    <s v="Brellboxy AB"/>
    <s v="Bilofix"/>
    <s v="Postfix"/>
    <s v="IT- och telecom"/>
    <n v="15"/>
    <n v="15390"/>
    <n v="5070"/>
  </r>
  <r>
    <x v="307"/>
    <x v="1"/>
    <n v="9"/>
    <s v="Q3"/>
    <x v="1"/>
    <x v="33"/>
    <x v="1"/>
    <s v="Telefonera Mera AB"/>
    <s v="Kilofix"/>
    <s v="Prefix"/>
    <s v="IT- och telecom"/>
    <n v="8"/>
    <n v="10854.400000000001"/>
    <n v="4966.4000000000015"/>
  </r>
  <r>
    <x v="414"/>
    <x v="0"/>
    <n v="7"/>
    <s v="Q3"/>
    <x v="5"/>
    <x v="7"/>
    <x v="3"/>
    <s v="Rödtand AB"/>
    <s v="Pilofix"/>
    <s v="Postfix"/>
    <s v="Livsmedel"/>
    <n v="16"/>
    <n v="19840"/>
    <n v="10240"/>
  </r>
  <r>
    <x v="415"/>
    <x v="1"/>
    <n v="7"/>
    <s v="Q3"/>
    <x v="5"/>
    <x v="23"/>
    <x v="3"/>
    <s v="Bollberga AB"/>
    <s v="Kilofix"/>
    <s v="Prefix"/>
    <s v="Tillverkning"/>
    <n v="7"/>
    <n v="8601.6"/>
    <n v="3449.6000000000004"/>
  </r>
  <r>
    <x v="416"/>
    <x v="0"/>
    <n v="12"/>
    <s v="Q4"/>
    <x v="10"/>
    <x v="25"/>
    <x v="6"/>
    <s v="Prefolkia AB"/>
    <s v="Bilofix"/>
    <s v="Postfix"/>
    <s v="IT- och telecom"/>
    <n v="13"/>
    <n v="14461.2"/>
    <n v="5517.2000000000007"/>
  </r>
  <r>
    <x v="199"/>
    <x v="0"/>
    <n v="6"/>
    <s v="Q2"/>
    <x v="7"/>
    <x v="9"/>
    <x v="1"/>
    <s v="Brellboxy AB"/>
    <s v="Milofix"/>
    <s v="Prefix"/>
    <s v="IT- och telecom"/>
    <n v="1"/>
    <n v="1330"/>
    <n v="570"/>
  </r>
  <r>
    <x v="326"/>
    <x v="0"/>
    <n v="12"/>
    <s v="Q4"/>
    <x v="10"/>
    <x v="25"/>
    <x v="2"/>
    <s v="Trollerilådan AB"/>
    <s v="Milofix"/>
    <s v="Prefix"/>
    <s v="Livsmedel"/>
    <n v="10"/>
    <n v="11060"/>
    <n v="3460"/>
  </r>
  <r>
    <x v="417"/>
    <x v="0"/>
    <n v="3"/>
    <s v="Q1"/>
    <x v="8"/>
    <x v="45"/>
    <x v="2"/>
    <s v="Rellaxion AB"/>
    <s v="Filofix"/>
    <s v="Prefix"/>
    <s v="Tillverkning"/>
    <n v="12"/>
    <n v="15912"/>
    <n v="5736"/>
  </r>
  <r>
    <x v="330"/>
    <x v="1"/>
    <n v="10"/>
    <s v="Q4"/>
    <x v="2"/>
    <x v="47"/>
    <x v="6"/>
    <s v="Skolia AB"/>
    <s v="Pilofix"/>
    <s v="Postfix"/>
    <s v="Offentligt"/>
    <n v="14"/>
    <n v="17186.399999999998"/>
    <n v="8786.3999999999978"/>
  </r>
  <r>
    <x v="418"/>
    <x v="1"/>
    <n v="3"/>
    <s v="Q1"/>
    <x v="8"/>
    <x v="46"/>
    <x v="6"/>
    <s v="Trollerilådan AB"/>
    <s v="Kilofix"/>
    <s v="Prefix"/>
    <s v="Livsmedel"/>
    <n v="17"/>
    <n v="17190.400000000001"/>
    <n v="4678.4000000000015"/>
  </r>
  <r>
    <x v="202"/>
    <x v="0"/>
    <n v="1"/>
    <s v="Q1"/>
    <x v="11"/>
    <x v="50"/>
    <x v="0"/>
    <s v="Skolia AB"/>
    <s v="Bilofix"/>
    <s v="Postfix"/>
    <s v="Offentligt"/>
    <n v="17"/>
    <n v="18176.400000000001"/>
    <n v="6480.4000000000015"/>
  </r>
  <r>
    <x v="419"/>
    <x v="0"/>
    <n v="1"/>
    <s v="Q1"/>
    <x v="11"/>
    <x v="50"/>
    <x v="6"/>
    <s v="Telefonera Mera AB"/>
    <s v="Milofix"/>
    <s v="Prefix"/>
    <s v="IT- och telecom"/>
    <n v="13"/>
    <n v="19292"/>
    <n v="9412"/>
  </r>
  <r>
    <x v="420"/>
    <x v="0"/>
    <n v="12"/>
    <s v="Q4"/>
    <x v="10"/>
    <x v="25"/>
    <x v="0"/>
    <s v="Brellboxy AB"/>
    <s v="Vilofix"/>
    <s v="Postfix"/>
    <s v="IT- och telecom"/>
    <n v="24"/>
    <n v="26448"/>
    <n v="10128"/>
  </r>
  <r>
    <x v="192"/>
    <x v="1"/>
    <n v="11"/>
    <s v="Q4"/>
    <x v="4"/>
    <x v="5"/>
    <x v="6"/>
    <s v="Trollerilådan AB"/>
    <s v="Bilofix"/>
    <s v="Postfix"/>
    <s v="Livsmedel"/>
    <n v="14"/>
    <n v="11944.800000000001"/>
    <n v="2312.8000000000011"/>
  </r>
  <r>
    <x v="186"/>
    <x v="0"/>
    <n v="5"/>
    <s v="Q2"/>
    <x v="9"/>
    <x v="18"/>
    <x v="3"/>
    <s v="Vårdia AB"/>
    <s v="Pilofix"/>
    <s v="Postfix"/>
    <s v="Offentligt"/>
    <n v="15"/>
    <n v="19530"/>
    <n v="10530"/>
  </r>
  <r>
    <x v="421"/>
    <x v="0"/>
    <n v="2"/>
    <s v="Q1"/>
    <x v="0"/>
    <x v="35"/>
    <x v="5"/>
    <s v="Allcto AB"/>
    <s v="Bilofix"/>
    <s v="Postfix"/>
    <s v="Livsmedel"/>
    <n v="7"/>
    <n v="6804"/>
    <n v="1988"/>
  </r>
  <r>
    <x v="327"/>
    <x v="0"/>
    <n v="11"/>
    <s v="Q4"/>
    <x v="4"/>
    <x v="11"/>
    <x v="5"/>
    <s v="Rellaxion AB"/>
    <s v="Bilofix"/>
    <s v="Postfix"/>
    <s v="Tillverkning"/>
    <n v="25"/>
    <n v="22950"/>
    <n v="5750"/>
  </r>
  <r>
    <x v="411"/>
    <x v="0"/>
    <n v="4"/>
    <s v="Q2"/>
    <x v="6"/>
    <x v="30"/>
    <x v="3"/>
    <s v="Vårdia AB"/>
    <s v="Kilofix"/>
    <s v="Prefix"/>
    <s v="Offentligt"/>
    <n v="11"/>
    <n v="14784"/>
    <n v="6688"/>
  </r>
  <r>
    <x v="422"/>
    <x v="1"/>
    <n v="10"/>
    <s v="Q4"/>
    <x v="2"/>
    <x v="47"/>
    <x v="4"/>
    <s v="Allcto AB"/>
    <s v="Tilofix"/>
    <s v="Postfix"/>
    <s v="Livsmedel"/>
    <n v="15"/>
    <n v="12960"/>
    <n v="3000"/>
  </r>
  <r>
    <x v="43"/>
    <x v="0"/>
    <n v="12"/>
    <s v="Q4"/>
    <x v="10"/>
    <x v="27"/>
    <x v="4"/>
    <s v="Telefonera Mera AB"/>
    <s v="Milofix"/>
    <s v="Prefix"/>
    <s v="IT- och telecom"/>
    <n v="12"/>
    <n v="17808"/>
    <n v="8688"/>
  </r>
  <r>
    <x v="31"/>
    <x v="1"/>
    <n v="5"/>
    <s v="Q2"/>
    <x v="9"/>
    <x v="18"/>
    <x v="0"/>
    <s v="Prefolkia AB"/>
    <s v="Bilofix"/>
    <s v="Postfix"/>
    <s v="IT- och telecom"/>
    <n v="11"/>
    <n v="12236.400000000001"/>
    <n v="4668.4000000000015"/>
  </r>
  <r>
    <x v="423"/>
    <x v="0"/>
    <n v="9"/>
    <s v="Q3"/>
    <x v="1"/>
    <x v="3"/>
    <x v="2"/>
    <s v="Brellboxy AB"/>
    <s v="Kilofix"/>
    <s v="Prefix"/>
    <s v="IT- och telecom"/>
    <n v="23"/>
    <n v="27968"/>
    <n v="11040"/>
  </r>
  <r>
    <x v="424"/>
    <x v="1"/>
    <n v="8"/>
    <s v="Q3"/>
    <x v="3"/>
    <x v="52"/>
    <x v="4"/>
    <s v="Telefonera Mera AB"/>
    <s v="Pilofix"/>
    <s v="Postfix"/>
    <s v="IT- och telecom"/>
    <n v="8"/>
    <n v="10515.2"/>
    <n v="5715.2000000000007"/>
  </r>
  <r>
    <x v="425"/>
    <x v="1"/>
    <n v="3"/>
    <s v="Q1"/>
    <x v="8"/>
    <x v="14"/>
    <x v="5"/>
    <s v="Mellerix AB"/>
    <s v="Bilofix"/>
    <s v="Postfix"/>
    <s v="Tillverkning"/>
    <n v="12"/>
    <n v="14256"/>
    <n v="6000"/>
  </r>
  <r>
    <x v="426"/>
    <x v="0"/>
    <n v="12"/>
    <s v="Q4"/>
    <x v="10"/>
    <x v="42"/>
    <x v="4"/>
    <s v="Prefolkia AB"/>
    <s v="Filofix"/>
    <s v="Prefix"/>
    <s v="IT- och telecom"/>
    <n v="10"/>
    <n v="16068"/>
    <n v="7588"/>
  </r>
  <r>
    <x v="427"/>
    <x v="1"/>
    <n v="2"/>
    <s v="Q1"/>
    <x v="0"/>
    <x v="29"/>
    <x v="6"/>
    <s v="Vårdia AB"/>
    <s v="Filofix"/>
    <s v="Prefix"/>
    <s v="Offentligt"/>
    <n v="10"/>
    <n v="16380"/>
    <n v="7900"/>
  </r>
  <r>
    <x v="244"/>
    <x v="1"/>
    <n v="3"/>
    <s v="Q1"/>
    <x v="8"/>
    <x v="32"/>
    <x v="6"/>
    <s v="Mellerix AB"/>
    <s v="Bilofix"/>
    <s v="Postfix"/>
    <s v="Tillverkning"/>
    <n v="6"/>
    <n v="7128"/>
    <n v="3000"/>
  </r>
  <r>
    <x v="428"/>
    <x v="1"/>
    <n v="2"/>
    <s v="Q1"/>
    <x v="0"/>
    <x v="0"/>
    <x v="5"/>
    <s v="Brellboxy AB"/>
    <s v="Tilofix"/>
    <s v="Postfix"/>
    <s v="IT- och telecom"/>
    <n v="8"/>
    <n v="7296"/>
    <n v="1984"/>
  </r>
  <r>
    <x v="44"/>
    <x v="0"/>
    <n v="12"/>
    <s v="Q4"/>
    <x v="10"/>
    <x v="5"/>
    <x v="1"/>
    <s v="Telefonera Mera AB"/>
    <s v="Kilofix"/>
    <s v="Prefix"/>
    <s v="IT- och telecom"/>
    <n v="26"/>
    <n v="35276.800000000003"/>
    <n v="16140.800000000003"/>
  </r>
  <r>
    <x v="160"/>
    <x v="0"/>
    <n v="5"/>
    <s v="Q2"/>
    <x v="9"/>
    <x v="16"/>
    <x v="0"/>
    <s v="Vårdia AB"/>
    <s v="Tilofix"/>
    <s v="Postfix"/>
    <s v="Offentligt"/>
    <n v="11"/>
    <n v="11088"/>
    <n v="3784"/>
  </r>
  <r>
    <x v="429"/>
    <x v="1"/>
    <n v="5"/>
    <s v="Q2"/>
    <x v="9"/>
    <x v="16"/>
    <x v="1"/>
    <s v="Rödtand AB"/>
    <s v="Milofix"/>
    <s v="Prefix"/>
    <s v="Livsmedel"/>
    <n v="20"/>
    <n v="28000"/>
    <n v="12800"/>
  </r>
  <r>
    <x v="370"/>
    <x v="0"/>
    <n v="3"/>
    <s v="Q1"/>
    <x v="8"/>
    <x v="46"/>
    <x v="2"/>
    <s v="Rellaxion AB"/>
    <s v="Kilofix"/>
    <s v="Prefix"/>
    <s v="Tillverkning"/>
    <n v="22"/>
    <n v="23936"/>
    <n v="7744"/>
  </r>
  <r>
    <x v="430"/>
    <x v="1"/>
    <n v="1"/>
    <s v="Q1"/>
    <x v="11"/>
    <x v="26"/>
    <x v="0"/>
    <s v="Mellerix AB"/>
    <s v="Pilofix"/>
    <s v="Postfix"/>
    <s v="Tillverkning"/>
    <n v="13"/>
    <n v="17732"/>
    <n v="9932"/>
  </r>
  <r>
    <x v="431"/>
    <x v="1"/>
    <n v="7"/>
    <s v="Q3"/>
    <x v="5"/>
    <x v="22"/>
    <x v="6"/>
    <s v="Trollerilådan AB"/>
    <s v="Bilofix"/>
    <s v="Postfix"/>
    <s v="Livsmedel"/>
    <n v="20"/>
    <n v="17064"/>
    <n v="3304"/>
  </r>
  <r>
    <x v="432"/>
    <x v="1"/>
    <n v="12"/>
    <s v="Q4"/>
    <x v="10"/>
    <x v="21"/>
    <x v="3"/>
    <s v="Prefolkia AB"/>
    <s v="Kilofix"/>
    <s v="Prefix"/>
    <s v="IT- och telecom"/>
    <n v="27"/>
    <n v="35596.800000000003"/>
    <n v="15724.800000000003"/>
  </r>
  <r>
    <x v="433"/>
    <x v="1"/>
    <n v="10"/>
    <s v="Q4"/>
    <x v="2"/>
    <x v="39"/>
    <x v="2"/>
    <s v="Vårdia AB"/>
    <s v="Vilofix"/>
    <s v="Postfix"/>
    <s v="Offentligt"/>
    <n v="19"/>
    <n v="23142"/>
    <n v="10222"/>
  </r>
  <r>
    <x v="423"/>
    <x v="0"/>
    <n v="9"/>
    <s v="Q3"/>
    <x v="1"/>
    <x v="3"/>
    <x v="2"/>
    <s v="Rellaxion AB"/>
    <s v="Vilofix"/>
    <s v="Postfix"/>
    <s v="Tillverkning"/>
    <n v="8"/>
    <n v="7888"/>
    <n v="2448"/>
  </r>
  <r>
    <x v="16"/>
    <x v="0"/>
    <n v="6"/>
    <s v="Q2"/>
    <x v="7"/>
    <x v="12"/>
    <x v="4"/>
    <s v="Telefonera Mera AB"/>
    <s v="Pilofix"/>
    <s v="Postfix"/>
    <s v="IT- och telecom"/>
    <n v="15"/>
    <n v="19716"/>
    <n v="10716"/>
  </r>
  <r>
    <x v="310"/>
    <x v="0"/>
    <n v="4"/>
    <s v="Q2"/>
    <x v="6"/>
    <x v="31"/>
    <x v="6"/>
    <s v="Trollerilådan AB"/>
    <s v="Tilofix"/>
    <s v="Postfix"/>
    <s v="Livsmedel"/>
    <n v="14"/>
    <n v="10617.600000000002"/>
    <n v="1321.6000000000022"/>
  </r>
  <r>
    <x v="313"/>
    <x v="0"/>
    <n v="1"/>
    <s v="Q1"/>
    <x v="11"/>
    <x v="50"/>
    <x v="3"/>
    <s v="Prefolkia AB"/>
    <s v="Kilofix"/>
    <s v="Prefix"/>
    <s v="IT- och telecom"/>
    <n v="27"/>
    <n v="35596.800000000003"/>
    <n v="15724.800000000003"/>
  </r>
  <r>
    <x v="348"/>
    <x v="0"/>
    <n v="2"/>
    <s v="Q1"/>
    <x v="0"/>
    <x v="48"/>
    <x v="5"/>
    <s v="Rödtand AB"/>
    <s v="Bilofix"/>
    <s v="Postfix"/>
    <s v="Livsmedel"/>
    <n v="12"/>
    <n v="12960"/>
    <n v="4704"/>
  </r>
  <r>
    <x v="434"/>
    <x v="1"/>
    <n v="7"/>
    <s v="Q3"/>
    <x v="5"/>
    <x v="22"/>
    <x v="0"/>
    <s v="Prefolkia AB"/>
    <s v="Kilofix"/>
    <s v="Prefix"/>
    <s v="IT- och telecom"/>
    <n v="11"/>
    <n v="14502.400000000001"/>
    <n v="6406.4000000000015"/>
  </r>
  <r>
    <x v="435"/>
    <x v="0"/>
    <n v="11"/>
    <s v="Q4"/>
    <x v="4"/>
    <x v="51"/>
    <x v="5"/>
    <s v="Mellerix AB"/>
    <s v="Bilofix"/>
    <s v="Postfix"/>
    <s v="Tillverkning"/>
    <n v="2"/>
    <n v="2376"/>
    <n v="1000"/>
  </r>
  <r>
    <x v="436"/>
    <x v="1"/>
    <n v="12"/>
    <s v="Q4"/>
    <x v="10"/>
    <x v="20"/>
    <x v="2"/>
    <s v="Allcto AB"/>
    <s v="Bilofix"/>
    <s v="Postfix"/>
    <s v="Livsmedel"/>
    <n v="28"/>
    <n v="27216"/>
    <n v="7952"/>
  </r>
  <r>
    <x v="426"/>
    <x v="0"/>
    <n v="12"/>
    <s v="Q4"/>
    <x v="10"/>
    <x v="42"/>
    <x v="4"/>
    <s v="Brellboxy AB"/>
    <s v="Kilofix"/>
    <s v="Prefix"/>
    <s v="IT- och telecom"/>
    <n v="21"/>
    <n v="25536"/>
    <n v="10080"/>
  </r>
  <r>
    <x v="437"/>
    <x v="1"/>
    <n v="11"/>
    <s v="Q4"/>
    <x v="4"/>
    <x v="49"/>
    <x v="1"/>
    <s v="Mellerix AB"/>
    <s v="Bilofix"/>
    <s v="Postfix"/>
    <s v="Tillverkning"/>
    <n v="11"/>
    <n v="13068"/>
    <n v="5500"/>
  </r>
  <r>
    <x v="438"/>
    <x v="1"/>
    <n v="10"/>
    <s v="Q4"/>
    <x v="2"/>
    <x v="47"/>
    <x v="1"/>
    <s v="Rödtand AB"/>
    <s v="Kilofix"/>
    <s v="Prefix"/>
    <s v="Livsmedel"/>
    <n v="14"/>
    <n v="17920"/>
    <n v="7616"/>
  </r>
  <r>
    <x v="257"/>
    <x v="1"/>
    <n v="10"/>
    <s v="Q4"/>
    <x v="2"/>
    <x v="39"/>
    <x v="5"/>
    <s v="Telefonera Mera AB"/>
    <s v="Bilofix"/>
    <s v="Postfix"/>
    <s v="IT- och telecom"/>
    <n v="16"/>
    <n v="18316.8"/>
    <n v="7308.7999999999993"/>
  </r>
  <r>
    <x v="439"/>
    <x v="0"/>
    <n v="1"/>
    <s v="Q1"/>
    <x v="11"/>
    <x v="36"/>
    <x v="1"/>
    <s v="Rellaxion AB"/>
    <s v="Bilofix"/>
    <s v="Postfix"/>
    <s v="Tillverkning"/>
    <n v="12"/>
    <n v="11016"/>
    <n v="2760"/>
  </r>
  <r>
    <x v="440"/>
    <x v="1"/>
    <n v="4"/>
    <s v="Q2"/>
    <x v="6"/>
    <x v="8"/>
    <x v="3"/>
    <s v="Trollerilådan AB"/>
    <s v="Bilofix"/>
    <s v="Postfix"/>
    <s v="Livsmedel"/>
    <n v="27"/>
    <n v="23036.400000000001"/>
    <n v="4460.4000000000015"/>
  </r>
  <r>
    <x v="215"/>
    <x v="0"/>
    <n v="6"/>
    <s v="Q2"/>
    <x v="7"/>
    <x v="12"/>
    <x v="1"/>
    <s v="Mellerix AB"/>
    <s v="Bilofix"/>
    <s v="Postfix"/>
    <s v="Tillverkning"/>
    <n v="9"/>
    <n v="10692"/>
    <n v="4500"/>
  </r>
  <r>
    <x v="189"/>
    <x v="1"/>
    <n v="12"/>
    <s v="Q4"/>
    <x v="10"/>
    <x v="21"/>
    <x v="0"/>
    <s v="Trollerilådan AB"/>
    <s v="Bilofix"/>
    <s v="Postfix"/>
    <s v="Livsmedel"/>
    <n v="16"/>
    <n v="13651.2"/>
    <n v="2643.2000000000007"/>
  </r>
  <r>
    <x v="441"/>
    <x v="0"/>
    <n v="12"/>
    <s v="Q4"/>
    <x v="10"/>
    <x v="42"/>
    <x v="1"/>
    <s v="Rödtand AB"/>
    <s v="Pilofix"/>
    <s v="Postfix"/>
    <s v="Livsmedel"/>
    <n v="18"/>
    <n v="22320"/>
    <n v="11520"/>
  </r>
  <r>
    <x v="412"/>
    <x v="1"/>
    <n v="4"/>
    <s v="Q2"/>
    <x v="6"/>
    <x v="30"/>
    <x v="1"/>
    <s v="Brellboxy AB"/>
    <s v="Milofix"/>
    <s v="Prefix"/>
    <s v="IT- och telecom"/>
    <n v="28"/>
    <n v="37240"/>
    <n v="15960"/>
  </r>
  <r>
    <x v="251"/>
    <x v="0"/>
    <n v="6"/>
    <s v="Q2"/>
    <x v="7"/>
    <x v="17"/>
    <x v="6"/>
    <s v="Telefonera Mera AB"/>
    <s v="Kilofix"/>
    <s v="Prefix"/>
    <s v="IT- och telecom"/>
    <n v="10"/>
    <n v="13568.000000000002"/>
    <n v="6208.0000000000018"/>
  </r>
  <r>
    <x v="66"/>
    <x v="1"/>
    <n v="6"/>
    <s v="Q2"/>
    <x v="7"/>
    <x v="9"/>
    <x v="6"/>
    <s v="Vårdia AB"/>
    <s v="Tilofix"/>
    <s v="Postfix"/>
    <s v="Offentligt"/>
    <n v="29"/>
    <n v="29232"/>
    <n v="9976"/>
  </r>
  <r>
    <x v="442"/>
    <x v="1"/>
    <n v="10"/>
    <s v="Q4"/>
    <x v="2"/>
    <x v="47"/>
    <x v="3"/>
    <s v="Brellboxy AB"/>
    <s v="Kilofix"/>
    <s v="Prefix"/>
    <s v="IT- och telecom"/>
    <n v="7"/>
    <n v="8512"/>
    <n v="3360"/>
  </r>
  <r>
    <x v="112"/>
    <x v="0"/>
    <n v="5"/>
    <s v="Q2"/>
    <x v="9"/>
    <x v="34"/>
    <x v="3"/>
    <s v="Telefonera Mera AB"/>
    <s v="Tilofix"/>
    <s v="Postfix"/>
    <s v="IT- och telecom"/>
    <n v="11"/>
    <n v="11193.6"/>
    <n v="3889.6000000000004"/>
  </r>
  <r>
    <x v="341"/>
    <x v="1"/>
    <n v="6"/>
    <s v="Q2"/>
    <x v="7"/>
    <x v="10"/>
    <x v="0"/>
    <s v="Telefonera Mera AB"/>
    <s v="Milofix"/>
    <s v="Prefix"/>
    <s v="IT- och telecom"/>
    <n v="22"/>
    <n v="32648"/>
    <n v="15928"/>
  </r>
  <r>
    <x v="30"/>
    <x v="1"/>
    <n v="7"/>
    <s v="Q3"/>
    <x v="5"/>
    <x v="7"/>
    <x v="3"/>
    <s v="Rödtand AB"/>
    <s v="Bilofix"/>
    <s v="Postfix"/>
    <s v="Livsmedel"/>
    <n v="19"/>
    <n v="20520"/>
    <n v="7448"/>
  </r>
  <r>
    <x v="355"/>
    <x v="1"/>
    <n v="10"/>
    <s v="Q4"/>
    <x v="2"/>
    <x v="2"/>
    <x v="5"/>
    <s v="Bollberga AB"/>
    <s v="Filofix"/>
    <s v="Prefix"/>
    <s v="Tillverkning"/>
    <n v="4"/>
    <n v="5990.4"/>
    <n v="2598.3999999999996"/>
  </r>
  <r>
    <x v="147"/>
    <x v="1"/>
    <n v="4"/>
    <s v="Q2"/>
    <x v="6"/>
    <x v="28"/>
    <x v="6"/>
    <s v="Rellaxion AB"/>
    <s v="Bilofix"/>
    <s v="Postfix"/>
    <s v="Tillverkning"/>
    <n v="11"/>
    <n v="10098"/>
    <n v="2530"/>
  </r>
  <r>
    <x v="178"/>
    <x v="0"/>
    <n v="1"/>
    <s v="Q1"/>
    <x v="11"/>
    <x v="50"/>
    <x v="2"/>
    <s v="Rellaxion AB"/>
    <s v="Kilofix"/>
    <s v="Prefix"/>
    <s v="Tillverkning"/>
    <n v="15"/>
    <n v="16320"/>
    <n v="5280"/>
  </r>
  <r>
    <x v="263"/>
    <x v="1"/>
    <n v="1"/>
    <s v="Q1"/>
    <x v="11"/>
    <x v="50"/>
    <x v="5"/>
    <s v="Telefonera Mera AB"/>
    <s v="Milofix"/>
    <s v="Prefix"/>
    <s v="IT- och telecom"/>
    <n v="13"/>
    <n v="19292"/>
    <n v="9412"/>
  </r>
  <r>
    <x v="443"/>
    <x v="0"/>
    <n v="1"/>
    <s v="Q1"/>
    <x v="11"/>
    <x v="26"/>
    <x v="3"/>
    <s v="Vårdia AB"/>
    <s v="Kilofix"/>
    <s v="Prefix"/>
    <s v="Offentligt"/>
    <n v="20"/>
    <n v="26880"/>
    <n v="12160"/>
  </r>
  <r>
    <x v="45"/>
    <x v="1"/>
    <n v="4"/>
    <s v="Q2"/>
    <x v="6"/>
    <x v="28"/>
    <x v="4"/>
    <s v="Allcto AB"/>
    <s v="Bilofix"/>
    <s v="Postfix"/>
    <s v="Livsmedel"/>
    <n v="15"/>
    <n v="14580"/>
    <n v="4260"/>
  </r>
  <r>
    <x v="78"/>
    <x v="0"/>
    <n v="6"/>
    <s v="Q2"/>
    <x v="7"/>
    <x v="9"/>
    <x v="4"/>
    <s v="Trollerilådan AB"/>
    <s v="Kilofix"/>
    <s v="Prefix"/>
    <s v="Livsmedel"/>
    <n v="15"/>
    <n v="15168"/>
    <n v="4128"/>
  </r>
  <r>
    <x v="174"/>
    <x v="1"/>
    <n v="10"/>
    <s v="Q4"/>
    <x v="2"/>
    <x v="47"/>
    <x v="2"/>
    <s v="Telefonera Mera AB"/>
    <s v="Kilofix"/>
    <s v="Prefix"/>
    <s v="IT- och telecom"/>
    <n v="22"/>
    <n v="29849.600000000006"/>
    <n v="13657.600000000006"/>
  </r>
  <r>
    <x v="367"/>
    <x v="1"/>
    <n v="10"/>
    <s v="Q4"/>
    <x v="2"/>
    <x v="19"/>
    <x v="5"/>
    <s v="Vårdia AB"/>
    <s v="Tilofix"/>
    <s v="Postfix"/>
    <s v="Offentligt"/>
    <n v="3"/>
    <n v="3024"/>
    <n v="1032"/>
  </r>
  <r>
    <x v="179"/>
    <x v="1"/>
    <n v="2"/>
    <s v="Q1"/>
    <x v="0"/>
    <x v="0"/>
    <x v="2"/>
    <s v="Vårdia AB"/>
    <s v="Bilofix"/>
    <s v="Postfix"/>
    <s v="Offentligt"/>
    <n v="14"/>
    <n v="15876"/>
    <n v="6244"/>
  </r>
  <r>
    <x v="400"/>
    <x v="0"/>
    <n v="7"/>
    <s v="Q3"/>
    <x v="5"/>
    <x v="7"/>
    <x v="6"/>
    <s v="Vårdia AB"/>
    <s v="Bilofix"/>
    <s v="Postfix"/>
    <s v="Offentligt"/>
    <n v="30"/>
    <n v="34020"/>
    <n v="13380"/>
  </r>
  <r>
    <x v="444"/>
    <x v="0"/>
    <n v="9"/>
    <s v="Q3"/>
    <x v="1"/>
    <x v="3"/>
    <x v="4"/>
    <s v="Vårdia AB"/>
    <s v="Pilofix"/>
    <s v="Postfix"/>
    <s v="Offentligt"/>
    <n v="11"/>
    <n v="14322"/>
    <n v="7722"/>
  </r>
  <r>
    <x v="139"/>
    <x v="1"/>
    <n v="12"/>
    <s v="Q4"/>
    <x v="10"/>
    <x v="42"/>
    <x v="0"/>
    <s v="Rödtand AB"/>
    <s v="Filofix"/>
    <s v="Prefix"/>
    <s v="Livsmedel"/>
    <n v="6"/>
    <n v="9360"/>
    <n v="4272"/>
  </r>
  <r>
    <x v="380"/>
    <x v="1"/>
    <n v="5"/>
    <s v="Q2"/>
    <x v="9"/>
    <x v="18"/>
    <x v="6"/>
    <s v="Vårdia AB"/>
    <s v="Vilofix"/>
    <s v="Postfix"/>
    <s v="Offentligt"/>
    <n v="9"/>
    <n v="10962"/>
    <n v="4842"/>
  </r>
  <r>
    <x v="296"/>
    <x v="1"/>
    <n v="10"/>
    <s v="Q4"/>
    <x v="2"/>
    <x v="39"/>
    <x v="3"/>
    <s v="Vårdia AB"/>
    <s v="Tilofix"/>
    <s v="Postfix"/>
    <s v="Offentligt"/>
    <n v="10"/>
    <n v="10080"/>
    <n v="3440"/>
  </r>
  <r>
    <x v="168"/>
    <x v="0"/>
    <n v="9"/>
    <s v="Q3"/>
    <x v="1"/>
    <x v="33"/>
    <x v="5"/>
    <s v="Vårdia AB"/>
    <s v="Kilofix"/>
    <s v="Prefix"/>
    <s v="Offentligt"/>
    <n v="10"/>
    <n v="13440"/>
    <n v="6080"/>
  </r>
  <r>
    <x v="239"/>
    <x v="1"/>
    <n v="10"/>
    <s v="Q4"/>
    <x v="2"/>
    <x v="47"/>
    <x v="5"/>
    <s v="Vårdia AB"/>
    <s v="Kilofix"/>
    <s v="Prefix"/>
    <s v="Offentligt"/>
    <n v="6"/>
    <n v="8064"/>
    <n v="3648"/>
  </r>
  <r>
    <x v="163"/>
    <x v="0"/>
    <n v="10"/>
    <s v="Q4"/>
    <x v="2"/>
    <x v="24"/>
    <x v="4"/>
    <s v="Brellboxy AB"/>
    <s v="Tilofix"/>
    <s v="Postfix"/>
    <s v="IT- och telecom"/>
    <n v="23"/>
    <n v="20976"/>
    <n v="5704"/>
  </r>
  <r>
    <x v="139"/>
    <x v="1"/>
    <n v="12"/>
    <s v="Q4"/>
    <x v="10"/>
    <x v="42"/>
    <x v="0"/>
    <s v="Telefonera Mera AB"/>
    <s v="Filofix"/>
    <s v="Prefix"/>
    <s v="IT- och telecom"/>
    <n v="11"/>
    <n v="18189.600000000002"/>
    <n v="8861.6000000000022"/>
  </r>
  <r>
    <x v="445"/>
    <x v="0"/>
    <n v="11"/>
    <s v="Q4"/>
    <x v="4"/>
    <x v="24"/>
    <x v="6"/>
    <s v="Trollerilådan AB"/>
    <s v="Kilofix"/>
    <s v="Prefix"/>
    <s v="Livsmedel"/>
    <n v="17"/>
    <n v="17190.400000000001"/>
    <n v="4678.4000000000015"/>
  </r>
  <r>
    <x v="257"/>
    <x v="1"/>
    <n v="10"/>
    <s v="Q4"/>
    <x v="2"/>
    <x v="39"/>
    <x v="5"/>
    <s v="Allcto AB"/>
    <s v="Bilofix"/>
    <s v="Postfix"/>
    <s v="Livsmedel"/>
    <n v="8"/>
    <n v="7776"/>
    <n v="2272"/>
  </r>
  <r>
    <x v="446"/>
    <x v="0"/>
    <n v="2"/>
    <s v="Q1"/>
    <x v="0"/>
    <x v="0"/>
    <x v="1"/>
    <s v="Prefolkia AB"/>
    <s v="Bilofix"/>
    <s v="Postfix"/>
    <s v="IT- och telecom"/>
    <n v="15"/>
    <n v="16686"/>
    <n v="6366"/>
  </r>
  <r>
    <x v="370"/>
    <x v="0"/>
    <n v="3"/>
    <s v="Q1"/>
    <x v="8"/>
    <x v="46"/>
    <x v="2"/>
    <s v="Mellerix AB"/>
    <s v="Bilofix"/>
    <s v="Postfix"/>
    <s v="Tillverkning"/>
    <n v="14"/>
    <n v="16632"/>
    <n v="7000"/>
  </r>
  <r>
    <x v="284"/>
    <x v="1"/>
    <n v="6"/>
    <s v="Q2"/>
    <x v="7"/>
    <x v="12"/>
    <x v="2"/>
    <s v="Rellaxion AB"/>
    <s v="Kilofix"/>
    <s v="Prefix"/>
    <s v="Tillverkning"/>
    <n v="10"/>
    <n v="10880"/>
    <n v="3520"/>
  </r>
  <r>
    <x v="28"/>
    <x v="1"/>
    <n v="12"/>
    <s v="Q4"/>
    <x v="10"/>
    <x v="20"/>
    <x v="4"/>
    <s v="Skolia AB"/>
    <s v="Bilofix"/>
    <s v="Postfix"/>
    <s v="Offentligt"/>
    <n v="28"/>
    <n v="29937.600000000002"/>
    <n v="10673.600000000002"/>
  </r>
  <r>
    <x v="447"/>
    <x v="0"/>
    <n v="11"/>
    <s v="Q4"/>
    <x v="4"/>
    <x v="51"/>
    <x v="3"/>
    <s v="Telefonera Mera AB"/>
    <s v="Milofix"/>
    <s v="Prefix"/>
    <s v="IT- och telecom"/>
    <n v="9"/>
    <n v="13356"/>
    <n v="6516"/>
  </r>
  <r>
    <x v="181"/>
    <x v="1"/>
    <n v="5"/>
    <s v="Q2"/>
    <x v="9"/>
    <x v="18"/>
    <x v="5"/>
    <s v="Prefolkia AB"/>
    <s v="Kilofix"/>
    <s v="Prefix"/>
    <s v="IT- och telecom"/>
    <n v="27"/>
    <n v="35596.800000000003"/>
    <n v="15724.800000000003"/>
  </r>
  <r>
    <x v="358"/>
    <x v="0"/>
    <n v="3"/>
    <s v="Q1"/>
    <x v="8"/>
    <x v="32"/>
    <x v="0"/>
    <s v="Allcto AB"/>
    <s v="Vilofix"/>
    <s v="Postfix"/>
    <s v="Livsmedel"/>
    <n v="11"/>
    <n v="11484"/>
    <n v="4004"/>
  </r>
  <r>
    <x v="293"/>
    <x v="0"/>
    <n v="10"/>
    <s v="Q4"/>
    <x v="2"/>
    <x v="19"/>
    <x v="1"/>
    <s v="Rödtand AB"/>
    <s v="Tilofix"/>
    <s v="Postfix"/>
    <s v="Livsmedel"/>
    <n v="16"/>
    <n v="15360"/>
    <n v="4736"/>
  </r>
  <r>
    <x v="354"/>
    <x v="1"/>
    <n v="4"/>
    <s v="Q2"/>
    <x v="6"/>
    <x v="44"/>
    <x v="4"/>
    <s v="Vårdia AB"/>
    <s v="Kilofix"/>
    <s v="Prefix"/>
    <s v="Offentligt"/>
    <n v="17"/>
    <n v="22848"/>
    <n v="10336"/>
  </r>
  <r>
    <x v="109"/>
    <x v="0"/>
    <n v="12"/>
    <s v="Q4"/>
    <x v="10"/>
    <x v="42"/>
    <x v="6"/>
    <s v="Telefonera Mera AB"/>
    <s v="Vilofix"/>
    <s v="Postfix"/>
    <s v="IT- och telecom"/>
    <n v="9"/>
    <n v="11066.400000000001"/>
    <n v="4946.4000000000015"/>
  </r>
  <r>
    <x v="448"/>
    <x v="1"/>
    <n v="1"/>
    <s v="Q1"/>
    <x v="11"/>
    <x v="36"/>
    <x v="3"/>
    <s v="Rödtand AB"/>
    <s v="Milofix"/>
    <s v="Prefix"/>
    <s v="Livsmedel"/>
    <n v="9"/>
    <n v="12600"/>
    <n v="5760"/>
  </r>
  <r>
    <x v="395"/>
    <x v="0"/>
    <n v="3"/>
    <s v="Q1"/>
    <x v="8"/>
    <x v="40"/>
    <x v="5"/>
    <s v="Rellaxion AB"/>
    <s v="Tilofix"/>
    <s v="Postfix"/>
    <s v="Tillverkning"/>
    <n v="25"/>
    <n v="20400"/>
    <n v="3800"/>
  </r>
  <r>
    <x v="449"/>
    <x v="1"/>
    <n v="12"/>
    <s v="Q4"/>
    <x v="10"/>
    <x v="21"/>
    <x v="5"/>
    <s v="Prefolkia AB"/>
    <s v="Vilofix"/>
    <s v="Postfix"/>
    <s v="IT- och telecom"/>
    <n v="11"/>
    <n v="13142.8"/>
    <n v="5662.7999999999993"/>
  </r>
  <r>
    <x v="450"/>
    <x v="1"/>
    <n v="10"/>
    <s v="Q4"/>
    <x v="2"/>
    <x v="2"/>
    <x v="6"/>
    <s v="Vårdia AB"/>
    <s v="Tilofix"/>
    <s v="Postfix"/>
    <s v="Offentligt"/>
    <n v="25"/>
    <n v="25200"/>
    <n v="8600"/>
  </r>
  <r>
    <x v="444"/>
    <x v="0"/>
    <n v="9"/>
    <s v="Q3"/>
    <x v="1"/>
    <x v="3"/>
    <x v="4"/>
    <s v="Trollerilådan AB"/>
    <s v="Pilofix"/>
    <s v="Postfix"/>
    <s v="Livsmedel"/>
    <n v="12"/>
    <n v="11755.2"/>
    <n v="4555.2000000000007"/>
  </r>
  <r>
    <x v="421"/>
    <x v="0"/>
    <n v="2"/>
    <s v="Q1"/>
    <x v="0"/>
    <x v="35"/>
    <x v="5"/>
    <s v="Mellerix AB"/>
    <s v="Kilofix"/>
    <s v="Prefix"/>
    <s v="Tillverkning"/>
    <n v="6"/>
    <n v="8448"/>
    <n v="4032"/>
  </r>
  <r>
    <x v="26"/>
    <x v="0"/>
    <n v="5"/>
    <s v="Q2"/>
    <x v="9"/>
    <x v="18"/>
    <x v="6"/>
    <s v="Bollberga AB"/>
    <s v="Filofix"/>
    <s v="Prefix"/>
    <s v="Tillverkning"/>
    <n v="18"/>
    <n v="26956.799999999999"/>
    <n v="11692.8"/>
  </r>
  <r>
    <x v="92"/>
    <x v="0"/>
    <n v="4"/>
    <s v="Q2"/>
    <x v="6"/>
    <x v="30"/>
    <x v="0"/>
    <s v="Mellerix AB"/>
    <s v="Filofix"/>
    <s v="Prefix"/>
    <s v="Tillverkning"/>
    <n v="1"/>
    <n v="1716.0000000000002"/>
    <n v="868.00000000000023"/>
  </r>
  <r>
    <x v="234"/>
    <x v="0"/>
    <n v="12"/>
    <s v="Q4"/>
    <x v="10"/>
    <x v="21"/>
    <x v="1"/>
    <s v="Mellerix AB"/>
    <s v="Vilofix"/>
    <s v="Postfix"/>
    <s v="Tillverkning"/>
    <n v="6"/>
    <n v="7656"/>
    <n v="3576"/>
  </r>
  <r>
    <x v="175"/>
    <x v="1"/>
    <n v="3"/>
    <s v="Q1"/>
    <x v="8"/>
    <x v="32"/>
    <x v="0"/>
    <s v="Vårdia AB"/>
    <s v="Kilofix"/>
    <s v="Prefix"/>
    <s v="Offentligt"/>
    <n v="4"/>
    <n v="5376"/>
    <n v="2432"/>
  </r>
  <r>
    <x v="451"/>
    <x v="1"/>
    <n v="6"/>
    <s v="Q2"/>
    <x v="7"/>
    <x v="12"/>
    <x v="0"/>
    <s v="Telefonera Mera AB"/>
    <s v="Vilofix"/>
    <s v="Postfix"/>
    <s v="IT- och telecom"/>
    <n v="14"/>
    <n v="17214.400000000001"/>
    <n v="7694.4000000000015"/>
  </r>
  <r>
    <x v="452"/>
    <x v="0"/>
    <n v="6"/>
    <s v="Q2"/>
    <x v="7"/>
    <x v="9"/>
    <x v="5"/>
    <s v="Rellaxion AB"/>
    <s v="Vilofix"/>
    <s v="Postfix"/>
    <s v="Tillverkning"/>
    <n v="23"/>
    <n v="22678"/>
    <n v="7038"/>
  </r>
  <r>
    <x v="30"/>
    <x v="1"/>
    <n v="7"/>
    <s v="Q3"/>
    <x v="5"/>
    <x v="7"/>
    <x v="3"/>
    <s v="Vårdia AB"/>
    <s v="Kilofix"/>
    <s v="Prefix"/>
    <s v="Offentligt"/>
    <n v="6"/>
    <n v="8064"/>
    <n v="3648"/>
  </r>
  <r>
    <x v="344"/>
    <x v="1"/>
    <n v="5"/>
    <s v="Q2"/>
    <x v="9"/>
    <x v="17"/>
    <x v="4"/>
    <s v="Mellerix AB"/>
    <s v="Tilofix"/>
    <s v="Postfix"/>
    <s v="Tillverkning"/>
    <n v="3"/>
    <n v="3168"/>
    <n v="1176"/>
  </r>
  <r>
    <x v="453"/>
    <x v="1"/>
    <n v="2"/>
    <s v="Q1"/>
    <x v="0"/>
    <x v="48"/>
    <x v="3"/>
    <s v="Trollerilådan AB"/>
    <s v="Milofix"/>
    <s v="Prefix"/>
    <s v="Livsmedel"/>
    <n v="20"/>
    <n v="22120"/>
    <n v="6920"/>
  </r>
  <r>
    <x v="159"/>
    <x v="1"/>
    <n v="4"/>
    <s v="Q2"/>
    <x v="6"/>
    <x v="28"/>
    <x v="1"/>
    <s v="Rellaxion AB"/>
    <s v="Tilofix"/>
    <s v="Postfix"/>
    <s v="Tillverkning"/>
    <n v="17"/>
    <n v="13872"/>
    <n v="2584"/>
  </r>
  <r>
    <x v="276"/>
    <x v="1"/>
    <n v="2"/>
    <s v="Q1"/>
    <x v="0"/>
    <x v="40"/>
    <x v="0"/>
    <s v="Prefolkia AB"/>
    <s v="Kilofix"/>
    <s v="Prefix"/>
    <s v="IT- och telecom"/>
    <n v="3"/>
    <n v="3955.2000000000003"/>
    <n v="1747.2000000000003"/>
  </r>
  <r>
    <x v="281"/>
    <x v="1"/>
    <n v="10"/>
    <s v="Q4"/>
    <x v="2"/>
    <x v="19"/>
    <x v="3"/>
    <s v="Bollberga AB"/>
    <s v="Pilofix"/>
    <s v="Postfix"/>
    <s v="Tillverkning"/>
    <n v="12"/>
    <n v="14284.8"/>
    <n v="7084.7999999999993"/>
  </r>
  <r>
    <x v="109"/>
    <x v="0"/>
    <n v="12"/>
    <s v="Q4"/>
    <x v="10"/>
    <x v="42"/>
    <x v="6"/>
    <s v="Vårdia AB"/>
    <s v="Kilofix"/>
    <s v="Prefix"/>
    <s v="Offentligt"/>
    <n v="18"/>
    <n v="24192"/>
    <n v="10944"/>
  </r>
  <r>
    <x v="454"/>
    <x v="1"/>
    <n v="6"/>
    <s v="Q2"/>
    <x v="7"/>
    <x v="9"/>
    <x v="0"/>
    <s v="Vårdia AB"/>
    <s v="Kilofix"/>
    <s v="Prefix"/>
    <s v="Offentligt"/>
    <n v="17"/>
    <n v="22848"/>
    <n v="10336"/>
  </r>
  <r>
    <x v="455"/>
    <x v="0"/>
    <n v="8"/>
    <s v="Q3"/>
    <x v="3"/>
    <x v="52"/>
    <x v="4"/>
    <s v="Telefonera Mera AB"/>
    <s v="Tilofix"/>
    <s v="Postfix"/>
    <s v="IT- och telecom"/>
    <n v="6"/>
    <n v="6105.6"/>
    <n v="2121.6000000000004"/>
  </r>
  <r>
    <x v="191"/>
    <x v="0"/>
    <n v="9"/>
    <s v="Q3"/>
    <x v="1"/>
    <x v="19"/>
    <x v="0"/>
    <s v="Allcto AB"/>
    <s v="Kilofix"/>
    <s v="Prefix"/>
    <s v="Livsmedel"/>
    <n v="11"/>
    <n v="12672"/>
    <n v="4576"/>
  </r>
  <r>
    <x v="456"/>
    <x v="0"/>
    <n v="4"/>
    <s v="Q2"/>
    <x v="6"/>
    <x v="8"/>
    <x v="2"/>
    <s v="Telefonera Mera AB"/>
    <s v="Milofix"/>
    <s v="Prefix"/>
    <s v="IT- och telecom"/>
    <n v="10"/>
    <n v="14840"/>
    <n v="7240"/>
  </r>
  <r>
    <x v="214"/>
    <x v="1"/>
    <n v="5"/>
    <s v="Q2"/>
    <x v="9"/>
    <x v="34"/>
    <x v="3"/>
    <s v="Bollberga AB"/>
    <s v="Pilofix"/>
    <s v="Postfix"/>
    <s v="Tillverkning"/>
    <n v="19"/>
    <n v="22617.599999999999"/>
    <n v="11217.599999999999"/>
  </r>
  <r>
    <x v="457"/>
    <x v="1"/>
    <n v="8"/>
    <s v="Q3"/>
    <x v="3"/>
    <x v="4"/>
    <x v="5"/>
    <s v="Vårdia AB"/>
    <s v="Kilofix"/>
    <s v="Prefix"/>
    <s v="Offentligt"/>
    <n v="10"/>
    <n v="13440"/>
    <n v="6080"/>
  </r>
  <r>
    <x v="458"/>
    <x v="1"/>
    <n v="8"/>
    <s v="Q3"/>
    <x v="3"/>
    <x v="52"/>
    <x v="5"/>
    <s v="Telefonera Mera AB"/>
    <s v="Kilofix"/>
    <s v="Prefix"/>
    <s v="IT- och telecom"/>
    <n v="27"/>
    <n v="36633.600000000006"/>
    <n v="16761.600000000006"/>
  </r>
  <r>
    <x v="459"/>
    <x v="0"/>
    <n v="2"/>
    <s v="Q1"/>
    <x v="0"/>
    <x v="0"/>
    <x v="2"/>
    <s v="Mellerix AB"/>
    <s v="Filofix"/>
    <s v="Prefix"/>
    <s v="Tillverkning"/>
    <n v="8"/>
    <n v="13728.000000000002"/>
    <n v="6944.0000000000018"/>
  </r>
  <r>
    <x v="460"/>
    <x v="0"/>
    <n v="10"/>
    <s v="Q4"/>
    <x v="2"/>
    <x v="19"/>
    <x v="6"/>
    <s v="Vårdia AB"/>
    <s v="Filofix"/>
    <s v="Prefix"/>
    <s v="Offentligt"/>
    <n v="13"/>
    <n v="21294"/>
    <n v="10270"/>
  </r>
  <r>
    <x v="142"/>
    <x v="0"/>
    <n v="1"/>
    <s v="Q1"/>
    <x v="11"/>
    <x v="43"/>
    <x v="4"/>
    <s v="Telefonera Mera AB"/>
    <s v="Filofix"/>
    <s v="Prefix"/>
    <s v="IT- och telecom"/>
    <n v="2"/>
    <n v="3307.2000000000003"/>
    <n v="1611.2000000000003"/>
  </r>
  <r>
    <x v="109"/>
    <x v="0"/>
    <n v="12"/>
    <s v="Q4"/>
    <x v="10"/>
    <x v="42"/>
    <x v="6"/>
    <s v="Allcto AB"/>
    <s v="Bilofix"/>
    <s v="Postfix"/>
    <s v="Livsmedel"/>
    <n v="24"/>
    <n v="23328"/>
    <n v="6816"/>
  </r>
  <r>
    <x v="461"/>
    <x v="1"/>
    <n v="7"/>
    <s v="Q3"/>
    <x v="5"/>
    <x v="23"/>
    <x v="5"/>
    <s v="Skolia AB"/>
    <s v="Pilofix"/>
    <s v="Postfix"/>
    <s v="Offentligt"/>
    <n v="8"/>
    <n v="9820.7999999999993"/>
    <n v="5020.7999999999993"/>
  </r>
  <r>
    <x v="76"/>
    <x v="0"/>
    <n v="6"/>
    <s v="Q2"/>
    <x v="7"/>
    <x v="10"/>
    <x v="5"/>
    <s v="Brellboxy AB"/>
    <s v="Kilofix"/>
    <s v="Prefix"/>
    <s v="IT- och telecom"/>
    <n v="18"/>
    <n v="21888"/>
    <n v="8640"/>
  </r>
  <r>
    <x v="336"/>
    <x v="0"/>
    <n v="7"/>
    <s v="Q3"/>
    <x v="5"/>
    <x v="22"/>
    <x v="6"/>
    <s v="Trollerilådan AB"/>
    <s v="Kilofix"/>
    <s v="Prefix"/>
    <s v="Livsmedel"/>
    <n v="13"/>
    <n v="13145.6"/>
    <n v="3577.6000000000004"/>
  </r>
  <r>
    <x v="293"/>
    <x v="0"/>
    <n v="10"/>
    <s v="Q4"/>
    <x v="2"/>
    <x v="19"/>
    <x v="1"/>
    <s v="Allcto AB"/>
    <s v="Kilofix"/>
    <s v="Prefix"/>
    <s v="Livsmedel"/>
    <n v="17"/>
    <n v="19584"/>
    <n v="7072"/>
  </r>
  <r>
    <x v="462"/>
    <x v="0"/>
    <n v="8"/>
    <s v="Q3"/>
    <x v="3"/>
    <x v="38"/>
    <x v="6"/>
    <s v="Rellaxion AB"/>
    <s v="Tilofix"/>
    <s v="Postfix"/>
    <s v="Tillverkning"/>
    <n v="8"/>
    <n v="6528"/>
    <n v="1216"/>
  </r>
  <r>
    <x v="463"/>
    <x v="0"/>
    <n v="7"/>
    <s v="Q3"/>
    <x v="5"/>
    <x v="7"/>
    <x v="0"/>
    <s v="Rödtand AB"/>
    <s v="Vilofix"/>
    <s v="Postfix"/>
    <s v="Livsmedel"/>
    <n v="27"/>
    <n v="31320"/>
    <n v="12960"/>
  </r>
  <r>
    <x v="464"/>
    <x v="0"/>
    <n v="7"/>
    <s v="Q3"/>
    <x v="5"/>
    <x v="6"/>
    <x v="0"/>
    <s v="Telefonera Mera AB"/>
    <s v="Tilofix"/>
    <s v="Postfix"/>
    <s v="IT- och telecom"/>
    <n v="11"/>
    <n v="11193.6"/>
    <n v="3889.6000000000004"/>
  </r>
  <r>
    <x v="465"/>
    <x v="0"/>
    <n v="11"/>
    <s v="Q4"/>
    <x v="4"/>
    <x v="51"/>
    <x v="0"/>
    <s v="Mellerix AB"/>
    <s v="Milofix"/>
    <s v="Prefix"/>
    <s v="Tillverkning"/>
    <n v="14"/>
    <n v="21560.000000000004"/>
    <n v="10920.000000000004"/>
  </r>
  <r>
    <x v="209"/>
    <x v="0"/>
    <n v="7"/>
    <s v="Q3"/>
    <x v="5"/>
    <x v="7"/>
    <x v="1"/>
    <s v="Vårdia AB"/>
    <s v="Tilofix"/>
    <s v="Postfix"/>
    <s v="Offentligt"/>
    <n v="29"/>
    <n v="29232"/>
    <n v="9976"/>
  </r>
  <r>
    <x v="219"/>
    <x v="1"/>
    <n v="7"/>
    <s v="Q3"/>
    <x v="5"/>
    <x v="23"/>
    <x v="1"/>
    <s v="Vårdia AB"/>
    <s v="Milofix"/>
    <s v="Prefix"/>
    <s v="Offentligt"/>
    <n v="13"/>
    <n v="19110"/>
    <n v="9230"/>
  </r>
  <r>
    <x v="401"/>
    <x v="1"/>
    <n v="7"/>
    <s v="Q3"/>
    <x v="5"/>
    <x v="7"/>
    <x v="6"/>
    <s v="Vårdia AB"/>
    <s v="Milofix"/>
    <s v="Prefix"/>
    <s v="Offentligt"/>
    <n v="2"/>
    <n v="2940"/>
    <n v="1420"/>
  </r>
  <r>
    <x v="466"/>
    <x v="1"/>
    <n v="8"/>
    <s v="Q3"/>
    <x v="3"/>
    <x v="38"/>
    <x v="3"/>
    <s v="Trollerilådan AB"/>
    <s v="Kilofix"/>
    <s v="Prefix"/>
    <s v="Livsmedel"/>
    <n v="6"/>
    <n v="6067.2000000000007"/>
    <n v="1651.2000000000007"/>
  </r>
  <r>
    <x v="467"/>
    <x v="0"/>
    <n v="12"/>
    <s v="Q4"/>
    <x v="10"/>
    <x v="27"/>
    <x v="1"/>
    <s v="Telefonera Mera AB"/>
    <s v="Kilofix"/>
    <s v="Prefix"/>
    <s v="IT- och telecom"/>
    <n v="11"/>
    <n v="14924.800000000003"/>
    <n v="6828.8000000000029"/>
  </r>
  <r>
    <x v="468"/>
    <x v="0"/>
    <n v="2"/>
    <s v="Q1"/>
    <x v="0"/>
    <x v="35"/>
    <x v="6"/>
    <s v="Vårdia AB"/>
    <s v="Vilofix"/>
    <s v="Postfix"/>
    <s v="Offentligt"/>
    <n v="11"/>
    <n v="13398"/>
    <n v="5918"/>
  </r>
  <r>
    <x v="469"/>
    <x v="1"/>
    <n v="3"/>
    <s v="Q1"/>
    <x v="8"/>
    <x v="32"/>
    <x v="2"/>
    <s v="Vårdia AB"/>
    <s v="Milofix"/>
    <s v="Prefix"/>
    <s v="Offentligt"/>
    <n v="16"/>
    <n v="23520"/>
    <n v="11360"/>
  </r>
  <r>
    <x v="470"/>
    <x v="0"/>
    <n v="10"/>
    <s v="Q4"/>
    <x v="2"/>
    <x v="2"/>
    <x v="6"/>
    <s v="Bollberga AB"/>
    <s v="Filofix"/>
    <s v="Prefix"/>
    <s v="Tillverkning"/>
    <n v="20"/>
    <n v="29952"/>
    <n v="12992"/>
  </r>
  <r>
    <x v="150"/>
    <x v="0"/>
    <n v="6"/>
    <s v="Q2"/>
    <x v="7"/>
    <x v="9"/>
    <x v="6"/>
    <s v="Telefonera Mera AB"/>
    <s v="Tilofix"/>
    <s v="Postfix"/>
    <s v="IT- och telecom"/>
    <n v="14"/>
    <n v="14246.4"/>
    <n v="4950.3999999999996"/>
  </r>
  <r>
    <x v="471"/>
    <x v="0"/>
    <n v="2"/>
    <s v="Q1"/>
    <x v="0"/>
    <x v="0"/>
    <x v="6"/>
    <s v="Telefonera Mera AB"/>
    <s v="Vilofix"/>
    <s v="Postfix"/>
    <s v="IT- och telecom"/>
    <n v="15"/>
    <n v="18444.000000000004"/>
    <n v="8244.0000000000036"/>
  </r>
  <r>
    <x v="144"/>
    <x v="1"/>
    <n v="3"/>
    <s v="Q1"/>
    <x v="8"/>
    <x v="14"/>
    <x v="0"/>
    <s v="Prefolkia AB"/>
    <s v="Pilofix"/>
    <s v="Postfix"/>
    <s v="IT- och telecom"/>
    <n v="14"/>
    <n v="17880.8"/>
    <n v="9480.7999999999993"/>
  </r>
  <r>
    <x v="472"/>
    <x v="0"/>
    <n v="7"/>
    <s v="Q3"/>
    <x v="5"/>
    <x v="37"/>
    <x v="6"/>
    <s v="Rellaxion AB"/>
    <s v="Milofix"/>
    <s v="Prefix"/>
    <s v="Tillverkning"/>
    <n v="15"/>
    <n v="17850"/>
    <n v="6450"/>
  </r>
  <r>
    <x v="423"/>
    <x v="0"/>
    <n v="9"/>
    <s v="Q3"/>
    <x v="1"/>
    <x v="3"/>
    <x v="2"/>
    <s v="Telefonera Mera AB"/>
    <s v="Filofix"/>
    <s v="Prefix"/>
    <s v="IT- och telecom"/>
    <n v="16"/>
    <n v="26457.600000000002"/>
    <n v="12889.600000000002"/>
  </r>
  <r>
    <x v="119"/>
    <x v="0"/>
    <n v="2"/>
    <s v="Q1"/>
    <x v="0"/>
    <x v="0"/>
    <x v="3"/>
    <s v="Mellerix AB"/>
    <s v="Bilofix"/>
    <s v="Postfix"/>
    <s v="Tillverkning"/>
    <n v="18"/>
    <n v="21384"/>
    <n v="9000"/>
  </r>
  <r>
    <x v="473"/>
    <x v="1"/>
    <n v="6"/>
    <s v="Q2"/>
    <x v="7"/>
    <x v="13"/>
    <x v="2"/>
    <s v="Telefonera Mera AB"/>
    <s v="Vilofix"/>
    <s v="Postfix"/>
    <s v="IT- och telecom"/>
    <n v="5"/>
    <n v="6148.0000000000009"/>
    <n v="2748.0000000000009"/>
  </r>
  <r>
    <x v="474"/>
    <x v="0"/>
    <n v="5"/>
    <s v="Q2"/>
    <x v="9"/>
    <x v="34"/>
    <x v="1"/>
    <s v="Vårdia AB"/>
    <s v="Kilofix"/>
    <s v="Prefix"/>
    <s v="Offentligt"/>
    <n v="17"/>
    <n v="22848"/>
    <n v="10336"/>
  </r>
  <r>
    <x v="475"/>
    <x v="0"/>
    <n v="2"/>
    <s v="Q1"/>
    <x v="0"/>
    <x v="29"/>
    <x v="5"/>
    <s v="Trollerilådan AB"/>
    <s v="Bilofix"/>
    <s v="Postfix"/>
    <s v="Livsmedel"/>
    <n v="1"/>
    <n v="853.2"/>
    <n v="165.20000000000005"/>
  </r>
  <r>
    <x v="283"/>
    <x v="0"/>
    <n v="8"/>
    <s v="Q3"/>
    <x v="3"/>
    <x v="4"/>
    <x v="5"/>
    <s v="Telefonera Mera AB"/>
    <s v="Pilofix"/>
    <s v="Postfix"/>
    <s v="IT- och telecom"/>
    <n v="21"/>
    <n v="27602.400000000001"/>
    <n v="15002.400000000001"/>
  </r>
  <r>
    <x v="476"/>
    <x v="1"/>
    <n v="6"/>
    <s v="Q2"/>
    <x v="7"/>
    <x v="13"/>
    <x v="0"/>
    <s v="Allcto AB"/>
    <s v="Milofix"/>
    <s v="Prefix"/>
    <s v="Livsmedel"/>
    <n v="11"/>
    <n v="13860"/>
    <n v="5500"/>
  </r>
  <r>
    <x v="477"/>
    <x v="0"/>
    <n v="1"/>
    <s v="Q1"/>
    <x v="11"/>
    <x v="50"/>
    <x v="5"/>
    <s v="Prefolkia AB"/>
    <s v="Kilofix"/>
    <s v="Prefix"/>
    <s v="IT- och telecom"/>
    <n v="26"/>
    <n v="34278.400000000001"/>
    <n v="15142.400000000001"/>
  </r>
  <r>
    <x v="97"/>
    <x v="1"/>
    <n v="2"/>
    <s v="Q1"/>
    <x v="0"/>
    <x v="29"/>
    <x v="1"/>
    <s v="Telefonera Mera AB"/>
    <s v="Kilofix"/>
    <s v="Prefix"/>
    <s v="IT- och telecom"/>
    <n v="11"/>
    <n v="14924.800000000003"/>
    <n v="6828.8000000000029"/>
  </r>
  <r>
    <x v="478"/>
    <x v="1"/>
    <n v="12"/>
    <s v="Q4"/>
    <x v="10"/>
    <x v="20"/>
    <x v="3"/>
    <s v="Trollerilådan AB"/>
    <s v="Milofix"/>
    <s v="Prefix"/>
    <s v="Livsmedel"/>
    <n v="8"/>
    <n v="8848"/>
    <n v="2768"/>
  </r>
  <r>
    <x v="250"/>
    <x v="0"/>
    <n v="11"/>
    <s v="Q4"/>
    <x v="4"/>
    <x v="11"/>
    <x v="6"/>
    <s v="Mellerix AB"/>
    <s v="Milofix"/>
    <s v="Prefix"/>
    <s v="Tillverkning"/>
    <n v="21"/>
    <n v="32340.000000000004"/>
    <n v="16380.000000000004"/>
  </r>
  <r>
    <x v="395"/>
    <x v="0"/>
    <n v="3"/>
    <s v="Q1"/>
    <x v="8"/>
    <x v="40"/>
    <x v="5"/>
    <s v="Rödtand AB"/>
    <s v="Kilofix"/>
    <s v="Prefix"/>
    <s v="Livsmedel"/>
    <n v="13"/>
    <n v="16640"/>
    <n v="7072"/>
  </r>
  <r>
    <x v="257"/>
    <x v="1"/>
    <n v="10"/>
    <s v="Q4"/>
    <x v="2"/>
    <x v="39"/>
    <x v="5"/>
    <s v="Vårdia AB"/>
    <s v="Milofix"/>
    <s v="Prefix"/>
    <s v="Offentligt"/>
    <n v="4"/>
    <n v="5880"/>
    <n v="2840"/>
  </r>
  <r>
    <x v="471"/>
    <x v="0"/>
    <n v="2"/>
    <s v="Q1"/>
    <x v="0"/>
    <x v="0"/>
    <x v="6"/>
    <s v="Vårdia AB"/>
    <s v="Filofix"/>
    <s v="Prefix"/>
    <s v="Offentligt"/>
    <n v="15"/>
    <n v="24570"/>
    <n v="11850"/>
  </r>
  <r>
    <x v="479"/>
    <x v="1"/>
    <n v="7"/>
    <s v="Q3"/>
    <x v="5"/>
    <x v="7"/>
    <x v="0"/>
    <s v="Mellerix AB"/>
    <s v="Tilofix"/>
    <s v="Postfix"/>
    <s v="Tillverkning"/>
    <n v="26"/>
    <n v="27456"/>
    <n v="10192"/>
  </r>
  <r>
    <x v="480"/>
    <x v="1"/>
    <n v="6"/>
    <s v="Q2"/>
    <x v="7"/>
    <x v="10"/>
    <x v="5"/>
    <s v="Rödtand AB"/>
    <s v="Kilofix"/>
    <s v="Prefix"/>
    <s v="Livsmedel"/>
    <n v="11"/>
    <n v="14080"/>
    <n v="5984"/>
  </r>
  <r>
    <x v="481"/>
    <x v="0"/>
    <n v="2"/>
    <s v="Q1"/>
    <x v="0"/>
    <x v="35"/>
    <x v="4"/>
    <s v="Rödtand AB"/>
    <s v="Tilofix"/>
    <s v="Postfix"/>
    <s v="Livsmedel"/>
    <n v="13"/>
    <n v="12480"/>
    <n v="3848"/>
  </r>
  <r>
    <x v="482"/>
    <x v="0"/>
    <n v="3"/>
    <s v="Q1"/>
    <x v="8"/>
    <x v="45"/>
    <x v="4"/>
    <s v="Vårdia AB"/>
    <s v="Tilofix"/>
    <s v="Postfix"/>
    <s v="Offentligt"/>
    <n v="28"/>
    <n v="28224"/>
    <n v="9632"/>
  </r>
  <r>
    <x v="399"/>
    <x v="0"/>
    <n v="9"/>
    <s v="Q3"/>
    <x v="1"/>
    <x v="33"/>
    <x v="2"/>
    <s v="Trollerilådan AB"/>
    <s v="Pilofix"/>
    <s v="Postfix"/>
    <s v="Livsmedel"/>
    <n v="18"/>
    <n v="17632.8"/>
    <n v="6832.7999999999993"/>
  </r>
  <r>
    <x v="122"/>
    <x v="0"/>
    <n v="10"/>
    <s v="Q4"/>
    <x v="2"/>
    <x v="24"/>
    <x v="0"/>
    <s v="Rellaxion AB"/>
    <s v="Kilofix"/>
    <s v="Prefix"/>
    <s v="Tillverkning"/>
    <n v="25"/>
    <n v="27200"/>
    <n v="8800"/>
  </r>
  <r>
    <x v="438"/>
    <x v="1"/>
    <n v="10"/>
    <s v="Q4"/>
    <x v="2"/>
    <x v="47"/>
    <x v="1"/>
    <s v="Brellboxy AB"/>
    <s v="Bilofix"/>
    <s v="Postfix"/>
    <s v="IT- och telecom"/>
    <n v="13"/>
    <n v="13338"/>
    <n v="4394"/>
  </r>
  <r>
    <x v="472"/>
    <x v="0"/>
    <n v="7"/>
    <s v="Q3"/>
    <x v="5"/>
    <x v="37"/>
    <x v="6"/>
    <s v="Allcto AB"/>
    <s v="Vilofix"/>
    <s v="Postfix"/>
    <s v="Livsmedel"/>
    <n v="2"/>
    <n v="2088"/>
    <n v="728"/>
  </r>
  <r>
    <x v="306"/>
    <x v="1"/>
    <n v="12"/>
    <s v="Q4"/>
    <x v="10"/>
    <x v="21"/>
    <x v="1"/>
    <s v="Mellerix AB"/>
    <s v="Milofix"/>
    <s v="Prefix"/>
    <s v="Tillverkning"/>
    <n v="10"/>
    <n v="15400.000000000002"/>
    <n v="7800.0000000000018"/>
  </r>
  <r>
    <x v="147"/>
    <x v="1"/>
    <n v="4"/>
    <s v="Q2"/>
    <x v="6"/>
    <x v="28"/>
    <x v="6"/>
    <s v="Trollerilådan AB"/>
    <s v="Vilofix"/>
    <s v="Postfix"/>
    <s v="Livsmedel"/>
    <n v="22"/>
    <n v="20160.800000000003"/>
    <n v="5200.8000000000029"/>
  </r>
  <r>
    <x v="483"/>
    <x v="1"/>
    <n v="11"/>
    <s v="Q4"/>
    <x v="4"/>
    <x v="49"/>
    <x v="0"/>
    <s v="Vårdia AB"/>
    <s v="Bilofix"/>
    <s v="Postfix"/>
    <s v="Offentligt"/>
    <n v="11"/>
    <n v="12474"/>
    <n v="4906"/>
  </r>
  <r>
    <x v="55"/>
    <x v="0"/>
    <n v="3"/>
    <s v="Q1"/>
    <x v="8"/>
    <x v="32"/>
    <x v="6"/>
    <s v="Mellerix AB"/>
    <s v="Kilofix"/>
    <s v="Prefix"/>
    <s v="Tillverkning"/>
    <n v="22"/>
    <n v="30976"/>
    <n v="14784"/>
  </r>
  <r>
    <x v="484"/>
    <x v="1"/>
    <n v="12"/>
    <s v="Q4"/>
    <x v="10"/>
    <x v="27"/>
    <x v="2"/>
    <s v="Telefonera Mera AB"/>
    <s v="Kilofix"/>
    <s v="Prefix"/>
    <s v="IT- och telecom"/>
    <n v="22"/>
    <n v="29849.600000000006"/>
    <n v="13657.600000000006"/>
  </r>
  <r>
    <x v="485"/>
    <x v="1"/>
    <n v="11"/>
    <s v="Q4"/>
    <x v="4"/>
    <x v="11"/>
    <x v="5"/>
    <s v="Vårdia AB"/>
    <s v="Bilofix"/>
    <s v="Postfix"/>
    <s v="Offentligt"/>
    <n v="8"/>
    <n v="9072"/>
    <n v="3568"/>
  </r>
  <r>
    <x v="251"/>
    <x v="0"/>
    <n v="6"/>
    <s v="Q2"/>
    <x v="7"/>
    <x v="17"/>
    <x v="6"/>
    <s v="Brellboxy AB"/>
    <s v="Vilofix"/>
    <s v="Postfix"/>
    <s v="IT- och telecom"/>
    <n v="8"/>
    <n v="8816"/>
    <n v="3376"/>
  </r>
  <r>
    <x v="19"/>
    <x v="1"/>
    <n v="9"/>
    <s v="Q3"/>
    <x v="1"/>
    <x v="1"/>
    <x v="3"/>
    <s v="Vårdia AB"/>
    <s v="Bilofix"/>
    <s v="Postfix"/>
    <s v="Offentligt"/>
    <n v="3"/>
    <n v="3402"/>
    <n v="1338"/>
  </r>
  <r>
    <x v="152"/>
    <x v="0"/>
    <n v="11"/>
    <s v="Q4"/>
    <x v="4"/>
    <x v="49"/>
    <x v="2"/>
    <s v="Rödtand AB"/>
    <s v="Kilofix"/>
    <s v="Prefix"/>
    <s v="Livsmedel"/>
    <n v="30"/>
    <n v="38400"/>
    <n v="16320"/>
  </r>
  <r>
    <x v="214"/>
    <x v="1"/>
    <n v="5"/>
    <s v="Q2"/>
    <x v="9"/>
    <x v="34"/>
    <x v="3"/>
    <s v="Mellerix AB"/>
    <s v="Milofix"/>
    <s v="Prefix"/>
    <s v="Tillverkning"/>
    <n v="3"/>
    <n v="4620.0000000000009"/>
    <n v="2340.0000000000009"/>
  </r>
  <r>
    <x v="218"/>
    <x v="1"/>
    <n v="11"/>
    <s v="Q4"/>
    <x v="4"/>
    <x v="11"/>
    <x v="3"/>
    <s v="Prefolkia AB"/>
    <s v="Milofix"/>
    <s v="Prefix"/>
    <s v="IT- och telecom"/>
    <n v="8"/>
    <n v="11536"/>
    <n v="5456"/>
  </r>
  <r>
    <x v="478"/>
    <x v="1"/>
    <n v="12"/>
    <s v="Q4"/>
    <x v="10"/>
    <x v="20"/>
    <x v="3"/>
    <s v="Mellerix AB"/>
    <s v="Milofix"/>
    <s v="Prefix"/>
    <s v="Tillverkning"/>
    <n v="11"/>
    <n v="16940.000000000004"/>
    <n v="8580.0000000000036"/>
  </r>
  <r>
    <x v="486"/>
    <x v="0"/>
    <n v="7"/>
    <s v="Q3"/>
    <x v="5"/>
    <x v="23"/>
    <x v="0"/>
    <s v="Rödtand AB"/>
    <s v="Vilofix"/>
    <s v="Postfix"/>
    <s v="Livsmedel"/>
    <n v="10"/>
    <n v="11600"/>
    <n v="4800"/>
  </r>
  <r>
    <x v="487"/>
    <x v="1"/>
    <n v="9"/>
    <s v="Q3"/>
    <x v="1"/>
    <x v="41"/>
    <x v="6"/>
    <s v="Brellboxy AB"/>
    <s v="Kilofix"/>
    <s v="Prefix"/>
    <s v="IT- och telecom"/>
    <n v="17"/>
    <n v="20672"/>
    <n v="8160"/>
  </r>
  <r>
    <x v="488"/>
    <x v="1"/>
    <n v="2"/>
    <s v="Q1"/>
    <x v="0"/>
    <x v="35"/>
    <x v="0"/>
    <s v="Skolia AB"/>
    <s v="Pilofix"/>
    <s v="Postfix"/>
    <s v="Offentligt"/>
    <n v="19"/>
    <n v="23324.399999999998"/>
    <n v="11924.399999999998"/>
  </r>
  <r>
    <x v="242"/>
    <x v="1"/>
    <n v="9"/>
    <s v="Q3"/>
    <x v="1"/>
    <x v="1"/>
    <x v="6"/>
    <s v="Bollberga AB"/>
    <s v="Bilofix"/>
    <s v="Postfix"/>
    <s v="Tillverkning"/>
    <n v="16"/>
    <n v="16588.8"/>
    <n v="5580.7999999999993"/>
  </r>
  <r>
    <x v="489"/>
    <x v="0"/>
    <n v="3"/>
    <s v="Q1"/>
    <x v="8"/>
    <x v="40"/>
    <x v="1"/>
    <s v="Mellerix AB"/>
    <s v="Filofix"/>
    <s v="Prefix"/>
    <s v="Tillverkning"/>
    <n v="24"/>
    <n v="41184.000000000007"/>
    <n v="20832.000000000007"/>
  </r>
  <r>
    <x v="439"/>
    <x v="0"/>
    <n v="1"/>
    <s v="Q1"/>
    <x v="11"/>
    <x v="36"/>
    <x v="1"/>
    <s v="Rödtand AB"/>
    <s v="Pilofix"/>
    <s v="Postfix"/>
    <s v="Livsmedel"/>
    <n v="12"/>
    <n v="14880"/>
    <n v="7680"/>
  </r>
  <r>
    <x v="490"/>
    <x v="0"/>
    <n v="8"/>
    <s v="Q3"/>
    <x v="3"/>
    <x v="4"/>
    <x v="2"/>
    <s v="Bollberga AB"/>
    <s v="Milofix"/>
    <s v="Prefix"/>
    <s v="Tillverkning"/>
    <n v="5"/>
    <n v="6720"/>
    <n v="2920"/>
  </r>
  <r>
    <x v="443"/>
    <x v="0"/>
    <n v="1"/>
    <s v="Q1"/>
    <x v="11"/>
    <x v="26"/>
    <x v="3"/>
    <s v="Telefonera Mera AB"/>
    <s v="Pilofix"/>
    <s v="Postfix"/>
    <s v="IT- och telecom"/>
    <n v="26"/>
    <n v="34174.400000000001"/>
    <n v="18574.400000000001"/>
  </r>
  <r>
    <x v="422"/>
    <x v="1"/>
    <n v="10"/>
    <s v="Q4"/>
    <x v="2"/>
    <x v="47"/>
    <x v="4"/>
    <s v="Vårdia AB"/>
    <s v="Tilofix"/>
    <s v="Postfix"/>
    <s v="Offentligt"/>
    <n v="4"/>
    <n v="4032"/>
    <n v="1376"/>
  </r>
  <r>
    <x v="179"/>
    <x v="1"/>
    <n v="2"/>
    <s v="Q1"/>
    <x v="0"/>
    <x v="0"/>
    <x v="2"/>
    <s v="Brellboxy AB"/>
    <s v="Kilofix"/>
    <s v="Prefix"/>
    <s v="IT- och telecom"/>
    <n v="6"/>
    <n v="7296"/>
    <n v="2880"/>
  </r>
  <r>
    <x v="236"/>
    <x v="0"/>
    <n v="6"/>
    <s v="Q2"/>
    <x v="7"/>
    <x v="10"/>
    <x v="0"/>
    <s v="Telefonera Mera AB"/>
    <s v="Kilofix"/>
    <s v="Prefix"/>
    <s v="IT- och telecom"/>
    <n v="11"/>
    <n v="14924.800000000003"/>
    <n v="6828.8000000000029"/>
  </r>
  <r>
    <x v="226"/>
    <x v="1"/>
    <n v="2"/>
    <s v="Q1"/>
    <x v="0"/>
    <x v="0"/>
    <x v="3"/>
    <s v="Telefonera Mera AB"/>
    <s v="Bilofix"/>
    <s v="Postfix"/>
    <s v="IT- och telecom"/>
    <n v="25"/>
    <n v="28620"/>
    <n v="11420"/>
  </r>
  <r>
    <x v="188"/>
    <x v="1"/>
    <n v="6"/>
    <s v="Q2"/>
    <x v="7"/>
    <x v="12"/>
    <x v="4"/>
    <s v="Rödtand AB"/>
    <s v="Kilofix"/>
    <s v="Prefix"/>
    <s v="Livsmedel"/>
    <n v="25"/>
    <n v="32000"/>
    <n v="13600"/>
  </r>
  <r>
    <x v="387"/>
    <x v="1"/>
    <n v="1"/>
    <s v="Q1"/>
    <x v="11"/>
    <x v="43"/>
    <x v="1"/>
    <s v="Vårdia AB"/>
    <s v="Bilofix"/>
    <s v="Postfix"/>
    <s v="Offentligt"/>
    <n v="20"/>
    <n v="22680"/>
    <n v="8920"/>
  </r>
  <r>
    <x v="491"/>
    <x v="0"/>
    <n v="11"/>
    <s v="Q4"/>
    <x v="4"/>
    <x v="51"/>
    <x v="2"/>
    <s v="Prefolkia AB"/>
    <s v="Kilofix"/>
    <s v="Prefix"/>
    <s v="IT- och telecom"/>
    <n v="23"/>
    <n v="30323.200000000001"/>
    <n v="13395.2"/>
  </r>
  <r>
    <x v="294"/>
    <x v="1"/>
    <n v="7"/>
    <s v="Q3"/>
    <x v="5"/>
    <x v="37"/>
    <x v="5"/>
    <s v="Mellerix AB"/>
    <s v="Tilofix"/>
    <s v="Postfix"/>
    <s v="Tillverkning"/>
    <n v="14"/>
    <n v="14784"/>
    <n v="5488"/>
  </r>
  <r>
    <x v="166"/>
    <x v="0"/>
    <n v="6"/>
    <s v="Q2"/>
    <x v="7"/>
    <x v="13"/>
    <x v="1"/>
    <s v="Bollberga AB"/>
    <s v="Pilofix"/>
    <s v="Postfix"/>
    <s v="Tillverkning"/>
    <n v="26"/>
    <n v="30950.399999999998"/>
    <n v="15350.399999999998"/>
  </r>
  <r>
    <x v="401"/>
    <x v="1"/>
    <n v="7"/>
    <s v="Q3"/>
    <x v="5"/>
    <x v="7"/>
    <x v="6"/>
    <s v="Allcto AB"/>
    <s v="Tilofix"/>
    <s v="Postfix"/>
    <s v="Livsmedel"/>
    <n v="21"/>
    <n v="18144"/>
    <n v="4200"/>
  </r>
  <r>
    <x v="61"/>
    <x v="1"/>
    <n v="6"/>
    <s v="Q2"/>
    <x v="7"/>
    <x v="13"/>
    <x v="4"/>
    <s v="Rödtand AB"/>
    <s v="Kilofix"/>
    <s v="Prefix"/>
    <s v="Livsmedel"/>
    <n v="12"/>
    <n v="15360"/>
    <n v="6528"/>
  </r>
  <r>
    <x v="458"/>
    <x v="1"/>
    <n v="8"/>
    <s v="Q3"/>
    <x v="3"/>
    <x v="52"/>
    <x v="5"/>
    <s v="Rödtand AB"/>
    <s v="Tilofix"/>
    <s v="Postfix"/>
    <s v="Livsmedel"/>
    <n v="14"/>
    <n v="13440"/>
    <n v="4144"/>
  </r>
  <r>
    <x v="80"/>
    <x v="0"/>
    <n v="10"/>
    <s v="Q4"/>
    <x v="2"/>
    <x v="39"/>
    <x v="3"/>
    <s v="Telefonera Mera AB"/>
    <s v="Vilofix"/>
    <s v="Postfix"/>
    <s v="IT- och telecom"/>
    <n v="12"/>
    <n v="14755.2"/>
    <n v="6595.2000000000007"/>
  </r>
  <r>
    <x v="492"/>
    <x v="0"/>
    <n v="7"/>
    <s v="Q3"/>
    <x v="5"/>
    <x v="22"/>
    <x v="3"/>
    <s v="Prefolkia AB"/>
    <s v="Pilofix"/>
    <s v="Postfix"/>
    <s v="IT- och telecom"/>
    <n v="23"/>
    <n v="29375.600000000002"/>
    <n v="15575.600000000002"/>
  </r>
  <r>
    <x v="203"/>
    <x v="0"/>
    <n v="11"/>
    <s v="Q4"/>
    <x v="4"/>
    <x v="51"/>
    <x v="1"/>
    <s v="Brellboxy AB"/>
    <s v="Milofix"/>
    <s v="Prefix"/>
    <s v="IT- och telecom"/>
    <n v="28"/>
    <n v="37240"/>
    <n v="15960"/>
  </r>
  <r>
    <x v="421"/>
    <x v="0"/>
    <n v="2"/>
    <s v="Q1"/>
    <x v="0"/>
    <x v="35"/>
    <x v="5"/>
    <s v="Mellerix AB"/>
    <s v="Bilofix"/>
    <s v="Postfix"/>
    <s v="Tillverkning"/>
    <n v="9"/>
    <n v="10692"/>
    <n v="4500"/>
  </r>
  <r>
    <x v="29"/>
    <x v="0"/>
    <n v="12"/>
    <s v="Q4"/>
    <x v="10"/>
    <x v="21"/>
    <x v="4"/>
    <s v="Allcto AB"/>
    <s v="Vilofix"/>
    <s v="Postfix"/>
    <s v="Livsmedel"/>
    <n v="20"/>
    <n v="20880"/>
    <n v="7280"/>
  </r>
  <r>
    <x v="429"/>
    <x v="1"/>
    <n v="5"/>
    <s v="Q2"/>
    <x v="9"/>
    <x v="16"/>
    <x v="1"/>
    <s v="Vårdia AB"/>
    <s v="Kilofix"/>
    <s v="Prefix"/>
    <s v="Offentligt"/>
    <n v="15"/>
    <n v="20160"/>
    <n v="9120"/>
  </r>
  <r>
    <x v="493"/>
    <x v="1"/>
    <n v="8"/>
    <s v="Q3"/>
    <x v="3"/>
    <x v="52"/>
    <x v="6"/>
    <s v="Trollerilådan AB"/>
    <s v="Bilofix"/>
    <s v="Postfix"/>
    <s v="Livsmedel"/>
    <n v="24"/>
    <n v="20476.800000000003"/>
    <n v="3964.8000000000029"/>
  </r>
  <r>
    <x v="54"/>
    <x v="0"/>
    <n v="3"/>
    <s v="Q1"/>
    <x v="8"/>
    <x v="32"/>
    <x v="5"/>
    <s v="Rellaxion AB"/>
    <s v="Bilofix"/>
    <s v="Postfix"/>
    <s v="Tillverkning"/>
    <n v="13"/>
    <n v="11934"/>
    <n v="2990"/>
  </r>
  <r>
    <x v="468"/>
    <x v="0"/>
    <n v="2"/>
    <s v="Q1"/>
    <x v="0"/>
    <x v="35"/>
    <x v="6"/>
    <s v="Vårdia AB"/>
    <s v="Tilofix"/>
    <s v="Postfix"/>
    <s v="Offentligt"/>
    <n v="18"/>
    <n v="18144"/>
    <n v="6192"/>
  </r>
  <r>
    <x v="20"/>
    <x v="1"/>
    <n v="11"/>
    <s v="Q4"/>
    <x v="4"/>
    <x v="11"/>
    <x v="6"/>
    <s v="Rödtand AB"/>
    <s v="Bilofix"/>
    <s v="Postfix"/>
    <s v="Livsmedel"/>
    <n v="22"/>
    <n v="23760"/>
    <n v="8624"/>
  </r>
  <r>
    <x v="494"/>
    <x v="0"/>
    <n v="5"/>
    <s v="Q2"/>
    <x v="9"/>
    <x v="17"/>
    <x v="4"/>
    <s v="Mellerix AB"/>
    <s v="Bilofix"/>
    <s v="Postfix"/>
    <s v="Tillverkning"/>
    <n v="13"/>
    <n v="15444"/>
    <n v="6500"/>
  </r>
  <r>
    <x v="76"/>
    <x v="0"/>
    <n v="6"/>
    <s v="Q2"/>
    <x v="7"/>
    <x v="10"/>
    <x v="5"/>
    <s v="Vårdia AB"/>
    <s v="Vilofix"/>
    <s v="Postfix"/>
    <s v="Offentligt"/>
    <n v="20"/>
    <n v="24360"/>
    <n v="10760"/>
  </r>
  <r>
    <x v="495"/>
    <x v="1"/>
    <n v="3"/>
    <s v="Q1"/>
    <x v="8"/>
    <x v="45"/>
    <x v="0"/>
    <s v="Prefolkia AB"/>
    <s v="Bilofix"/>
    <s v="Postfix"/>
    <s v="IT- och telecom"/>
    <n v="18"/>
    <n v="20023.2"/>
    <n v="7639.2000000000007"/>
  </r>
  <r>
    <x v="209"/>
    <x v="0"/>
    <n v="7"/>
    <s v="Q3"/>
    <x v="5"/>
    <x v="7"/>
    <x v="1"/>
    <s v="Telefonera Mera AB"/>
    <s v="Milofix"/>
    <s v="Prefix"/>
    <s v="IT- och telecom"/>
    <n v="30"/>
    <n v="44520"/>
    <n v="21720"/>
  </r>
  <r>
    <x v="472"/>
    <x v="0"/>
    <n v="7"/>
    <s v="Q3"/>
    <x v="5"/>
    <x v="37"/>
    <x v="6"/>
    <s v="Rödtand AB"/>
    <s v="Pilofix"/>
    <s v="Postfix"/>
    <s v="Livsmedel"/>
    <n v="6"/>
    <n v="7440"/>
    <n v="3840"/>
  </r>
  <r>
    <x v="166"/>
    <x v="0"/>
    <n v="6"/>
    <s v="Q2"/>
    <x v="7"/>
    <x v="13"/>
    <x v="1"/>
    <s v="Trollerilådan AB"/>
    <s v="Tilofix"/>
    <s v="Postfix"/>
    <s v="Livsmedel"/>
    <n v="29"/>
    <n v="21993.600000000002"/>
    <n v="2737.6000000000022"/>
  </r>
  <r>
    <x v="496"/>
    <x v="1"/>
    <n v="6"/>
    <s v="Q2"/>
    <x v="7"/>
    <x v="10"/>
    <x v="3"/>
    <s v="Brellboxy AB"/>
    <s v="Bilofix"/>
    <s v="Postfix"/>
    <s v="IT- och telecom"/>
    <n v="8"/>
    <n v="8208"/>
    <n v="2704"/>
  </r>
  <r>
    <x v="497"/>
    <x v="0"/>
    <n v="8"/>
    <s v="Q3"/>
    <x v="3"/>
    <x v="15"/>
    <x v="2"/>
    <s v="Telefonera Mera AB"/>
    <s v="Tilofix"/>
    <s v="Postfix"/>
    <s v="IT- och telecom"/>
    <n v="18"/>
    <n v="18316.8"/>
    <n v="6364.7999999999993"/>
  </r>
  <r>
    <x v="498"/>
    <x v="0"/>
    <n v="10"/>
    <s v="Q4"/>
    <x v="2"/>
    <x v="47"/>
    <x v="3"/>
    <s v="Vårdia AB"/>
    <s v="Kilofix"/>
    <s v="Prefix"/>
    <s v="Offentligt"/>
    <n v="10"/>
    <n v="13440"/>
    <n v="6080"/>
  </r>
  <r>
    <x v="215"/>
    <x v="0"/>
    <n v="6"/>
    <s v="Q2"/>
    <x v="7"/>
    <x v="12"/>
    <x v="1"/>
    <s v="Vårdia AB"/>
    <s v="Bilofix"/>
    <s v="Postfix"/>
    <s v="Offentligt"/>
    <n v="4"/>
    <n v="4536"/>
    <n v="1784"/>
  </r>
  <r>
    <x v="499"/>
    <x v="1"/>
    <n v="3"/>
    <s v="Q1"/>
    <x v="8"/>
    <x v="46"/>
    <x v="1"/>
    <s v="Prefolkia AB"/>
    <s v="Bilofix"/>
    <s v="Postfix"/>
    <s v="IT- och telecom"/>
    <n v="10"/>
    <n v="11124"/>
    <n v="4244"/>
  </r>
  <r>
    <x v="157"/>
    <x v="1"/>
    <n v="8"/>
    <s v="Q3"/>
    <x v="3"/>
    <x v="15"/>
    <x v="0"/>
    <s v="Vårdia AB"/>
    <s v="Kilofix"/>
    <s v="Prefix"/>
    <s v="Offentligt"/>
    <n v="8"/>
    <n v="10752"/>
    <n v="4864"/>
  </r>
  <r>
    <x v="284"/>
    <x v="1"/>
    <n v="6"/>
    <s v="Q2"/>
    <x v="7"/>
    <x v="12"/>
    <x v="2"/>
    <s v="Trollerilådan AB"/>
    <s v="Bilofix"/>
    <s v="Postfix"/>
    <s v="Livsmedel"/>
    <n v="30"/>
    <n v="25596"/>
    <n v="4956"/>
  </r>
  <r>
    <x v="500"/>
    <x v="0"/>
    <n v="9"/>
    <s v="Q3"/>
    <x v="1"/>
    <x v="1"/>
    <x v="2"/>
    <s v="Rellaxion AB"/>
    <s v="Pilofix"/>
    <s v="Postfix"/>
    <s v="Tillverkning"/>
    <n v="14"/>
    <n v="14756"/>
    <n v="6356"/>
  </r>
  <r>
    <x v="501"/>
    <x v="1"/>
    <n v="3"/>
    <s v="Q1"/>
    <x v="8"/>
    <x v="45"/>
    <x v="5"/>
    <s v="Rödtand AB"/>
    <s v="Milofix"/>
    <s v="Prefix"/>
    <s v="Livsmedel"/>
    <n v="10"/>
    <n v="14000"/>
    <n v="6400"/>
  </r>
  <r>
    <x v="385"/>
    <x v="0"/>
    <n v="9"/>
    <s v="Q3"/>
    <x v="1"/>
    <x v="1"/>
    <x v="6"/>
    <s v="Trollerilådan AB"/>
    <s v="Pilofix"/>
    <s v="Postfix"/>
    <s v="Livsmedel"/>
    <n v="18"/>
    <n v="17632.8"/>
    <n v="6832.7999999999993"/>
  </r>
  <r>
    <x v="391"/>
    <x v="0"/>
    <n v="1"/>
    <s v="Q1"/>
    <x v="11"/>
    <x v="43"/>
    <x v="5"/>
    <s v="Telefonera Mera AB"/>
    <s v="Kilofix"/>
    <s v="Prefix"/>
    <s v="IT- och telecom"/>
    <n v="27"/>
    <n v="36633.600000000006"/>
    <n v="16761.600000000006"/>
  </r>
  <r>
    <x v="99"/>
    <x v="0"/>
    <n v="6"/>
    <s v="Q2"/>
    <x v="7"/>
    <x v="12"/>
    <x v="6"/>
    <s v="Rödtand AB"/>
    <s v="Vilofix"/>
    <s v="Postfix"/>
    <s v="Livsmedel"/>
    <n v="13"/>
    <n v="15080"/>
    <n v="6240"/>
  </r>
  <r>
    <x v="56"/>
    <x v="1"/>
    <n v="9"/>
    <s v="Q3"/>
    <x v="1"/>
    <x v="33"/>
    <x v="2"/>
    <s v="Telefonera Mera AB"/>
    <s v="Filofix"/>
    <s v="Prefix"/>
    <s v="IT- och telecom"/>
    <n v="3"/>
    <n v="4960.8"/>
    <n v="2416.8000000000002"/>
  </r>
  <r>
    <x v="379"/>
    <x v="1"/>
    <n v="1"/>
    <s v="Q1"/>
    <x v="11"/>
    <x v="43"/>
    <x v="5"/>
    <s v="Mellerix AB"/>
    <s v="Milofix"/>
    <s v="Prefix"/>
    <s v="Tillverkning"/>
    <n v="12"/>
    <n v="18480.000000000004"/>
    <n v="9360.0000000000036"/>
  </r>
  <r>
    <x v="213"/>
    <x v="1"/>
    <n v="5"/>
    <s v="Q2"/>
    <x v="9"/>
    <x v="16"/>
    <x v="3"/>
    <s v="Skolia AB"/>
    <s v="Filofix"/>
    <s v="Prefix"/>
    <s v="Offentligt"/>
    <n v="25"/>
    <n v="38610"/>
    <n v="17410"/>
  </r>
  <r>
    <x v="108"/>
    <x v="0"/>
    <n v="8"/>
    <s v="Q3"/>
    <x v="3"/>
    <x v="6"/>
    <x v="3"/>
    <s v="Mellerix AB"/>
    <s v="Vilofix"/>
    <s v="Postfix"/>
    <s v="Tillverkning"/>
    <n v="25"/>
    <n v="31900"/>
    <n v="14900"/>
  </r>
  <r>
    <x v="25"/>
    <x v="0"/>
    <n v="6"/>
    <s v="Q2"/>
    <x v="7"/>
    <x v="10"/>
    <x v="4"/>
    <s v="Telefonera Mera AB"/>
    <s v="Pilofix"/>
    <s v="Postfix"/>
    <s v="IT- och telecom"/>
    <n v="24"/>
    <n v="31545.600000000002"/>
    <n v="17145.600000000002"/>
  </r>
  <r>
    <x v="255"/>
    <x v="1"/>
    <n v="6"/>
    <s v="Q2"/>
    <x v="7"/>
    <x v="10"/>
    <x v="1"/>
    <s v="Trollerilådan AB"/>
    <s v="Filofix"/>
    <s v="Prefix"/>
    <s v="Livsmedel"/>
    <n v="11"/>
    <n v="13556.400000000001"/>
    <n v="4228.4000000000015"/>
  </r>
  <r>
    <x v="502"/>
    <x v="1"/>
    <n v="1"/>
    <s v="Q1"/>
    <x v="11"/>
    <x v="43"/>
    <x v="2"/>
    <s v="Allcto AB"/>
    <s v="Filofix"/>
    <s v="Prefix"/>
    <s v="Livsmedel"/>
    <n v="11"/>
    <n v="15444"/>
    <n v="6116"/>
  </r>
  <r>
    <x v="503"/>
    <x v="0"/>
    <n v="10"/>
    <s v="Q4"/>
    <x v="2"/>
    <x v="39"/>
    <x v="5"/>
    <s v="Vårdia AB"/>
    <s v="Vilofix"/>
    <s v="Postfix"/>
    <s v="Offentligt"/>
    <n v="20"/>
    <n v="24360"/>
    <n v="10760"/>
  </r>
  <r>
    <x v="76"/>
    <x v="0"/>
    <n v="6"/>
    <s v="Q2"/>
    <x v="7"/>
    <x v="10"/>
    <x v="5"/>
    <s v="Rödtand AB"/>
    <s v="Tilofix"/>
    <s v="Postfix"/>
    <s v="Livsmedel"/>
    <n v="21"/>
    <n v="20160"/>
    <n v="6216"/>
  </r>
  <r>
    <x v="128"/>
    <x v="1"/>
    <n v="3"/>
    <s v="Q1"/>
    <x v="8"/>
    <x v="45"/>
    <x v="1"/>
    <s v="Brellboxy AB"/>
    <s v="Bilofix"/>
    <s v="Postfix"/>
    <s v="IT- och telecom"/>
    <n v="26"/>
    <n v="26676"/>
    <n v="8788"/>
  </r>
  <r>
    <x v="297"/>
    <x v="0"/>
    <n v="9"/>
    <s v="Q3"/>
    <x v="1"/>
    <x v="41"/>
    <x v="0"/>
    <s v="Trollerilådan AB"/>
    <s v="Vilofix"/>
    <s v="Postfix"/>
    <s v="Livsmedel"/>
    <n v="16"/>
    <n v="14662.400000000001"/>
    <n v="3782.4000000000015"/>
  </r>
  <r>
    <x v="381"/>
    <x v="1"/>
    <n v="11"/>
    <s v="Q4"/>
    <x v="4"/>
    <x v="51"/>
    <x v="0"/>
    <s v="Vårdia AB"/>
    <s v="Milofix"/>
    <s v="Prefix"/>
    <s v="Offentligt"/>
    <n v="10"/>
    <n v="14700"/>
    <n v="7100"/>
  </r>
  <r>
    <x v="504"/>
    <x v="0"/>
    <n v="9"/>
    <s v="Q3"/>
    <x v="1"/>
    <x v="41"/>
    <x v="1"/>
    <s v="Mellerix AB"/>
    <s v="Milofix"/>
    <s v="Prefix"/>
    <s v="Tillverkning"/>
    <n v="10"/>
    <n v="15400.000000000002"/>
    <n v="7800.0000000000018"/>
  </r>
  <r>
    <x v="15"/>
    <x v="1"/>
    <n v="6"/>
    <s v="Q2"/>
    <x v="7"/>
    <x v="12"/>
    <x v="1"/>
    <s v="Telefonera Mera AB"/>
    <s v="Filofix"/>
    <s v="Prefix"/>
    <s v="IT- och telecom"/>
    <n v="4"/>
    <n v="6614.4000000000005"/>
    <n v="3222.4000000000005"/>
  </r>
  <r>
    <x v="443"/>
    <x v="0"/>
    <n v="1"/>
    <s v="Q1"/>
    <x v="11"/>
    <x v="26"/>
    <x v="3"/>
    <s v="Telefonera Mera AB"/>
    <s v="Bilofix"/>
    <s v="Postfix"/>
    <s v="IT- och telecom"/>
    <n v="5"/>
    <n v="5724"/>
    <n v="2284"/>
  </r>
  <r>
    <x v="67"/>
    <x v="1"/>
    <n v="5"/>
    <s v="Q2"/>
    <x v="9"/>
    <x v="16"/>
    <x v="0"/>
    <s v="Vårdia AB"/>
    <s v="Tilofix"/>
    <s v="Postfix"/>
    <s v="Offentligt"/>
    <n v="30"/>
    <n v="30240"/>
    <n v="10320"/>
  </r>
  <r>
    <x v="505"/>
    <x v="1"/>
    <n v="4"/>
    <s v="Q2"/>
    <x v="6"/>
    <x v="30"/>
    <x v="6"/>
    <s v="Rödtand AB"/>
    <s v="Pilofix"/>
    <s v="Postfix"/>
    <s v="Livsmedel"/>
    <n v="26"/>
    <n v="32240"/>
    <n v="16640"/>
  </r>
  <r>
    <x v="330"/>
    <x v="1"/>
    <n v="10"/>
    <s v="Q4"/>
    <x v="2"/>
    <x v="47"/>
    <x v="6"/>
    <s v="Brellboxy AB"/>
    <s v="Kilofix"/>
    <s v="Prefix"/>
    <s v="IT- och telecom"/>
    <n v="12"/>
    <n v="14592"/>
    <n v="5760"/>
  </r>
  <r>
    <x v="175"/>
    <x v="1"/>
    <n v="3"/>
    <s v="Q1"/>
    <x v="8"/>
    <x v="32"/>
    <x v="0"/>
    <s v="Rellaxion AB"/>
    <s v="Bilofix"/>
    <s v="Postfix"/>
    <s v="Tillverkning"/>
    <n v="12"/>
    <n v="11016"/>
    <n v="2760"/>
  </r>
  <r>
    <x v="225"/>
    <x v="1"/>
    <n v="4"/>
    <s v="Q2"/>
    <x v="6"/>
    <x v="31"/>
    <x v="1"/>
    <s v="Prefolkia AB"/>
    <s v="Pilofix"/>
    <s v="Postfix"/>
    <s v="IT- och telecom"/>
    <n v="23"/>
    <n v="29375.600000000002"/>
    <n v="15575.600000000002"/>
  </r>
  <r>
    <x v="506"/>
    <x v="0"/>
    <n v="8"/>
    <s v="Q3"/>
    <x v="3"/>
    <x v="38"/>
    <x v="0"/>
    <s v="Rödtand AB"/>
    <s v="Kilofix"/>
    <s v="Prefix"/>
    <s v="Livsmedel"/>
    <n v="20"/>
    <n v="25600"/>
    <n v="10880"/>
  </r>
  <r>
    <x v="80"/>
    <x v="0"/>
    <n v="10"/>
    <s v="Q4"/>
    <x v="2"/>
    <x v="39"/>
    <x v="3"/>
    <s v="Prefolkia AB"/>
    <s v="Tilofix"/>
    <s v="Postfix"/>
    <s v="IT- och telecom"/>
    <n v="6"/>
    <n v="5932.8"/>
    <n v="1948.8000000000002"/>
  </r>
  <r>
    <x v="507"/>
    <x v="0"/>
    <n v="10"/>
    <s v="Q4"/>
    <x v="2"/>
    <x v="39"/>
    <x v="4"/>
    <s v="Mellerix AB"/>
    <s v="Tilofix"/>
    <s v="Postfix"/>
    <s v="Tillverkning"/>
    <n v="13"/>
    <n v="13728"/>
    <n v="5096"/>
  </r>
  <r>
    <x v="330"/>
    <x v="1"/>
    <n v="10"/>
    <s v="Q4"/>
    <x v="2"/>
    <x v="47"/>
    <x v="6"/>
    <s v="Brellboxy AB"/>
    <s v="Kilofix"/>
    <s v="Prefix"/>
    <s v="IT- och telecom"/>
    <n v="10"/>
    <n v="12160"/>
    <n v="4800"/>
  </r>
  <r>
    <x v="508"/>
    <x v="1"/>
    <n v="5"/>
    <s v="Q2"/>
    <x v="9"/>
    <x v="16"/>
    <x v="5"/>
    <s v="Vårdia AB"/>
    <s v="Kilofix"/>
    <s v="Prefix"/>
    <s v="Offentligt"/>
    <n v="21"/>
    <n v="28224"/>
    <n v="12768"/>
  </r>
  <r>
    <x v="125"/>
    <x v="0"/>
    <n v="1"/>
    <s v="Q1"/>
    <x v="11"/>
    <x v="43"/>
    <x v="3"/>
    <s v="Skolia AB"/>
    <s v="Tilofix"/>
    <s v="Postfix"/>
    <s v="Offentligt"/>
    <n v="8"/>
    <n v="7603.2"/>
    <n v="2291.1999999999998"/>
  </r>
  <r>
    <x v="509"/>
    <x v="0"/>
    <n v="4"/>
    <s v="Q2"/>
    <x v="6"/>
    <x v="44"/>
    <x v="2"/>
    <s v="Bollberga AB"/>
    <s v="Tilofix"/>
    <s v="Postfix"/>
    <s v="Tillverkning"/>
    <n v="5"/>
    <n v="4608"/>
    <n v="1288"/>
  </r>
  <r>
    <x v="330"/>
    <x v="1"/>
    <n v="10"/>
    <s v="Q4"/>
    <x v="2"/>
    <x v="47"/>
    <x v="6"/>
    <s v="Telefonera Mera AB"/>
    <s v="Pilofix"/>
    <s v="Postfix"/>
    <s v="IT- och telecom"/>
    <n v="15"/>
    <n v="19716"/>
    <n v="10716"/>
  </r>
  <r>
    <x v="459"/>
    <x v="0"/>
    <n v="2"/>
    <s v="Q1"/>
    <x v="0"/>
    <x v="0"/>
    <x v="2"/>
    <s v="Mellerix AB"/>
    <s v="Tilofix"/>
    <s v="Postfix"/>
    <s v="Tillverkning"/>
    <n v="11"/>
    <n v="11616"/>
    <n v="4312"/>
  </r>
  <r>
    <x v="506"/>
    <x v="0"/>
    <n v="8"/>
    <s v="Q3"/>
    <x v="3"/>
    <x v="38"/>
    <x v="0"/>
    <s v="Vårdia AB"/>
    <s v="Pilofix"/>
    <s v="Postfix"/>
    <s v="Offentligt"/>
    <n v="4"/>
    <n v="5208"/>
    <n v="2808"/>
  </r>
  <r>
    <x v="364"/>
    <x v="0"/>
    <n v="7"/>
    <s v="Q3"/>
    <x v="5"/>
    <x v="6"/>
    <x v="2"/>
    <s v="Skolia AB"/>
    <s v="Filofix"/>
    <s v="Prefix"/>
    <s v="Offentligt"/>
    <n v="13"/>
    <n v="20077.2"/>
    <n v="9053.2000000000007"/>
  </r>
  <r>
    <x v="481"/>
    <x v="0"/>
    <n v="2"/>
    <s v="Q1"/>
    <x v="0"/>
    <x v="35"/>
    <x v="4"/>
    <s v="Bollberga AB"/>
    <s v="Pilofix"/>
    <s v="Postfix"/>
    <s v="Tillverkning"/>
    <n v="6"/>
    <n v="7142.4"/>
    <n v="3542.3999999999996"/>
  </r>
  <r>
    <x v="311"/>
    <x v="1"/>
    <n v="8"/>
    <s v="Q3"/>
    <x v="3"/>
    <x v="15"/>
    <x v="2"/>
    <s v="Trollerilådan AB"/>
    <s v="Bilofix"/>
    <s v="Postfix"/>
    <s v="Livsmedel"/>
    <n v="15"/>
    <n v="12798"/>
    <n v="2478"/>
  </r>
  <r>
    <x v="247"/>
    <x v="0"/>
    <n v="11"/>
    <s v="Q4"/>
    <x v="4"/>
    <x v="11"/>
    <x v="1"/>
    <s v="Bollberga AB"/>
    <s v="Milofix"/>
    <s v="Prefix"/>
    <s v="Tillverkning"/>
    <n v="11"/>
    <n v="14784"/>
    <n v="6424"/>
  </r>
  <r>
    <x v="229"/>
    <x v="0"/>
    <n v="2"/>
    <s v="Q1"/>
    <x v="0"/>
    <x v="48"/>
    <x v="2"/>
    <s v="Telefonera Mera AB"/>
    <s v="Kilofix"/>
    <s v="Prefix"/>
    <s v="IT- och telecom"/>
    <n v="23"/>
    <n v="31206.400000000005"/>
    <n v="14278.400000000005"/>
  </r>
  <r>
    <x v="14"/>
    <x v="1"/>
    <n v="11"/>
    <s v="Q4"/>
    <x v="4"/>
    <x v="11"/>
    <x v="1"/>
    <s v="Brellboxy AB"/>
    <s v="Kilofix"/>
    <s v="Prefix"/>
    <s v="IT- och telecom"/>
    <n v="19"/>
    <n v="23104"/>
    <n v="9120"/>
  </r>
  <r>
    <x v="201"/>
    <x v="0"/>
    <n v="10"/>
    <s v="Q4"/>
    <x v="2"/>
    <x v="47"/>
    <x v="0"/>
    <s v="Bollberga AB"/>
    <s v="Milofix"/>
    <s v="Prefix"/>
    <s v="Tillverkning"/>
    <n v="17"/>
    <n v="22848"/>
    <n v="9928"/>
  </r>
  <r>
    <x v="510"/>
    <x v="0"/>
    <n v="8"/>
    <s v="Q3"/>
    <x v="3"/>
    <x v="52"/>
    <x v="5"/>
    <s v="Telefonera Mera AB"/>
    <s v="Bilofix"/>
    <s v="Postfix"/>
    <s v="IT- och telecom"/>
    <n v="30"/>
    <n v="34344"/>
    <n v="13704"/>
  </r>
  <r>
    <x v="320"/>
    <x v="0"/>
    <n v="8"/>
    <s v="Q3"/>
    <x v="3"/>
    <x v="4"/>
    <x v="6"/>
    <s v="Brellboxy AB"/>
    <s v="Bilofix"/>
    <s v="Postfix"/>
    <s v="IT- och telecom"/>
    <n v="21"/>
    <n v="21546"/>
    <n v="7098"/>
  </r>
  <r>
    <x v="276"/>
    <x v="1"/>
    <n v="2"/>
    <s v="Q1"/>
    <x v="0"/>
    <x v="40"/>
    <x v="0"/>
    <s v="Rödtand AB"/>
    <s v="Kilofix"/>
    <s v="Prefix"/>
    <s v="Livsmedel"/>
    <n v="30"/>
    <n v="38400"/>
    <n v="16320"/>
  </r>
  <r>
    <x v="511"/>
    <x v="1"/>
    <n v="5"/>
    <s v="Q2"/>
    <x v="9"/>
    <x v="17"/>
    <x v="1"/>
    <s v="Rellaxion AB"/>
    <s v="Bilofix"/>
    <s v="Postfix"/>
    <s v="Tillverkning"/>
    <n v="5"/>
    <n v="4590"/>
    <n v="1150"/>
  </r>
  <r>
    <x v="512"/>
    <x v="1"/>
    <n v="3"/>
    <s v="Q1"/>
    <x v="8"/>
    <x v="45"/>
    <x v="2"/>
    <s v="Trollerilådan AB"/>
    <s v="Vilofix"/>
    <s v="Postfix"/>
    <s v="Livsmedel"/>
    <n v="11"/>
    <n v="10080.400000000001"/>
    <n v="2600.4000000000015"/>
  </r>
  <r>
    <x v="301"/>
    <x v="0"/>
    <n v="11"/>
    <s v="Q4"/>
    <x v="4"/>
    <x v="49"/>
    <x v="6"/>
    <s v="Vårdia AB"/>
    <s v="Pilofix"/>
    <s v="Postfix"/>
    <s v="Offentligt"/>
    <n v="8"/>
    <n v="10416"/>
    <n v="5616"/>
  </r>
  <r>
    <x v="513"/>
    <x v="1"/>
    <n v="1"/>
    <s v="Q1"/>
    <x v="11"/>
    <x v="50"/>
    <x v="1"/>
    <s v="Vårdia AB"/>
    <s v="Milofix"/>
    <s v="Prefix"/>
    <s v="Offentligt"/>
    <n v="14"/>
    <n v="20580"/>
    <n v="9940"/>
  </r>
  <r>
    <x v="514"/>
    <x v="0"/>
    <n v="3"/>
    <s v="Q1"/>
    <x v="8"/>
    <x v="46"/>
    <x v="6"/>
    <s v="Telefonera Mera AB"/>
    <s v="Bilofix"/>
    <s v="Postfix"/>
    <s v="IT- och telecom"/>
    <n v="10"/>
    <n v="11448"/>
    <n v="4568"/>
  </r>
  <r>
    <x v="515"/>
    <x v="1"/>
    <n v="6"/>
    <s v="Q2"/>
    <x v="7"/>
    <x v="9"/>
    <x v="4"/>
    <s v="Telefonera Mera AB"/>
    <s v="Kilofix"/>
    <s v="Prefix"/>
    <s v="IT- och telecom"/>
    <n v="10"/>
    <n v="13568.000000000002"/>
    <n v="6208.0000000000018"/>
  </r>
  <r>
    <x v="415"/>
    <x v="1"/>
    <n v="7"/>
    <s v="Q3"/>
    <x v="5"/>
    <x v="23"/>
    <x v="3"/>
    <s v="Telefonera Mera AB"/>
    <s v="Tilofix"/>
    <s v="Postfix"/>
    <s v="IT- och telecom"/>
    <n v="10"/>
    <n v="10176"/>
    <n v="3536"/>
  </r>
  <r>
    <x v="269"/>
    <x v="0"/>
    <n v="2"/>
    <s v="Q1"/>
    <x v="0"/>
    <x v="48"/>
    <x v="0"/>
    <s v="Bollberga AB"/>
    <s v="Milofix"/>
    <s v="Prefix"/>
    <s v="Tillverkning"/>
    <n v="21"/>
    <n v="28224"/>
    <n v="12264"/>
  </r>
  <r>
    <x v="317"/>
    <x v="0"/>
    <n v="11"/>
    <s v="Q4"/>
    <x v="4"/>
    <x v="51"/>
    <x v="6"/>
    <s v="Vårdia AB"/>
    <s v="Kilofix"/>
    <s v="Prefix"/>
    <s v="Offentligt"/>
    <n v="14"/>
    <n v="18816"/>
    <n v="8512"/>
  </r>
  <r>
    <x v="70"/>
    <x v="1"/>
    <n v="6"/>
    <s v="Q2"/>
    <x v="7"/>
    <x v="10"/>
    <x v="6"/>
    <s v="Vårdia AB"/>
    <s v="Kilofix"/>
    <s v="Prefix"/>
    <s v="Offentligt"/>
    <n v="9"/>
    <n v="12096"/>
    <n v="5472"/>
  </r>
  <r>
    <x v="291"/>
    <x v="1"/>
    <n v="1"/>
    <s v="Q1"/>
    <x v="11"/>
    <x v="50"/>
    <x v="3"/>
    <s v="Rödtand AB"/>
    <s v="Kilofix"/>
    <s v="Prefix"/>
    <s v="Livsmedel"/>
    <n v="14"/>
    <n v="17920"/>
    <n v="7616"/>
  </r>
  <r>
    <x v="55"/>
    <x v="0"/>
    <n v="3"/>
    <s v="Q1"/>
    <x v="8"/>
    <x v="32"/>
    <x v="6"/>
    <s v="Trollerilådan AB"/>
    <s v="Bilofix"/>
    <s v="Postfix"/>
    <s v="Livsmedel"/>
    <n v="13"/>
    <n v="11091.6"/>
    <n v="2147.6000000000004"/>
  </r>
  <r>
    <x v="207"/>
    <x v="1"/>
    <n v="2"/>
    <s v="Q1"/>
    <x v="0"/>
    <x v="0"/>
    <x v="4"/>
    <s v="Allcto AB"/>
    <s v="Kilofix"/>
    <s v="Prefix"/>
    <s v="Livsmedel"/>
    <n v="14"/>
    <n v="16128"/>
    <n v="5824"/>
  </r>
  <r>
    <x v="516"/>
    <x v="1"/>
    <n v="3"/>
    <s v="Q1"/>
    <x v="8"/>
    <x v="14"/>
    <x v="4"/>
    <s v="Mellerix AB"/>
    <s v="Tilofix"/>
    <s v="Postfix"/>
    <s v="Tillverkning"/>
    <n v="9"/>
    <n v="9504"/>
    <n v="3528"/>
  </r>
  <r>
    <x v="517"/>
    <x v="1"/>
    <n v="11"/>
    <s v="Q4"/>
    <x v="4"/>
    <x v="27"/>
    <x v="0"/>
    <s v="Mellerix AB"/>
    <s v="Bilofix"/>
    <s v="Postfix"/>
    <s v="Tillverkning"/>
    <n v="10"/>
    <n v="11880"/>
    <n v="5000"/>
  </r>
  <r>
    <x v="518"/>
    <x v="1"/>
    <n v="1"/>
    <s v="Q1"/>
    <x v="11"/>
    <x v="36"/>
    <x v="4"/>
    <s v="Vårdia AB"/>
    <s v="Pilofix"/>
    <s v="Postfix"/>
    <s v="Offentligt"/>
    <n v="8"/>
    <n v="10416"/>
    <n v="5616"/>
  </r>
  <r>
    <x v="72"/>
    <x v="1"/>
    <n v="7"/>
    <s v="Q3"/>
    <x v="5"/>
    <x v="7"/>
    <x v="4"/>
    <s v="Allcto AB"/>
    <s v="Vilofix"/>
    <s v="Postfix"/>
    <s v="Livsmedel"/>
    <n v="12"/>
    <n v="12528"/>
    <n v="4368"/>
  </r>
  <r>
    <x v="71"/>
    <x v="1"/>
    <n v="12"/>
    <s v="Q4"/>
    <x v="10"/>
    <x v="25"/>
    <x v="4"/>
    <s v="Bollberga AB"/>
    <s v="Vilofix"/>
    <s v="Postfix"/>
    <s v="Tillverkning"/>
    <n v="29"/>
    <n v="32294.399999999998"/>
    <n v="12574.399999999998"/>
  </r>
  <r>
    <x v="21"/>
    <x v="0"/>
    <n v="3"/>
    <s v="Q1"/>
    <x v="8"/>
    <x v="14"/>
    <x v="3"/>
    <s v="Allcto AB"/>
    <s v="Bilofix"/>
    <s v="Postfix"/>
    <s v="Livsmedel"/>
    <n v="8"/>
    <n v="7776"/>
    <n v="2272"/>
  </r>
  <r>
    <x v="218"/>
    <x v="1"/>
    <n v="11"/>
    <s v="Q4"/>
    <x v="4"/>
    <x v="11"/>
    <x v="3"/>
    <s v="Skolia AB"/>
    <s v="Kilofix"/>
    <s v="Prefix"/>
    <s v="Offentligt"/>
    <n v="18"/>
    <n v="22809.600000000002"/>
    <n v="9561.6000000000022"/>
  </r>
  <r>
    <x v="108"/>
    <x v="0"/>
    <n v="8"/>
    <s v="Q3"/>
    <x v="3"/>
    <x v="6"/>
    <x v="3"/>
    <s v="Telefonera Mera AB"/>
    <s v="Tilofix"/>
    <s v="Postfix"/>
    <s v="IT- och telecom"/>
    <n v="6"/>
    <n v="6105.6"/>
    <n v="2121.6000000000004"/>
  </r>
  <r>
    <x v="325"/>
    <x v="0"/>
    <n v="2"/>
    <s v="Q1"/>
    <x v="0"/>
    <x v="40"/>
    <x v="0"/>
    <s v="Prefolkia AB"/>
    <s v="Bilofix"/>
    <s v="Postfix"/>
    <s v="IT- och telecom"/>
    <n v="19"/>
    <n v="21135.600000000002"/>
    <n v="8063.6000000000022"/>
  </r>
  <r>
    <x v="251"/>
    <x v="0"/>
    <n v="6"/>
    <s v="Q2"/>
    <x v="7"/>
    <x v="17"/>
    <x v="6"/>
    <s v="Mellerix AB"/>
    <s v="Tilofix"/>
    <s v="Postfix"/>
    <s v="Tillverkning"/>
    <n v="24"/>
    <n v="25344"/>
    <n v="9408"/>
  </r>
  <r>
    <x v="224"/>
    <x v="0"/>
    <n v="7"/>
    <s v="Q3"/>
    <x v="5"/>
    <x v="22"/>
    <x v="1"/>
    <s v="Rellaxion AB"/>
    <s v="Bilofix"/>
    <s v="Postfix"/>
    <s v="Tillverkning"/>
    <n v="6"/>
    <n v="5508"/>
    <n v="1380"/>
  </r>
  <r>
    <x v="519"/>
    <x v="1"/>
    <n v="6"/>
    <s v="Q2"/>
    <x v="7"/>
    <x v="23"/>
    <x v="0"/>
    <s v="Mellerix AB"/>
    <s v="Vilofix"/>
    <s v="Postfix"/>
    <s v="Tillverkning"/>
    <n v="10"/>
    <n v="12760"/>
    <n v="5960"/>
  </r>
  <r>
    <x v="84"/>
    <x v="1"/>
    <n v="2"/>
    <s v="Q1"/>
    <x v="0"/>
    <x v="40"/>
    <x v="4"/>
    <s v="Skolia AB"/>
    <s v="Tilofix"/>
    <s v="Postfix"/>
    <s v="Offentligt"/>
    <n v="12"/>
    <n v="11404.8"/>
    <n v="3436.7999999999993"/>
  </r>
  <r>
    <x v="520"/>
    <x v="1"/>
    <n v="12"/>
    <s v="Q4"/>
    <x v="10"/>
    <x v="25"/>
    <x v="2"/>
    <s v="Rellaxion AB"/>
    <s v="Vilofix"/>
    <s v="Postfix"/>
    <s v="Tillverkning"/>
    <n v="25"/>
    <n v="24650"/>
    <n v="7650"/>
  </r>
  <r>
    <x v="3"/>
    <x v="1"/>
    <n v="9"/>
    <s v="Q3"/>
    <x v="1"/>
    <x v="3"/>
    <x v="3"/>
    <s v="Vårdia AB"/>
    <s v="Bilofix"/>
    <s v="Postfix"/>
    <s v="Offentligt"/>
    <n v="11"/>
    <n v="12474"/>
    <n v="4906"/>
  </r>
  <r>
    <x v="505"/>
    <x v="1"/>
    <n v="4"/>
    <s v="Q2"/>
    <x v="6"/>
    <x v="30"/>
    <x v="6"/>
    <s v="Vårdia AB"/>
    <s v="Kilofix"/>
    <s v="Prefix"/>
    <s v="Offentligt"/>
    <n v="16"/>
    <n v="21504"/>
    <n v="9728"/>
  </r>
  <r>
    <x v="148"/>
    <x v="0"/>
    <n v="8"/>
    <s v="Q3"/>
    <x v="3"/>
    <x v="15"/>
    <x v="6"/>
    <s v="Vårdia AB"/>
    <s v="Filofix"/>
    <s v="Prefix"/>
    <s v="Offentligt"/>
    <n v="18"/>
    <n v="29484"/>
    <n v="14220"/>
  </r>
  <r>
    <x v="312"/>
    <x v="1"/>
    <n v="9"/>
    <s v="Q3"/>
    <x v="1"/>
    <x v="1"/>
    <x v="2"/>
    <s v="Telefonera Mera AB"/>
    <s v="Pilofix"/>
    <s v="Postfix"/>
    <s v="IT- och telecom"/>
    <n v="18"/>
    <n v="23659.200000000001"/>
    <n v="12859.2"/>
  </r>
  <r>
    <x v="255"/>
    <x v="1"/>
    <n v="6"/>
    <s v="Q2"/>
    <x v="7"/>
    <x v="10"/>
    <x v="1"/>
    <s v="Mellerix AB"/>
    <s v="Kilofix"/>
    <s v="Prefix"/>
    <s v="Tillverkning"/>
    <n v="17"/>
    <n v="23936"/>
    <n v="11424"/>
  </r>
  <r>
    <x v="459"/>
    <x v="0"/>
    <n v="2"/>
    <s v="Q1"/>
    <x v="0"/>
    <x v="0"/>
    <x v="2"/>
    <s v="Telefonera Mera AB"/>
    <s v="Kilofix"/>
    <s v="Prefix"/>
    <s v="IT- och telecom"/>
    <n v="14"/>
    <n v="18995.200000000004"/>
    <n v="8691.2000000000044"/>
  </r>
  <r>
    <x v="62"/>
    <x v="0"/>
    <n v="1"/>
    <s v="Q1"/>
    <x v="11"/>
    <x v="36"/>
    <x v="4"/>
    <s v="Bollberga AB"/>
    <s v="Kilofix"/>
    <s v="Prefix"/>
    <s v="Tillverkning"/>
    <n v="19"/>
    <n v="23347.200000000001"/>
    <n v="9363.2000000000007"/>
  </r>
  <r>
    <x v="284"/>
    <x v="1"/>
    <n v="6"/>
    <s v="Q2"/>
    <x v="7"/>
    <x v="12"/>
    <x v="2"/>
    <s v="Trollerilådan AB"/>
    <s v="Kilofix"/>
    <s v="Prefix"/>
    <s v="Livsmedel"/>
    <n v="13"/>
    <n v="13145.6"/>
    <n v="3577.6000000000004"/>
  </r>
  <r>
    <x v="338"/>
    <x v="1"/>
    <n v="7"/>
    <s v="Q3"/>
    <x v="5"/>
    <x v="37"/>
    <x v="6"/>
    <s v="Mellerix AB"/>
    <s v="Vilofix"/>
    <s v="Postfix"/>
    <s v="Tillverkning"/>
    <n v="10"/>
    <n v="12760"/>
    <n v="5960"/>
  </r>
  <r>
    <x v="349"/>
    <x v="1"/>
    <n v="3"/>
    <s v="Q1"/>
    <x v="8"/>
    <x v="46"/>
    <x v="5"/>
    <s v="Telefonera Mera AB"/>
    <s v="Bilofix"/>
    <s v="Postfix"/>
    <s v="IT- och telecom"/>
    <n v="24"/>
    <n v="27475.199999999997"/>
    <n v="10963.199999999997"/>
  </r>
  <r>
    <x v="169"/>
    <x v="0"/>
    <n v="12"/>
    <s v="Q4"/>
    <x v="10"/>
    <x v="21"/>
    <x v="3"/>
    <s v="Skolia AB"/>
    <s v="Tilofix"/>
    <s v="Postfix"/>
    <s v="Offentligt"/>
    <n v="13"/>
    <n v="12355.199999999999"/>
    <n v="3723.1999999999989"/>
  </r>
  <r>
    <x v="163"/>
    <x v="0"/>
    <n v="10"/>
    <s v="Q4"/>
    <x v="2"/>
    <x v="24"/>
    <x v="4"/>
    <s v="Mellerix AB"/>
    <s v="Bilofix"/>
    <s v="Postfix"/>
    <s v="Tillverkning"/>
    <n v="19"/>
    <n v="22572"/>
    <n v="9500"/>
  </r>
  <r>
    <x v="134"/>
    <x v="0"/>
    <n v="2"/>
    <s v="Q1"/>
    <x v="0"/>
    <x v="0"/>
    <x v="5"/>
    <s v="Telefonera Mera AB"/>
    <s v="Bilofix"/>
    <s v="Postfix"/>
    <s v="IT- och telecom"/>
    <n v="28"/>
    <n v="32054.399999999998"/>
    <n v="12790.399999999998"/>
  </r>
  <r>
    <x v="521"/>
    <x v="0"/>
    <n v="6"/>
    <s v="Q2"/>
    <x v="7"/>
    <x v="12"/>
    <x v="0"/>
    <s v="Prefolkia AB"/>
    <s v="Kilofix"/>
    <s v="Prefix"/>
    <s v="IT- och telecom"/>
    <n v="18"/>
    <n v="23731.200000000001"/>
    <n v="10483.200000000001"/>
  </r>
  <r>
    <x v="130"/>
    <x v="0"/>
    <n v="5"/>
    <s v="Q2"/>
    <x v="9"/>
    <x v="44"/>
    <x v="3"/>
    <s v="Vårdia AB"/>
    <s v="Tilofix"/>
    <s v="Postfix"/>
    <s v="Offentligt"/>
    <n v="15"/>
    <n v="15120"/>
    <n v="5160"/>
  </r>
  <r>
    <x v="522"/>
    <x v="0"/>
    <n v="3"/>
    <s v="Q1"/>
    <x v="8"/>
    <x v="45"/>
    <x v="3"/>
    <s v="Skolia AB"/>
    <s v="Tilofix"/>
    <s v="Postfix"/>
    <s v="Offentligt"/>
    <n v="4"/>
    <n v="3801.6"/>
    <n v="1145.5999999999999"/>
  </r>
  <r>
    <x v="379"/>
    <x v="1"/>
    <n v="1"/>
    <s v="Q1"/>
    <x v="11"/>
    <x v="43"/>
    <x v="5"/>
    <s v="Telefonera Mera AB"/>
    <s v="Kilofix"/>
    <s v="Prefix"/>
    <s v="IT- och telecom"/>
    <n v="14"/>
    <n v="18995.200000000004"/>
    <n v="8691.2000000000044"/>
  </r>
  <r>
    <x v="523"/>
    <x v="1"/>
    <n v="4"/>
    <s v="Q2"/>
    <x v="6"/>
    <x v="31"/>
    <x v="6"/>
    <s v="Mellerix AB"/>
    <s v="Filofix"/>
    <s v="Prefix"/>
    <s v="Tillverkning"/>
    <n v="18"/>
    <n v="30888.000000000004"/>
    <n v="15624.000000000004"/>
  </r>
  <r>
    <x v="287"/>
    <x v="0"/>
    <n v="4"/>
    <s v="Q2"/>
    <x v="6"/>
    <x v="30"/>
    <x v="6"/>
    <s v="Rödtand AB"/>
    <s v="Bilofix"/>
    <s v="Postfix"/>
    <s v="Livsmedel"/>
    <n v="11"/>
    <n v="11880"/>
    <n v="4312"/>
  </r>
  <r>
    <x v="371"/>
    <x v="1"/>
    <n v="11"/>
    <s v="Q4"/>
    <x v="4"/>
    <x v="11"/>
    <x v="2"/>
    <s v="Allcto AB"/>
    <s v="Kilofix"/>
    <s v="Prefix"/>
    <s v="Livsmedel"/>
    <n v="13"/>
    <n v="14976"/>
    <n v="5408"/>
  </r>
  <r>
    <x v="143"/>
    <x v="0"/>
    <n v="5"/>
    <s v="Q2"/>
    <x v="9"/>
    <x v="34"/>
    <x v="0"/>
    <s v="Prefolkia AB"/>
    <s v="Bilofix"/>
    <s v="Postfix"/>
    <s v="IT- och telecom"/>
    <n v="13"/>
    <n v="14461.2"/>
    <n v="5517.2000000000007"/>
  </r>
  <r>
    <x v="54"/>
    <x v="0"/>
    <n v="3"/>
    <s v="Q1"/>
    <x v="8"/>
    <x v="32"/>
    <x v="5"/>
    <s v="Vårdia AB"/>
    <s v="Filofix"/>
    <s v="Prefix"/>
    <s v="Offentligt"/>
    <n v="11"/>
    <n v="18018"/>
    <n v="8690"/>
  </r>
  <r>
    <x v="380"/>
    <x v="1"/>
    <n v="5"/>
    <s v="Q2"/>
    <x v="9"/>
    <x v="18"/>
    <x v="6"/>
    <s v="Trollerilådan AB"/>
    <s v="Kilofix"/>
    <s v="Prefix"/>
    <s v="Livsmedel"/>
    <n v="14"/>
    <n v="14156.800000000001"/>
    <n v="3852.8000000000011"/>
  </r>
  <r>
    <x v="84"/>
    <x v="1"/>
    <n v="2"/>
    <s v="Q1"/>
    <x v="0"/>
    <x v="40"/>
    <x v="4"/>
    <s v="Prefolkia AB"/>
    <s v="Tilofix"/>
    <s v="Postfix"/>
    <s v="IT- och telecom"/>
    <n v="16"/>
    <n v="15820.800000000001"/>
    <n v="5196.8000000000011"/>
  </r>
  <r>
    <x v="247"/>
    <x v="0"/>
    <n v="11"/>
    <s v="Q4"/>
    <x v="4"/>
    <x v="11"/>
    <x v="1"/>
    <s v="Brellboxy AB"/>
    <s v="Tilofix"/>
    <s v="Postfix"/>
    <s v="IT- och telecom"/>
    <n v="17"/>
    <n v="15504"/>
    <n v="4216"/>
  </r>
  <r>
    <x v="524"/>
    <x v="0"/>
    <n v="12"/>
    <s v="Q4"/>
    <x v="10"/>
    <x v="21"/>
    <x v="6"/>
    <s v="Prefolkia AB"/>
    <s v="Tilofix"/>
    <s v="Postfix"/>
    <s v="IT- och telecom"/>
    <n v="12"/>
    <n v="11865.6"/>
    <n v="3897.6000000000004"/>
  </r>
  <r>
    <x v="267"/>
    <x v="1"/>
    <n v="4"/>
    <s v="Q2"/>
    <x v="6"/>
    <x v="8"/>
    <x v="6"/>
    <s v="Prefolkia AB"/>
    <s v="Milofix"/>
    <s v="Prefix"/>
    <s v="IT- och telecom"/>
    <n v="16"/>
    <n v="23072"/>
    <n v="10912"/>
  </r>
  <r>
    <x v="37"/>
    <x v="1"/>
    <n v="1"/>
    <s v="Q1"/>
    <x v="11"/>
    <x v="26"/>
    <x v="5"/>
    <s v="Brellboxy AB"/>
    <s v="Kilofix"/>
    <s v="Prefix"/>
    <s v="IT- och telecom"/>
    <n v="1"/>
    <n v="1216"/>
    <n v="480"/>
  </r>
  <r>
    <x v="181"/>
    <x v="1"/>
    <n v="5"/>
    <s v="Q2"/>
    <x v="9"/>
    <x v="18"/>
    <x v="5"/>
    <s v="Mellerix AB"/>
    <s v="Bilofix"/>
    <s v="Postfix"/>
    <s v="Tillverkning"/>
    <n v="21"/>
    <n v="24948"/>
    <n v="10500"/>
  </r>
  <r>
    <x v="6"/>
    <x v="0"/>
    <n v="7"/>
    <s v="Q3"/>
    <x v="5"/>
    <x v="6"/>
    <x v="4"/>
    <s v="Vårdia AB"/>
    <s v="Tilofix"/>
    <s v="Postfix"/>
    <s v="Offentligt"/>
    <n v="16"/>
    <n v="16128"/>
    <n v="5504"/>
  </r>
  <r>
    <x v="525"/>
    <x v="0"/>
    <n v="12"/>
    <s v="Q4"/>
    <x v="10"/>
    <x v="25"/>
    <x v="1"/>
    <s v="Rellaxion AB"/>
    <s v="Filofix"/>
    <s v="Prefix"/>
    <s v="Tillverkning"/>
    <n v="13"/>
    <n v="17238"/>
    <n v="6214"/>
  </r>
  <r>
    <x v="526"/>
    <x v="0"/>
    <n v="9"/>
    <s v="Q3"/>
    <x v="1"/>
    <x v="1"/>
    <x v="0"/>
    <s v="Skolia AB"/>
    <s v="Filofix"/>
    <s v="Prefix"/>
    <s v="Offentligt"/>
    <n v="23"/>
    <n v="35521.200000000004"/>
    <n v="16017.200000000004"/>
  </r>
  <r>
    <x v="214"/>
    <x v="1"/>
    <n v="5"/>
    <s v="Q2"/>
    <x v="9"/>
    <x v="34"/>
    <x v="3"/>
    <s v="Bollberga AB"/>
    <s v="Tilofix"/>
    <s v="Postfix"/>
    <s v="Tillverkning"/>
    <n v="5"/>
    <n v="4608"/>
    <n v="1288"/>
  </r>
  <r>
    <x v="260"/>
    <x v="0"/>
    <n v="9"/>
    <s v="Q3"/>
    <x v="1"/>
    <x v="3"/>
    <x v="0"/>
    <s v="Trollerilådan AB"/>
    <s v="Filofix"/>
    <s v="Prefix"/>
    <s v="Livsmedel"/>
    <n v="10"/>
    <n v="12324"/>
    <n v="3844"/>
  </r>
  <r>
    <x v="374"/>
    <x v="0"/>
    <n v="6"/>
    <s v="Q2"/>
    <x v="7"/>
    <x v="9"/>
    <x v="0"/>
    <s v="Prefolkia AB"/>
    <s v="Vilofix"/>
    <s v="Postfix"/>
    <s v="IT- och telecom"/>
    <n v="8"/>
    <n v="9558.4"/>
    <n v="4118.3999999999996"/>
  </r>
  <r>
    <x v="137"/>
    <x v="0"/>
    <n v="7"/>
    <s v="Q3"/>
    <x v="5"/>
    <x v="22"/>
    <x v="4"/>
    <s v="Vårdia AB"/>
    <s v="Milofix"/>
    <s v="Prefix"/>
    <s v="Offentligt"/>
    <n v="30"/>
    <n v="44100"/>
    <n v="21300"/>
  </r>
  <r>
    <x v="319"/>
    <x v="0"/>
    <n v="3"/>
    <s v="Q1"/>
    <x v="8"/>
    <x v="32"/>
    <x v="2"/>
    <s v="Rödtand AB"/>
    <s v="Bilofix"/>
    <s v="Postfix"/>
    <s v="Livsmedel"/>
    <n v="17"/>
    <n v="18360"/>
    <n v="6664"/>
  </r>
  <r>
    <x v="473"/>
    <x v="1"/>
    <n v="6"/>
    <s v="Q2"/>
    <x v="7"/>
    <x v="13"/>
    <x v="2"/>
    <s v="Bollberga AB"/>
    <s v="Bilofix"/>
    <s v="Postfix"/>
    <s v="Tillverkning"/>
    <n v="11"/>
    <n v="11404.8"/>
    <n v="3836.7999999999993"/>
  </r>
  <r>
    <x v="261"/>
    <x v="0"/>
    <n v="4"/>
    <s v="Q2"/>
    <x v="6"/>
    <x v="28"/>
    <x v="5"/>
    <s v="Telefonera Mera AB"/>
    <s v="Pilofix"/>
    <s v="Postfix"/>
    <s v="IT- och telecom"/>
    <n v="4"/>
    <n v="5257.6"/>
    <n v="2857.6000000000004"/>
  </r>
  <r>
    <x v="187"/>
    <x v="0"/>
    <n v="8"/>
    <s v="Q3"/>
    <x v="3"/>
    <x v="38"/>
    <x v="5"/>
    <s v="Telefonera Mera AB"/>
    <s v="Kilofix"/>
    <s v="Prefix"/>
    <s v="IT- och telecom"/>
    <n v="2"/>
    <n v="2713.6000000000004"/>
    <n v="1241.6000000000004"/>
  </r>
  <r>
    <x v="30"/>
    <x v="1"/>
    <n v="7"/>
    <s v="Q3"/>
    <x v="5"/>
    <x v="7"/>
    <x v="3"/>
    <s v="Vårdia AB"/>
    <s v="Kilofix"/>
    <s v="Prefix"/>
    <s v="Offentligt"/>
    <n v="2"/>
    <n v="2688"/>
    <n v="1216"/>
  </r>
  <r>
    <x v="265"/>
    <x v="0"/>
    <n v="1"/>
    <s v="Q1"/>
    <x v="11"/>
    <x v="43"/>
    <x v="2"/>
    <s v="Rellaxion AB"/>
    <s v="Vilofix"/>
    <s v="Postfix"/>
    <s v="Tillverkning"/>
    <n v="20"/>
    <n v="19720"/>
    <n v="6120"/>
  </r>
  <r>
    <x v="466"/>
    <x v="1"/>
    <n v="8"/>
    <s v="Q3"/>
    <x v="3"/>
    <x v="38"/>
    <x v="3"/>
    <s v="Skolia AB"/>
    <s v="Kilofix"/>
    <s v="Prefix"/>
    <s v="Offentligt"/>
    <n v="11"/>
    <n v="13939.2"/>
    <n v="5843.2000000000007"/>
  </r>
  <r>
    <x v="130"/>
    <x v="0"/>
    <n v="5"/>
    <s v="Q2"/>
    <x v="9"/>
    <x v="44"/>
    <x v="3"/>
    <s v="Brellboxy AB"/>
    <s v="Bilofix"/>
    <s v="Postfix"/>
    <s v="IT- och telecom"/>
    <n v="20"/>
    <n v="20520"/>
    <n v="6760"/>
  </r>
  <r>
    <x v="412"/>
    <x v="1"/>
    <n v="4"/>
    <s v="Q2"/>
    <x v="6"/>
    <x v="30"/>
    <x v="1"/>
    <s v="Mellerix AB"/>
    <s v="Pilofix"/>
    <s v="Postfix"/>
    <s v="Tillverkning"/>
    <n v="19"/>
    <n v="25916"/>
    <n v="14516"/>
  </r>
  <r>
    <x v="527"/>
    <x v="0"/>
    <n v="5"/>
    <s v="Q2"/>
    <x v="9"/>
    <x v="34"/>
    <x v="6"/>
    <s v="Telefonera Mera AB"/>
    <s v="Kilofix"/>
    <s v="Prefix"/>
    <s v="IT- och telecom"/>
    <n v="6"/>
    <n v="8140.8000000000011"/>
    <n v="3724.8000000000011"/>
  </r>
  <r>
    <x v="383"/>
    <x v="1"/>
    <n v="8"/>
    <s v="Q3"/>
    <x v="3"/>
    <x v="15"/>
    <x v="4"/>
    <s v="Allcto AB"/>
    <s v="Kilofix"/>
    <s v="Prefix"/>
    <s v="Livsmedel"/>
    <n v="30"/>
    <n v="34560"/>
    <n v="12480"/>
  </r>
  <r>
    <x v="433"/>
    <x v="1"/>
    <n v="10"/>
    <s v="Q4"/>
    <x v="2"/>
    <x v="39"/>
    <x v="2"/>
    <s v="Telefonera Mera AB"/>
    <s v="Kilofix"/>
    <s v="Prefix"/>
    <s v="IT- och telecom"/>
    <n v="17"/>
    <n v="23065.600000000002"/>
    <n v="10553.600000000002"/>
  </r>
  <r>
    <x v="148"/>
    <x v="0"/>
    <n v="8"/>
    <s v="Q3"/>
    <x v="3"/>
    <x v="15"/>
    <x v="6"/>
    <s v="Rellaxion AB"/>
    <s v="Tilofix"/>
    <s v="Postfix"/>
    <s v="Tillverkning"/>
    <n v="3"/>
    <n v="2448"/>
    <n v="456"/>
  </r>
  <r>
    <x v="528"/>
    <x v="0"/>
    <n v="1"/>
    <s v="Q1"/>
    <x v="11"/>
    <x v="36"/>
    <x v="3"/>
    <s v="Trollerilådan AB"/>
    <s v="Filofix"/>
    <s v="Prefix"/>
    <s v="Livsmedel"/>
    <n v="8"/>
    <n v="9859.2000000000007"/>
    <n v="3075.2000000000007"/>
  </r>
  <r>
    <x v="1"/>
    <x v="1"/>
    <n v="9"/>
    <s v="Q3"/>
    <x v="1"/>
    <x v="1"/>
    <x v="1"/>
    <s v="Telefonera Mera AB"/>
    <s v="Filofix"/>
    <s v="Prefix"/>
    <s v="IT- och telecom"/>
    <n v="22"/>
    <n v="36379.200000000004"/>
    <n v="17723.200000000004"/>
  </r>
  <r>
    <x v="529"/>
    <x v="1"/>
    <n v="8"/>
    <s v="Q3"/>
    <x v="3"/>
    <x v="38"/>
    <x v="1"/>
    <s v="Rellaxion AB"/>
    <s v="Tilofix"/>
    <s v="Postfix"/>
    <s v="Tillverkning"/>
    <n v="15"/>
    <n v="12240"/>
    <n v="2280"/>
  </r>
  <r>
    <x v="56"/>
    <x v="1"/>
    <n v="9"/>
    <s v="Q3"/>
    <x v="1"/>
    <x v="33"/>
    <x v="2"/>
    <s v="Bollberga AB"/>
    <s v="Pilofix"/>
    <s v="Postfix"/>
    <s v="Tillverkning"/>
    <n v="30"/>
    <n v="35711.999999999993"/>
    <n v="17711.999999999993"/>
  </r>
  <r>
    <x v="266"/>
    <x v="0"/>
    <n v="6"/>
    <s v="Q2"/>
    <x v="7"/>
    <x v="13"/>
    <x v="2"/>
    <s v="Prefolkia AB"/>
    <s v="Kilofix"/>
    <s v="Prefix"/>
    <s v="IT- och telecom"/>
    <n v="8"/>
    <n v="10547.2"/>
    <n v="4659.2000000000007"/>
  </r>
  <r>
    <x v="216"/>
    <x v="0"/>
    <n v="7"/>
    <s v="Q3"/>
    <x v="5"/>
    <x v="22"/>
    <x v="5"/>
    <s v="Vårdia AB"/>
    <s v="Pilofix"/>
    <s v="Postfix"/>
    <s v="Offentligt"/>
    <n v="20"/>
    <n v="26040"/>
    <n v="14040"/>
  </r>
  <r>
    <x v="361"/>
    <x v="1"/>
    <n v="3"/>
    <s v="Q1"/>
    <x v="8"/>
    <x v="14"/>
    <x v="6"/>
    <s v="Mellerix AB"/>
    <s v="Tilofix"/>
    <s v="Postfix"/>
    <s v="Tillverkning"/>
    <n v="30"/>
    <n v="31680"/>
    <n v="11760"/>
  </r>
  <r>
    <x v="530"/>
    <x v="0"/>
    <n v="10"/>
    <s v="Q4"/>
    <x v="2"/>
    <x v="39"/>
    <x v="0"/>
    <s v="Trollerilådan AB"/>
    <s v="Bilofix"/>
    <s v="Postfix"/>
    <s v="Livsmedel"/>
    <n v="10"/>
    <n v="8532"/>
    <n v="1652"/>
  </r>
  <r>
    <x v="495"/>
    <x v="1"/>
    <n v="3"/>
    <s v="Q1"/>
    <x v="8"/>
    <x v="45"/>
    <x v="0"/>
    <s v="Rödtand AB"/>
    <s v="Filofix"/>
    <s v="Prefix"/>
    <s v="Livsmedel"/>
    <n v="19"/>
    <n v="29640"/>
    <n v="13528"/>
  </r>
  <r>
    <x v="531"/>
    <x v="1"/>
    <n v="1"/>
    <s v="Q1"/>
    <x v="11"/>
    <x v="43"/>
    <x v="0"/>
    <s v="Telefonera Mera AB"/>
    <s v="Milofix"/>
    <s v="Prefix"/>
    <s v="IT- och telecom"/>
    <n v="10"/>
    <n v="14840"/>
    <n v="7240"/>
  </r>
  <r>
    <x v="532"/>
    <x v="1"/>
    <n v="7"/>
    <s v="Q3"/>
    <x v="5"/>
    <x v="22"/>
    <x v="5"/>
    <s v="Mellerix AB"/>
    <s v="Bilofix"/>
    <s v="Postfix"/>
    <s v="Tillverkning"/>
    <n v="19"/>
    <n v="22572"/>
    <n v="9500"/>
  </r>
  <r>
    <x v="214"/>
    <x v="1"/>
    <n v="5"/>
    <s v="Q2"/>
    <x v="9"/>
    <x v="34"/>
    <x v="3"/>
    <s v="Allcto AB"/>
    <s v="Tilofix"/>
    <s v="Postfix"/>
    <s v="Livsmedel"/>
    <n v="16"/>
    <n v="13824"/>
    <n v="3200"/>
  </r>
  <r>
    <x v="266"/>
    <x v="0"/>
    <n v="6"/>
    <s v="Q2"/>
    <x v="7"/>
    <x v="13"/>
    <x v="2"/>
    <s v="Telefonera Mera AB"/>
    <s v="Kilofix"/>
    <s v="Prefix"/>
    <s v="IT- och telecom"/>
    <n v="3"/>
    <n v="4070.4000000000005"/>
    <n v="1862.4000000000005"/>
  </r>
  <r>
    <x v="112"/>
    <x v="0"/>
    <n v="5"/>
    <s v="Q2"/>
    <x v="9"/>
    <x v="34"/>
    <x v="3"/>
    <s v="Prefolkia AB"/>
    <s v="Vilofix"/>
    <s v="Postfix"/>
    <s v="IT- och telecom"/>
    <n v="11"/>
    <n v="13142.8"/>
    <n v="5662.7999999999993"/>
  </r>
  <r>
    <x v="306"/>
    <x v="1"/>
    <n v="12"/>
    <s v="Q4"/>
    <x v="10"/>
    <x v="21"/>
    <x v="1"/>
    <s v="Rödtand AB"/>
    <s v="Pilofix"/>
    <s v="Postfix"/>
    <s v="Livsmedel"/>
    <n v="15"/>
    <n v="18600"/>
    <n v="9600"/>
  </r>
  <r>
    <x v="367"/>
    <x v="1"/>
    <n v="10"/>
    <s v="Q4"/>
    <x v="2"/>
    <x v="19"/>
    <x v="5"/>
    <s v="Trollerilådan AB"/>
    <s v="Kilofix"/>
    <s v="Prefix"/>
    <s v="Livsmedel"/>
    <n v="22"/>
    <n v="22246.400000000001"/>
    <n v="6054.4000000000015"/>
  </r>
  <r>
    <x v="378"/>
    <x v="0"/>
    <n v="4"/>
    <s v="Q2"/>
    <x v="6"/>
    <x v="8"/>
    <x v="3"/>
    <s v="Brellboxy AB"/>
    <s v="Filofix"/>
    <s v="Prefix"/>
    <s v="IT- och telecom"/>
    <n v="19"/>
    <n v="28158"/>
    <n v="12046"/>
  </r>
  <r>
    <x v="117"/>
    <x v="0"/>
    <n v="4"/>
    <s v="Q2"/>
    <x v="6"/>
    <x v="28"/>
    <x v="6"/>
    <s v="Vårdia AB"/>
    <s v="Kilofix"/>
    <s v="Prefix"/>
    <s v="Offentligt"/>
    <n v="10"/>
    <n v="13440"/>
    <n v="6080"/>
  </r>
  <r>
    <x v="176"/>
    <x v="1"/>
    <n v="12"/>
    <s v="Q4"/>
    <x v="10"/>
    <x v="27"/>
    <x v="1"/>
    <s v="Telefonera Mera AB"/>
    <s v="Filofix"/>
    <s v="Prefix"/>
    <s v="IT- och telecom"/>
    <n v="5"/>
    <n v="8268"/>
    <n v="4028"/>
  </r>
  <r>
    <x v="104"/>
    <x v="1"/>
    <n v="3"/>
    <s v="Q1"/>
    <x v="8"/>
    <x v="45"/>
    <x v="3"/>
    <s v="Prefolkia AB"/>
    <s v="Tilofix"/>
    <s v="Postfix"/>
    <s v="IT- och telecom"/>
    <n v="13"/>
    <n v="12854.400000000001"/>
    <n v="4222.4000000000015"/>
  </r>
  <r>
    <x v="242"/>
    <x v="1"/>
    <n v="9"/>
    <s v="Q3"/>
    <x v="1"/>
    <x v="1"/>
    <x v="6"/>
    <s v="Vårdia AB"/>
    <s v="Bilofix"/>
    <s v="Postfix"/>
    <s v="Offentligt"/>
    <n v="10"/>
    <n v="11340"/>
    <n v="4460"/>
  </r>
  <r>
    <x v="533"/>
    <x v="1"/>
    <n v="1"/>
    <s v="Q1"/>
    <x v="11"/>
    <x v="29"/>
    <x v="4"/>
    <s v="Vårdia AB"/>
    <s v="Kilofix"/>
    <s v="Prefix"/>
    <s v="Offentligt"/>
    <n v="8"/>
    <n v="10752"/>
    <n v="4864"/>
  </r>
  <r>
    <x v="161"/>
    <x v="1"/>
    <n v="3"/>
    <s v="Q1"/>
    <x v="8"/>
    <x v="14"/>
    <x v="3"/>
    <s v="Prefolkia AB"/>
    <s v="Milofix"/>
    <s v="Prefix"/>
    <s v="IT- och telecom"/>
    <n v="24"/>
    <n v="34608"/>
    <n v="16368"/>
  </r>
  <r>
    <x v="496"/>
    <x v="1"/>
    <n v="6"/>
    <s v="Q2"/>
    <x v="7"/>
    <x v="10"/>
    <x v="3"/>
    <s v="Mellerix AB"/>
    <s v="Pilofix"/>
    <s v="Postfix"/>
    <s v="Tillverkning"/>
    <n v="28"/>
    <n v="38192"/>
    <n v="21392"/>
  </r>
  <r>
    <x v="164"/>
    <x v="0"/>
    <n v="11"/>
    <s v="Q4"/>
    <x v="4"/>
    <x v="49"/>
    <x v="3"/>
    <s v="Prefolkia AB"/>
    <s v="Milofix"/>
    <s v="Prefix"/>
    <s v="IT- och telecom"/>
    <n v="9"/>
    <n v="12978"/>
    <n v="6138"/>
  </r>
  <r>
    <x v="88"/>
    <x v="1"/>
    <n v="7"/>
    <s v="Q3"/>
    <x v="5"/>
    <x v="37"/>
    <x v="4"/>
    <s v="Telefonera Mera AB"/>
    <s v="Filofix"/>
    <s v="Prefix"/>
    <s v="IT- och telecom"/>
    <n v="17"/>
    <n v="28111.200000000001"/>
    <n v="13695.2"/>
  </r>
  <r>
    <x v="125"/>
    <x v="0"/>
    <n v="1"/>
    <s v="Q1"/>
    <x v="11"/>
    <x v="43"/>
    <x v="3"/>
    <s v="Prefolkia AB"/>
    <s v="Kilofix"/>
    <s v="Prefix"/>
    <s v="IT- och telecom"/>
    <n v="5"/>
    <n v="6592"/>
    <n v="2912"/>
  </r>
  <r>
    <x v="416"/>
    <x v="0"/>
    <n v="12"/>
    <s v="Q4"/>
    <x v="10"/>
    <x v="25"/>
    <x v="6"/>
    <s v="Mellerix AB"/>
    <s v="Pilofix"/>
    <s v="Postfix"/>
    <s v="Tillverkning"/>
    <n v="11"/>
    <n v="15004"/>
    <n v="8404"/>
  </r>
  <r>
    <x v="81"/>
    <x v="0"/>
    <n v="4"/>
    <s v="Q2"/>
    <x v="6"/>
    <x v="30"/>
    <x v="4"/>
    <s v="Telefonera Mera AB"/>
    <s v="Milofix"/>
    <s v="Prefix"/>
    <s v="IT- och telecom"/>
    <n v="28"/>
    <n v="41552"/>
    <n v="20272"/>
  </r>
  <r>
    <x v="475"/>
    <x v="0"/>
    <n v="2"/>
    <s v="Q1"/>
    <x v="0"/>
    <x v="29"/>
    <x v="5"/>
    <s v="Rellaxion AB"/>
    <s v="Filofix"/>
    <s v="Prefix"/>
    <s v="Tillverkning"/>
    <n v="11"/>
    <n v="14586"/>
    <n v="5258"/>
  </r>
  <r>
    <x v="225"/>
    <x v="1"/>
    <n v="4"/>
    <s v="Q2"/>
    <x v="6"/>
    <x v="31"/>
    <x v="1"/>
    <s v="Telefonera Mera AB"/>
    <s v="Kilofix"/>
    <s v="Prefix"/>
    <s v="IT- och telecom"/>
    <n v="10"/>
    <n v="13568.000000000002"/>
    <n v="6208.0000000000018"/>
  </r>
  <r>
    <x v="534"/>
    <x v="1"/>
    <n v="8"/>
    <s v="Q3"/>
    <x v="3"/>
    <x v="4"/>
    <x v="3"/>
    <s v="Allcto AB"/>
    <s v="Kilofix"/>
    <s v="Prefix"/>
    <s v="Livsmedel"/>
    <n v="14"/>
    <n v="16128"/>
    <n v="5824"/>
  </r>
  <r>
    <x v="234"/>
    <x v="0"/>
    <n v="12"/>
    <s v="Q4"/>
    <x v="10"/>
    <x v="21"/>
    <x v="1"/>
    <s v="Rellaxion AB"/>
    <s v="Milofix"/>
    <s v="Prefix"/>
    <s v="Tillverkning"/>
    <n v="15"/>
    <n v="17850"/>
    <n v="6450"/>
  </r>
  <r>
    <x v="535"/>
    <x v="1"/>
    <n v="6"/>
    <s v="Q2"/>
    <x v="7"/>
    <x v="12"/>
    <x v="3"/>
    <s v="Telefonera Mera AB"/>
    <s v="Kilofix"/>
    <s v="Prefix"/>
    <s v="IT- och telecom"/>
    <n v="14"/>
    <n v="18995.200000000004"/>
    <n v="8691.2000000000044"/>
  </r>
  <r>
    <x v="305"/>
    <x v="1"/>
    <n v="2"/>
    <s v="Q1"/>
    <x v="0"/>
    <x v="48"/>
    <x v="2"/>
    <s v="Rödtand AB"/>
    <s v="Tilofix"/>
    <s v="Postfix"/>
    <s v="Livsmedel"/>
    <n v="7"/>
    <n v="6720"/>
    <n v="2072"/>
  </r>
  <r>
    <x v="244"/>
    <x v="1"/>
    <n v="3"/>
    <s v="Q1"/>
    <x v="8"/>
    <x v="32"/>
    <x v="6"/>
    <s v="Bollberga AB"/>
    <s v="Kilofix"/>
    <s v="Prefix"/>
    <s v="Tillverkning"/>
    <n v="1"/>
    <n v="1228.8"/>
    <n v="492.79999999999995"/>
  </r>
  <r>
    <x v="536"/>
    <x v="0"/>
    <n v="10"/>
    <s v="Q4"/>
    <x v="2"/>
    <x v="2"/>
    <x v="1"/>
    <s v="Vårdia AB"/>
    <s v="Milofix"/>
    <s v="Prefix"/>
    <s v="Offentligt"/>
    <n v="13"/>
    <n v="19110"/>
    <n v="9230"/>
  </r>
  <r>
    <x v="537"/>
    <x v="1"/>
    <n v="3"/>
    <s v="Q1"/>
    <x v="8"/>
    <x v="32"/>
    <x v="4"/>
    <s v="Vårdia AB"/>
    <s v="Kilofix"/>
    <s v="Prefix"/>
    <s v="Offentligt"/>
    <n v="18"/>
    <n v="24192"/>
    <n v="10944"/>
  </r>
  <r>
    <x v="261"/>
    <x v="0"/>
    <n v="4"/>
    <s v="Q2"/>
    <x v="6"/>
    <x v="28"/>
    <x v="5"/>
    <s v="Telefonera Mera AB"/>
    <s v="Vilofix"/>
    <s v="Postfix"/>
    <s v="IT- och telecom"/>
    <n v="13"/>
    <n v="15984.800000000001"/>
    <n v="7144.8000000000011"/>
  </r>
  <r>
    <x v="538"/>
    <x v="1"/>
    <n v="10"/>
    <s v="Q4"/>
    <x v="2"/>
    <x v="2"/>
    <x v="4"/>
    <s v="Telefonera Mera AB"/>
    <s v="Milofix"/>
    <s v="Prefix"/>
    <s v="IT- och telecom"/>
    <n v="19"/>
    <n v="28196"/>
    <n v="13756"/>
  </r>
  <r>
    <x v="508"/>
    <x v="1"/>
    <n v="5"/>
    <s v="Q2"/>
    <x v="9"/>
    <x v="16"/>
    <x v="5"/>
    <s v="Rödtand AB"/>
    <s v="Filofix"/>
    <s v="Prefix"/>
    <s v="Livsmedel"/>
    <n v="23"/>
    <n v="35880"/>
    <n v="16376"/>
  </r>
  <r>
    <x v="96"/>
    <x v="0"/>
    <n v="5"/>
    <s v="Q2"/>
    <x v="9"/>
    <x v="17"/>
    <x v="0"/>
    <s v="Mellerix AB"/>
    <s v="Milofix"/>
    <s v="Prefix"/>
    <s v="Tillverkning"/>
    <n v="15"/>
    <n v="23100.000000000004"/>
    <n v="11700.000000000004"/>
  </r>
  <r>
    <x v="539"/>
    <x v="0"/>
    <n v="8"/>
    <s v="Q3"/>
    <x v="3"/>
    <x v="4"/>
    <x v="0"/>
    <s v="Brellboxy AB"/>
    <s v="Tilofix"/>
    <s v="Postfix"/>
    <s v="IT- och telecom"/>
    <n v="26"/>
    <n v="23712"/>
    <n v="6448"/>
  </r>
  <r>
    <x v="322"/>
    <x v="1"/>
    <n v="10"/>
    <s v="Q4"/>
    <x v="2"/>
    <x v="39"/>
    <x v="6"/>
    <s v="Rödtand AB"/>
    <s v="Filofix"/>
    <s v="Prefix"/>
    <s v="Livsmedel"/>
    <n v="20"/>
    <n v="31200"/>
    <n v="14240"/>
  </r>
  <r>
    <x v="430"/>
    <x v="1"/>
    <n v="1"/>
    <s v="Q1"/>
    <x v="11"/>
    <x v="26"/>
    <x v="0"/>
    <s v="Telefonera Mera AB"/>
    <s v="Vilofix"/>
    <s v="Postfix"/>
    <s v="IT- och telecom"/>
    <n v="29"/>
    <n v="35658.400000000001"/>
    <n v="15938.400000000001"/>
  </r>
  <r>
    <x v="214"/>
    <x v="1"/>
    <n v="5"/>
    <s v="Q2"/>
    <x v="9"/>
    <x v="34"/>
    <x v="3"/>
    <s v="Vårdia AB"/>
    <s v="Tilofix"/>
    <s v="Postfix"/>
    <s v="Offentligt"/>
    <n v="27"/>
    <n v="27216"/>
    <n v="9288"/>
  </r>
  <r>
    <x v="410"/>
    <x v="1"/>
    <n v="6"/>
    <s v="Q2"/>
    <x v="7"/>
    <x v="13"/>
    <x v="1"/>
    <s v="Vårdia AB"/>
    <s v="Pilofix"/>
    <s v="Postfix"/>
    <s v="Offentligt"/>
    <n v="13"/>
    <n v="16926"/>
    <n v="9126"/>
  </r>
  <r>
    <x v="455"/>
    <x v="0"/>
    <n v="8"/>
    <s v="Q3"/>
    <x v="3"/>
    <x v="52"/>
    <x v="4"/>
    <s v="Skolia AB"/>
    <s v="Milofix"/>
    <s v="Prefix"/>
    <s v="Offentligt"/>
    <n v="22"/>
    <n v="30492"/>
    <n v="13772"/>
  </r>
  <r>
    <x v="450"/>
    <x v="1"/>
    <n v="10"/>
    <s v="Q4"/>
    <x v="2"/>
    <x v="2"/>
    <x v="6"/>
    <s v="Skolia AB"/>
    <s v="Bilofix"/>
    <s v="Postfix"/>
    <s v="Offentligt"/>
    <n v="18"/>
    <n v="19245.600000000002"/>
    <n v="6861.6000000000022"/>
  </r>
  <r>
    <x v="30"/>
    <x v="1"/>
    <n v="7"/>
    <s v="Q3"/>
    <x v="5"/>
    <x v="7"/>
    <x v="3"/>
    <s v="Rödtand AB"/>
    <s v="Kilofix"/>
    <s v="Prefix"/>
    <s v="Livsmedel"/>
    <n v="10"/>
    <n v="12800"/>
    <n v="5440"/>
  </r>
  <r>
    <x v="125"/>
    <x v="0"/>
    <n v="1"/>
    <s v="Q1"/>
    <x v="11"/>
    <x v="43"/>
    <x v="3"/>
    <s v="Telefonera Mera AB"/>
    <s v="Milofix"/>
    <s v="Prefix"/>
    <s v="IT- och telecom"/>
    <n v="11"/>
    <n v="16324"/>
    <n v="7964"/>
  </r>
  <r>
    <x v="537"/>
    <x v="1"/>
    <n v="3"/>
    <s v="Q1"/>
    <x v="8"/>
    <x v="32"/>
    <x v="4"/>
    <s v="Mellerix AB"/>
    <s v="Filofix"/>
    <s v="Prefix"/>
    <s v="Tillverkning"/>
    <n v="17"/>
    <n v="29172.000000000004"/>
    <n v="14756.000000000004"/>
  </r>
  <r>
    <x v="86"/>
    <x v="0"/>
    <n v="2"/>
    <s v="Q1"/>
    <x v="0"/>
    <x v="0"/>
    <x v="4"/>
    <s v="Rödtand AB"/>
    <s v="Filofix"/>
    <s v="Prefix"/>
    <s v="Livsmedel"/>
    <n v="12"/>
    <n v="18720"/>
    <n v="8544"/>
  </r>
  <r>
    <x v="153"/>
    <x v="0"/>
    <n v="12"/>
    <s v="Q4"/>
    <x v="10"/>
    <x v="36"/>
    <x v="0"/>
    <s v="Rellaxion AB"/>
    <s v="Vilofix"/>
    <s v="Postfix"/>
    <s v="Tillverkning"/>
    <n v="7"/>
    <n v="6902"/>
    <n v="2142"/>
  </r>
  <r>
    <x v="298"/>
    <x v="1"/>
    <n v="8"/>
    <s v="Q3"/>
    <x v="3"/>
    <x v="4"/>
    <x v="4"/>
    <s v="Prefolkia AB"/>
    <s v="Bilofix"/>
    <s v="Postfix"/>
    <s v="IT- och telecom"/>
    <n v="18"/>
    <n v="20023.2"/>
    <n v="7639.2000000000007"/>
  </r>
  <r>
    <x v="333"/>
    <x v="0"/>
    <n v="11"/>
    <s v="Q4"/>
    <x v="4"/>
    <x v="11"/>
    <x v="2"/>
    <s v="Vårdia AB"/>
    <s v="Bilofix"/>
    <s v="Postfix"/>
    <s v="Offentligt"/>
    <n v="10"/>
    <n v="11340"/>
    <n v="4460"/>
  </r>
  <r>
    <x v="26"/>
    <x v="0"/>
    <n v="5"/>
    <s v="Q2"/>
    <x v="9"/>
    <x v="18"/>
    <x v="6"/>
    <s v="Prefolkia AB"/>
    <s v="Tilofix"/>
    <s v="Postfix"/>
    <s v="IT- och telecom"/>
    <n v="9"/>
    <n v="8899.2000000000007"/>
    <n v="2923.2000000000007"/>
  </r>
  <r>
    <x v="540"/>
    <x v="1"/>
    <n v="4"/>
    <s v="Q2"/>
    <x v="6"/>
    <x v="8"/>
    <x v="1"/>
    <s v="Telefonera Mera AB"/>
    <s v="Kilofix"/>
    <s v="Prefix"/>
    <s v="IT- och telecom"/>
    <n v="3"/>
    <n v="4070.4000000000005"/>
    <n v="1862.4000000000005"/>
  </r>
  <r>
    <x v="511"/>
    <x v="1"/>
    <n v="5"/>
    <s v="Q2"/>
    <x v="9"/>
    <x v="17"/>
    <x v="1"/>
    <s v="Prefolkia AB"/>
    <s v="Kilofix"/>
    <s v="Prefix"/>
    <s v="IT- och telecom"/>
    <n v="13"/>
    <n v="17139.2"/>
    <n v="7571.2000000000007"/>
  </r>
  <r>
    <x v="541"/>
    <x v="1"/>
    <n v="11"/>
    <s v="Q4"/>
    <x v="4"/>
    <x v="5"/>
    <x v="3"/>
    <s v="Mellerix AB"/>
    <s v="Milofix"/>
    <s v="Prefix"/>
    <s v="Tillverkning"/>
    <n v="25"/>
    <n v="38500.000000000007"/>
    <n v="19500.000000000007"/>
  </r>
  <r>
    <x v="542"/>
    <x v="0"/>
    <n v="4"/>
    <s v="Q2"/>
    <x v="6"/>
    <x v="28"/>
    <x v="2"/>
    <s v="Mellerix AB"/>
    <s v="Tilofix"/>
    <s v="Postfix"/>
    <s v="Tillverkning"/>
    <n v="16"/>
    <n v="16896"/>
    <n v="6272"/>
  </r>
  <r>
    <x v="171"/>
    <x v="0"/>
    <n v="1"/>
    <s v="Q1"/>
    <x v="11"/>
    <x v="50"/>
    <x v="4"/>
    <s v="Prefolkia AB"/>
    <s v="Filofix"/>
    <s v="Prefix"/>
    <s v="IT- och telecom"/>
    <n v="15"/>
    <n v="24102"/>
    <n v="11382"/>
  </r>
  <r>
    <x v="107"/>
    <x v="1"/>
    <n v="3"/>
    <s v="Q1"/>
    <x v="8"/>
    <x v="45"/>
    <x v="4"/>
    <s v="Mellerix AB"/>
    <s v="Bilofix"/>
    <s v="Postfix"/>
    <s v="Tillverkning"/>
    <n v="27"/>
    <n v="32076"/>
    <n v="13500"/>
  </r>
  <r>
    <x v="543"/>
    <x v="0"/>
    <n v="3"/>
    <s v="Q1"/>
    <x v="8"/>
    <x v="40"/>
    <x v="6"/>
    <s v="Telefonera Mera AB"/>
    <s v="Kilofix"/>
    <s v="Prefix"/>
    <s v="IT- och telecom"/>
    <n v="16"/>
    <n v="21708.800000000003"/>
    <n v="9932.8000000000029"/>
  </r>
  <r>
    <x v="416"/>
    <x v="0"/>
    <n v="12"/>
    <s v="Q4"/>
    <x v="10"/>
    <x v="25"/>
    <x v="6"/>
    <s v="Vårdia AB"/>
    <s v="Filofix"/>
    <s v="Prefix"/>
    <s v="Offentligt"/>
    <n v="28"/>
    <n v="45864"/>
    <n v="22120"/>
  </r>
  <r>
    <x v="399"/>
    <x v="0"/>
    <n v="9"/>
    <s v="Q3"/>
    <x v="1"/>
    <x v="33"/>
    <x v="2"/>
    <s v="Vårdia AB"/>
    <s v="Pilofix"/>
    <s v="Postfix"/>
    <s v="Offentligt"/>
    <n v="23"/>
    <n v="29946"/>
    <n v="16146"/>
  </r>
  <r>
    <x v="470"/>
    <x v="0"/>
    <n v="10"/>
    <s v="Q4"/>
    <x v="2"/>
    <x v="2"/>
    <x v="6"/>
    <s v="Mellerix AB"/>
    <s v="Kilofix"/>
    <s v="Prefix"/>
    <s v="Tillverkning"/>
    <n v="10"/>
    <n v="14080"/>
    <n v="6720"/>
  </r>
  <r>
    <x v="102"/>
    <x v="0"/>
    <n v="7"/>
    <s v="Q3"/>
    <x v="5"/>
    <x v="7"/>
    <x v="2"/>
    <s v="Skolia AB"/>
    <s v="Bilofix"/>
    <s v="Postfix"/>
    <s v="Offentligt"/>
    <n v="10"/>
    <n v="10692"/>
    <n v="3812"/>
  </r>
  <r>
    <x v="75"/>
    <x v="0"/>
    <n v="7"/>
    <s v="Q3"/>
    <x v="5"/>
    <x v="37"/>
    <x v="0"/>
    <s v="Telefonera Mera AB"/>
    <s v="Bilofix"/>
    <s v="Postfix"/>
    <s v="IT- och telecom"/>
    <n v="10"/>
    <n v="11448"/>
    <n v="4568"/>
  </r>
  <r>
    <x v="474"/>
    <x v="0"/>
    <n v="5"/>
    <s v="Q2"/>
    <x v="9"/>
    <x v="34"/>
    <x v="1"/>
    <s v="Rellaxion AB"/>
    <s v="Tilofix"/>
    <s v="Postfix"/>
    <s v="Tillverkning"/>
    <n v="12"/>
    <n v="9792"/>
    <n v="1824"/>
  </r>
  <r>
    <x v="248"/>
    <x v="1"/>
    <n v="5"/>
    <s v="Q2"/>
    <x v="9"/>
    <x v="17"/>
    <x v="6"/>
    <s v="Prefolkia AB"/>
    <s v="Bilofix"/>
    <s v="Postfix"/>
    <s v="IT- och telecom"/>
    <n v="21"/>
    <n v="23360.400000000001"/>
    <n v="8912.4000000000015"/>
  </r>
  <r>
    <x v="72"/>
    <x v="1"/>
    <n v="7"/>
    <s v="Q3"/>
    <x v="5"/>
    <x v="7"/>
    <x v="4"/>
    <s v="Mellerix AB"/>
    <s v="Kilofix"/>
    <s v="Prefix"/>
    <s v="Tillverkning"/>
    <n v="18"/>
    <n v="25344"/>
    <n v="12096"/>
  </r>
  <r>
    <x v="51"/>
    <x v="1"/>
    <n v="4"/>
    <s v="Q2"/>
    <x v="6"/>
    <x v="30"/>
    <x v="5"/>
    <s v="Mellerix AB"/>
    <s v="Tilofix"/>
    <s v="Postfix"/>
    <s v="Tillverkning"/>
    <n v="10"/>
    <n v="10560"/>
    <n v="3920"/>
  </r>
  <r>
    <x v="544"/>
    <x v="1"/>
    <n v="3"/>
    <s v="Q1"/>
    <x v="8"/>
    <x v="32"/>
    <x v="1"/>
    <s v="Telefonera Mera AB"/>
    <s v="Bilofix"/>
    <s v="Postfix"/>
    <s v="IT- och telecom"/>
    <n v="14"/>
    <n v="16027.199999999999"/>
    <n v="6395.1999999999989"/>
  </r>
  <r>
    <x v="77"/>
    <x v="0"/>
    <n v="8"/>
    <s v="Q3"/>
    <x v="3"/>
    <x v="38"/>
    <x v="3"/>
    <s v="Bollberga AB"/>
    <s v="Kilofix"/>
    <s v="Prefix"/>
    <s v="Tillverkning"/>
    <n v="24"/>
    <n v="29491.199999999997"/>
    <n v="11827.199999999997"/>
  </r>
  <r>
    <x v="429"/>
    <x v="1"/>
    <n v="5"/>
    <s v="Q2"/>
    <x v="9"/>
    <x v="16"/>
    <x v="1"/>
    <s v="Mellerix AB"/>
    <s v="Tilofix"/>
    <s v="Postfix"/>
    <s v="Tillverkning"/>
    <n v="10"/>
    <n v="10560"/>
    <n v="3920"/>
  </r>
  <r>
    <x v="545"/>
    <x v="1"/>
    <n v="8"/>
    <s v="Q3"/>
    <x v="3"/>
    <x v="52"/>
    <x v="2"/>
    <s v="Prefolkia AB"/>
    <s v="Pilofix"/>
    <s v="Postfix"/>
    <s v="IT- och telecom"/>
    <n v="10"/>
    <n v="12772"/>
    <n v="6772"/>
  </r>
  <r>
    <x v="222"/>
    <x v="0"/>
    <n v="8"/>
    <s v="Q3"/>
    <x v="3"/>
    <x v="6"/>
    <x v="5"/>
    <s v="Rödtand AB"/>
    <s v="Kilofix"/>
    <s v="Prefix"/>
    <s v="Livsmedel"/>
    <n v="10"/>
    <n v="12800"/>
    <n v="5440"/>
  </r>
  <r>
    <x v="546"/>
    <x v="0"/>
    <n v="2"/>
    <s v="Q1"/>
    <x v="0"/>
    <x v="29"/>
    <x v="6"/>
    <s v="Trollerilådan AB"/>
    <s v="Milofix"/>
    <s v="Prefix"/>
    <s v="Livsmedel"/>
    <n v="6"/>
    <n v="6636"/>
    <n v="2076"/>
  </r>
  <r>
    <x v="199"/>
    <x v="0"/>
    <n v="6"/>
    <s v="Q2"/>
    <x v="7"/>
    <x v="9"/>
    <x v="1"/>
    <s v="Prefolkia AB"/>
    <s v="Kilofix"/>
    <s v="Prefix"/>
    <s v="IT- och telecom"/>
    <n v="11"/>
    <n v="14502.400000000001"/>
    <n v="6406.4000000000015"/>
  </r>
  <r>
    <x v="547"/>
    <x v="0"/>
    <n v="3"/>
    <s v="Q1"/>
    <x v="8"/>
    <x v="45"/>
    <x v="5"/>
    <s v="Brellboxy AB"/>
    <s v="Bilofix"/>
    <s v="Postfix"/>
    <s v="IT- och telecom"/>
    <n v="4"/>
    <n v="4104"/>
    <n v="1352"/>
  </r>
  <r>
    <x v="548"/>
    <x v="0"/>
    <n v="10"/>
    <s v="Q4"/>
    <x v="2"/>
    <x v="24"/>
    <x v="3"/>
    <s v="Telefonera Mera AB"/>
    <s v="Tilofix"/>
    <s v="Postfix"/>
    <s v="IT- och telecom"/>
    <n v="28"/>
    <n v="28492.799999999999"/>
    <n v="9900.7999999999993"/>
  </r>
  <r>
    <x v="549"/>
    <x v="1"/>
    <n v="10"/>
    <s v="Q4"/>
    <x v="2"/>
    <x v="39"/>
    <x v="0"/>
    <s v="Prefolkia AB"/>
    <s v="Kilofix"/>
    <s v="Prefix"/>
    <s v="IT- och telecom"/>
    <n v="15"/>
    <n v="19776"/>
    <n v="8736"/>
  </r>
  <r>
    <x v="550"/>
    <x v="0"/>
    <n v="10"/>
    <s v="Q4"/>
    <x v="2"/>
    <x v="19"/>
    <x v="5"/>
    <s v="Telefonera Mera AB"/>
    <s v="Tilofix"/>
    <s v="Postfix"/>
    <s v="IT- och telecom"/>
    <n v="9"/>
    <n v="9158.4"/>
    <n v="3182.3999999999996"/>
  </r>
  <r>
    <x v="357"/>
    <x v="1"/>
    <n v="3"/>
    <s v="Q1"/>
    <x v="8"/>
    <x v="40"/>
    <x v="1"/>
    <s v="Rödtand AB"/>
    <s v="Pilofix"/>
    <s v="Postfix"/>
    <s v="Livsmedel"/>
    <n v="13"/>
    <n v="16120"/>
    <n v="8320"/>
  </r>
  <r>
    <x v="212"/>
    <x v="0"/>
    <n v="6"/>
    <s v="Q2"/>
    <x v="7"/>
    <x v="13"/>
    <x v="4"/>
    <s v="Telefonera Mera AB"/>
    <s v="Bilofix"/>
    <s v="Postfix"/>
    <s v="IT- och telecom"/>
    <n v="10"/>
    <n v="11448"/>
    <n v="4568"/>
  </r>
  <r>
    <x v="425"/>
    <x v="1"/>
    <n v="3"/>
    <s v="Q1"/>
    <x v="8"/>
    <x v="14"/>
    <x v="5"/>
    <s v="Allcto AB"/>
    <s v="Tilofix"/>
    <s v="Postfix"/>
    <s v="Livsmedel"/>
    <n v="12"/>
    <n v="10368"/>
    <n v="2400"/>
  </r>
  <r>
    <x v="551"/>
    <x v="1"/>
    <n v="10"/>
    <s v="Q4"/>
    <x v="2"/>
    <x v="19"/>
    <x v="6"/>
    <s v="Rellaxion AB"/>
    <s v="Milofix"/>
    <s v="Prefix"/>
    <s v="Tillverkning"/>
    <n v="20"/>
    <n v="23800"/>
    <n v="8600"/>
  </r>
  <r>
    <x v="552"/>
    <x v="0"/>
    <n v="10"/>
    <s v="Q4"/>
    <x v="2"/>
    <x v="19"/>
    <x v="2"/>
    <s v="Allcto AB"/>
    <s v="Kilofix"/>
    <s v="Prefix"/>
    <s v="Livsmedel"/>
    <n v="20"/>
    <n v="23040"/>
    <n v="8320"/>
  </r>
  <r>
    <x v="380"/>
    <x v="1"/>
    <n v="5"/>
    <s v="Q2"/>
    <x v="9"/>
    <x v="18"/>
    <x v="6"/>
    <s v="Rödtand AB"/>
    <s v="Pilofix"/>
    <s v="Postfix"/>
    <s v="Livsmedel"/>
    <n v="1"/>
    <n v="1240"/>
    <n v="640"/>
  </r>
  <r>
    <x v="521"/>
    <x v="0"/>
    <n v="6"/>
    <s v="Q2"/>
    <x v="7"/>
    <x v="12"/>
    <x v="0"/>
    <s v="Telefonera Mera AB"/>
    <s v="Kilofix"/>
    <s v="Prefix"/>
    <s v="IT- och telecom"/>
    <n v="14"/>
    <n v="18995.200000000004"/>
    <n v="8691.2000000000044"/>
  </r>
  <r>
    <x v="56"/>
    <x v="1"/>
    <n v="9"/>
    <s v="Q3"/>
    <x v="1"/>
    <x v="33"/>
    <x v="2"/>
    <s v="Prefolkia AB"/>
    <s v="Tilofix"/>
    <s v="Postfix"/>
    <s v="IT- och telecom"/>
    <n v="11"/>
    <n v="10876.800000000001"/>
    <n v="3572.8000000000011"/>
  </r>
  <r>
    <x v="126"/>
    <x v="1"/>
    <n v="3"/>
    <s v="Q1"/>
    <x v="8"/>
    <x v="46"/>
    <x v="0"/>
    <s v="Vårdia AB"/>
    <s v="Bilofix"/>
    <s v="Postfix"/>
    <s v="Offentligt"/>
    <n v="9"/>
    <n v="10206"/>
    <n v="4014"/>
  </r>
  <r>
    <x v="176"/>
    <x v="1"/>
    <n v="12"/>
    <s v="Q4"/>
    <x v="10"/>
    <x v="27"/>
    <x v="1"/>
    <s v="Rellaxion AB"/>
    <s v="Bilofix"/>
    <s v="Postfix"/>
    <s v="Tillverkning"/>
    <n v="20"/>
    <n v="18360"/>
    <n v="4600"/>
  </r>
  <r>
    <x v="553"/>
    <x v="1"/>
    <n v="10"/>
    <s v="Q4"/>
    <x v="2"/>
    <x v="24"/>
    <x v="4"/>
    <s v="Allcto AB"/>
    <s v="Kilofix"/>
    <s v="Prefix"/>
    <s v="Livsmedel"/>
    <n v="18"/>
    <n v="20736"/>
    <n v="7488"/>
  </r>
  <r>
    <x v="397"/>
    <x v="0"/>
    <n v="8"/>
    <s v="Q3"/>
    <x v="3"/>
    <x v="38"/>
    <x v="4"/>
    <s v="Telefonera Mera AB"/>
    <s v="Filofix"/>
    <s v="Prefix"/>
    <s v="IT- och telecom"/>
    <n v="17"/>
    <n v="28111.200000000001"/>
    <n v="13695.2"/>
  </r>
  <r>
    <x v="477"/>
    <x v="0"/>
    <n v="1"/>
    <s v="Q1"/>
    <x v="11"/>
    <x v="50"/>
    <x v="5"/>
    <s v="Mellerix AB"/>
    <s v="Bilofix"/>
    <s v="Postfix"/>
    <s v="Tillverkning"/>
    <n v="24"/>
    <n v="28512"/>
    <n v="12000"/>
  </r>
  <r>
    <x v="554"/>
    <x v="0"/>
    <n v="4"/>
    <s v="Q2"/>
    <x v="6"/>
    <x v="44"/>
    <x v="0"/>
    <s v="Rellaxion AB"/>
    <s v="Tilofix"/>
    <s v="Postfix"/>
    <s v="Tillverkning"/>
    <n v="7"/>
    <n v="5712"/>
    <n v="1064"/>
  </r>
  <r>
    <x v="11"/>
    <x v="0"/>
    <n v="4"/>
    <s v="Q2"/>
    <x v="6"/>
    <x v="8"/>
    <x v="6"/>
    <s v="Bollberga AB"/>
    <s v="Tilofix"/>
    <s v="Postfix"/>
    <s v="Tillverkning"/>
    <n v="28"/>
    <n v="25804.799999999996"/>
    <n v="7212.7999999999956"/>
  </r>
  <r>
    <x v="555"/>
    <x v="0"/>
    <n v="11"/>
    <s v="Q4"/>
    <x v="4"/>
    <x v="11"/>
    <x v="0"/>
    <s v="Mellerix AB"/>
    <s v="Bilofix"/>
    <s v="Postfix"/>
    <s v="Tillverkning"/>
    <n v="14"/>
    <n v="16632"/>
    <n v="7000"/>
  </r>
  <r>
    <x v="543"/>
    <x v="0"/>
    <n v="3"/>
    <s v="Q1"/>
    <x v="8"/>
    <x v="40"/>
    <x v="6"/>
    <s v="Prefolkia AB"/>
    <s v="Bilofix"/>
    <s v="Postfix"/>
    <s v="IT- och telecom"/>
    <n v="17"/>
    <n v="18910.800000000003"/>
    <n v="7214.8000000000029"/>
  </r>
  <r>
    <x v="352"/>
    <x v="0"/>
    <n v="9"/>
    <s v="Q3"/>
    <x v="1"/>
    <x v="41"/>
    <x v="5"/>
    <s v="Allcto AB"/>
    <s v="Vilofix"/>
    <s v="Postfix"/>
    <s v="Livsmedel"/>
    <n v="23"/>
    <n v="24012"/>
    <n v="8372"/>
  </r>
  <r>
    <x v="413"/>
    <x v="1"/>
    <n v="1"/>
    <s v="Q1"/>
    <x v="11"/>
    <x v="26"/>
    <x v="4"/>
    <s v="Mellerix AB"/>
    <s v="Filofix"/>
    <s v="Prefix"/>
    <s v="Tillverkning"/>
    <n v="30"/>
    <n v="51480.000000000007"/>
    <n v="26040.000000000007"/>
  </r>
  <r>
    <x v="556"/>
    <x v="1"/>
    <n v="8"/>
    <s v="Q3"/>
    <x v="3"/>
    <x v="52"/>
    <x v="1"/>
    <s v="Prefolkia AB"/>
    <s v="Kilofix"/>
    <s v="Prefix"/>
    <s v="IT- och telecom"/>
    <n v="20"/>
    <n v="26368"/>
    <n v="11648"/>
  </r>
  <r>
    <x v="247"/>
    <x v="0"/>
    <n v="11"/>
    <s v="Q4"/>
    <x v="4"/>
    <x v="11"/>
    <x v="1"/>
    <s v="Rödtand AB"/>
    <s v="Vilofix"/>
    <s v="Postfix"/>
    <s v="Livsmedel"/>
    <n v="11"/>
    <n v="12760"/>
    <n v="5280"/>
  </r>
  <r>
    <x v="532"/>
    <x v="1"/>
    <n v="7"/>
    <s v="Q3"/>
    <x v="5"/>
    <x v="22"/>
    <x v="5"/>
    <s v="Allcto AB"/>
    <s v="Milofix"/>
    <s v="Prefix"/>
    <s v="Livsmedel"/>
    <n v="14"/>
    <n v="17640"/>
    <n v="7000"/>
  </r>
  <r>
    <x v="136"/>
    <x v="0"/>
    <n v="5"/>
    <s v="Q2"/>
    <x v="9"/>
    <x v="16"/>
    <x v="5"/>
    <s v="Telefonera Mera AB"/>
    <s v="Filofix"/>
    <s v="Prefix"/>
    <s v="IT- och telecom"/>
    <n v="17"/>
    <n v="28111.200000000001"/>
    <n v="13695.2"/>
  </r>
  <r>
    <x v="87"/>
    <x v="0"/>
    <n v="9"/>
    <s v="Q3"/>
    <x v="1"/>
    <x v="41"/>
    <x v="6"/>
    <s v="Vårdia AB"/>
    <s v="Tilofix"/>
    <s v="Postfix"/>
    <s v="Offentligt"/>
    <n v="17"/>
    <n v="17136"/>
    <n v="5848"/>
  </r>
  <r>
    <x v="200"/>
    <x v="0"/>
    <n v="9"/>
    <s v="Q3"/>
    <x v="1"/>
    <x v="33"/>
    <x v="3"/>
    <s v="Allcto AB"/>
    <s v="Bilofix"/>
    <s v="Postfix"/>
    <s v="Livsmedel"/>
    <n v="29"/>
    <n v="28188"/>
    <n v="8236"/>
  </r>
  <r>
    <x v="277"/>
    <x v="0"/>
    <n v="4"/>
    <s v="Q2"/>
    <x v="6"/>
    <x v="8"/>
    <x v="5"/>
    <s v="Telefonera Mera AB"/>
    <s v="Kilofix"/>
    <s v="Prefix"/>
    <s v="IT- och telecom"/>
    <n v="15"/>
    <n v="20352.000000000004"/>
    <n v="9312.0000000000036"/>
  </r>
  <r>
    <x v="395"/>
    <x v="0"/>
    <n v="3"/>
    <s v="Q1"/>
    <x v="8"/>
    <x v="40"/>
    <x v="5"/>
    <s v="Rellaxion AB"/>
    <s v="Kilofix"/>
    <s v="Prefix"/>
    <s v="Tillverkning"/>
    <n v="11"/>
    <n v="11968"/>
    <n v="3872"/>
  </r>
  <r>
    <x v="192"/>
    <x v="1"/>
    <n v="11"/>
    <s v="Q4"/>
    <x v="4"/>
    <x v="5"/>
    <x v="6"/>
    <s v="Brellboxy AB"/>
    <s v="Kilofix"/>
    <s v="Prefix"/>
    <s v="IT- och telecom"/>
    <n v="4"/>
    <n v="4864"/>
    <n v="1920"/>
  </r>
  <r>
    <x v="378"/>
    <x v="0"/>
    <n v="4"/>
    <s v="Q2"/>
    <x v="6"/>
    <x v="8"/>
    <x v="3"/>
    <s v="Rödtand AB"/>
    <s v="Pilofix"/>
    <s v="Postfix"/>
    <s v="Livsmedel"/>
    <n v="14"/>
    <n v="17360"/>
    <n v="8960"/>
  </r>
  <r>
    <x v="470"/>
    <x v="0"/>
    <n v="10"/>
    <s v="Q4"/>
    <x v="2"/>
    <x v="2"/>
    <x v="6"/>
    <s v="Mellerix AB"/>
    <s v="Kilofix"/>
    <s v="Prefix"/>
    <s v="Tillverkning"/>
    <n v="11"/>
    <n v="15488"/>
    <n v="7392"/>
  </r>
  <r>
    <x v="263"/>
    <x v="1"/>
    <n v="1"/>
    <s v="Q1"/>
    <x v="11"/>
    <x v="50"/>
    <x v="5"/>
    <s v="Skolia AB"/>
    <s v="Vilofix"/>
    <s v="Postfix"/>
    <s v="Offentligt"/>
    <n v="10"/>
    <n v="11484"/>
    <n v="4684"/>
  </r>
  <r>
    <x v="305"/>
    <x v="1"/>
    <n v="2"/>
    <s v="Q1"/>
    <x v="0"/>
    <x v="48"/>
    <x v="2"/>
    <s v="Brellboxy AB"/>
    <s v="Kilofix"/>
    <s v="Prefix"/>
    <s v="IT- och telecom"/>
    <n v="12"/>
    <n v="14592"/>
    <n v="5760"/>
  </r>
  <r>
    <x v="557"/>
    <x v="1"/>
    <n v="8"/>
    <s v="Q3"/>
    <x v="3"/>
    <x v="38"/>
    <x v="5"/>
    <s v="Bollberga AB"/>
    <s v="Tilofix"/>
    <s v="Postfix"/>
    <s v="Tillverkning"/>
    <n v="10"/>
    <n v="9216"/>
    <n v="2576"/>
  </r>
  <r>
    <x v="414"/>
    <x v="0"/>
    <n v="7"/>
    <s v="Q3"/>
    <x v="5"/>
    <x v="7"/>
    <x v="3"/>
    <s v="Mellerix AB"/>
    <s v="Bilofix"/>
    <s v="Postfix"/>
    <s v="Tillverkning"/>
    <n v="17"/>
    <n v="20196"/>
    <n v="8500"/>
  </r>
  <r>
    <x v="311"/>
    <x v="1"/>
    <n v="8"/>
    <s v="Q3"/>
    <x v="3"/>
    <x v="15"/>
    <x v="2"/>
    <s v="Prefolkia AB"/>
    <s v="Milofix"/>
    <s v="Prefix"/>
    <s v="IT- och telecom"/>
    <n v="9"/>
    <n v="12978"/>
    <n v="6138"/>
  </r>
  <r>
    <x v="557"/>
    <x v="1"/>
    <n v="8"/>
    <s v="Q3"/>
    <x v="3"/>
    <x v="38"/>
    <x v="5"/>
    <s v="Trollerilådan AB"/>
    <s v="Bilofix"/>
    <s v="Postfix"/>
    <s v="Livsmedel"/>
    <n v="5"/>
    <n v="4266"/>
    <n v="826"/>
  </r>
  <r>
    <x v="547"/>
    <x v="0"/>
    <n v="3"/>
    <s v="Q1"/>
    <x v="8"/>
    <x v="45"/>
    <x v="5"/>
    <s v="Telefonera Mera AB"/>
    <s v="Vilofix"/>
    <s v="Postfix"/>
    <s v="IT- och telecom"/>
    <n v="10"/>
    <n v="12296.000000000002"/>
    <n v="5496.0000000000018"/>
  </r>
  <r>
    <x v="6"/>
    <x v="0"/>
    <n v="7"/>
    <s v="Q3"/>
    <x v="5"/>
    <x v="6"/>
    <x v="4"/>
    <s v="Telefonera Mera AB"/>
    <s v="Kilofix"/>
    <s v="Prefix"/>
    <s v="IT- och telecom"/>
    <n v="13"/>
    <n v="17638.400000000001"/>
    <n v="8070.4000000000015"/>
  </r>
  <r>
    <x v="558"/>
    <x v="0"/>
    <n v="2"/>
    <s v="Q1"/>
    <x v="0"/>
    <x v="40"/>
    <x v="3"/>
    <s v="Telefonera Mera AB"/>
    <s v="Tilofix"/>
    <s v="Postfix"/>
    <s v="IT- och telecom"/>
    <n v="12"/>
    <n v="12211.2"/>
    <n v="4243.2000000000007"/>
  </r>
  <r>
    <x v="323"/>
    <x v="1"/>
    <n v="1"/>
    <s v="Q1"/>
    <x v="11"/>
    <x v="50"/>
    <x v="4"/>
    <s v="Vårdia AB"/>
    <s v="Pilofix"/>
    <s v="Postfix"/>
    <s v="Offentligt"/>
    <n v="5"/>
    <n v="6510"/>
    <n v="3510"/>
  </r>
  <r>
    <x v="353"/>
    <x v="1"/>
    <n v="8"/>
    <s v="Q3"/>
    <x v="3"/>
    <x v="4"/>
    <x v="2"/>
    <s v="Vårdia AB"/>
    <s v="Pilofix"/>
    <s v="Postfix"/>
    <s v="Offentligt"/>
    <n v="17"/>
    <n v="22134"/>
    <n v="11934"/>
  </r>
  <r>
    <x v="3"/>
    <x v="1"/>
    <n v="9"/>
    <s v="Q3"/>
    <x v="1"/>
    <x v="3"/>
    <x v="3"/>
    <s v="Vårdia AB"/>
    <s v="Vilofix"/>
    <s v="Postfix"/>
    <s v="Offentligt"/>
    <n v="16"/>
    <n v="19488"/>
    <n v="8608"/>
  </r>
  <r>
    <x v="559"/>
    <x v="1"/>
    <n v="10"/>
    <s v="Q4"/>
    <x v="2"/>
    <x v="24"/>
    <x v="2"/>
    <s v="Allcto AB"/>
    <s v="Tilofix"/>
    <s v="Postfix"/>
    <s v="Livsmedel"/>
    <n v="12"/>
    <n v="10368"/>
    <n v="2400"/>
  </r>
  <r>
    <x v="475"/>
    <x v="0"/>
    <n v="2"/>
    <s v="Q1"/>
    <x v="0"/>
    <x v="29"/>
    <x v="5"/>
    <s v="Rellaxion AB"/>
    <s v="Kilofix"/>
    <s v="Prefix"/>
    <s v="Tillverkning"/>
    <n v="10"/>
    <n v="10880"/>
    <n v="3520"/>
  </r>
  <r>
    <x v="560"/>
    <x v="0"/>
    <n v="12"/>
    <s v="Q4"/>
    <x v="10"/>
    <x v="21"/>
    <x v="5"/>
    <s v="Vårdia AB"/>
    <s v="Tilofix"/>
    <s v="Postfix"/>
    <s v="Offentligt"/>
    <n v="24"/>
    <n v="24192"/>
    <n v="8256"/>
  </r>
  <r>
    <x v="98"/>
    <x v="1"/>
    <n v="11"/>
    <s v="Q4"/>
    <x v="4"/>
    <x v="24"/>
    <x v="1"/>
    <s v="Rellaxion AB"/>
    <s v="Filofix"/>
    <s v="Prefix"/>
    <s v="Tillverkning"/>
    <n v="16"/>
    <n v="21216"/>
    <n v="7648"/>
  </r>
  <r>
    <x v="561"/>
    <x v="1"/>
    <n v="12"/>
    <s v="Q4"/>
    <x v="10"/>
    <x v="42"/>
    <x v="3"/>
    <s v="Skolia AB"/>
    <s v="Kilofix"/>
    <s v="Prefix"/>
    <s v="Offentligt"/>
    <n v="15"/>
    <n v="19008"/>
    <n v="7968"/>
  </r>
  <r>
    <x v="386"/>
    <x v="0"/>
    <n v="7"/>
    <s v="Q3"/>
    <x v="5"/>
    <x v="37"/>
    <x v="4"/>
    <s v="Telefonera Mera AB"/>
    <s v="Bilofix"/>
    <s v="Postfix"/>
    <s v="IT- och telecom"/>
    <n v="10"/>
    <n v="11448"/>
    <n v="4568"/>
  </r>
  <r>
    <x v="88"/>
    <x v="1"/>
    <n v="7"/>
    <s v="Q3"/>
    <x v="5"/>
    <x v="37"/>
    <x v="4"/>
    <s v="Allcto AB"/>
    <s v="Milofix"/>
    <s v="Prefix"/>
    <s v="Livsmedel"/>
    <n v="21"/>
    <n v="26460"/>
    <n v="10500"/>
  </r>
  <r>
    <x v="336"/>
    <x v="0"/>
    <n v="7"/>
    <s v="Q3"/>
    <x v="5"/>
    <x v="22"/>
    <x v="6"/>
    <s v="Telefonera Mera AB"/>
    <s v="Tilofix"/>
    <s v="Postfix"/>
    <s v="IT- och telecom"/>
    <n v="29"/>
    <n v="29510.400000000001"/>
    <n v="10254.400000000001"/>
  </r>
  <r>
    <x v="144"/>
    <x v="1"/>
    <n v="3"/>
    <s v="Q1"/>
    <x v="8"/>
    <x v="14"/>
    <x v="0"/>
    <s v="Mellerix AB"/>
    <s v="Bilofix"/>
    <s v="Postfix"/>
    <s v="Tillverkning"/>
    <n v="9"/>
    <n v="10692"/>
    <n v="4500"/>
  </r>
  <r>
    <x v="342"/>
    <x v="0"/>
    <n v="11"/>
    <s v="Q4"/>
    <x v="4"/>
    <x v="49"/>
    <x v="4"/>
    <s v="Vårdia AB"/>
    <s v="Bilofix"/>
    <s v="Postfix"/>
    <s v="Offentligt"/>
    <n v="12"/>
    <n v="13608"/>
    <n v="5352"/>
  </r>
  <r>
    <x v="348"/>
    <x v="0"/>
    <n v="2"/>
    <s v="Q1"/>
    <x v="0"/>
    <x v="48"/>
    <x v="5"/>
    <s v="Allcto AB"/>
    <s v="Vilofix"/>
    <s v="Postfix"/>
    <s v="Livsmedel"/>
    <n v="13"/>
    <n v="13572"/>
    <n v="4732"/>
  </r>
  <r>
    <x v="361"/>
    <x v="1"/>
    <n v="3"/>
    <s v="Q1"/>
    <x v="8"/>
    <x v="14"/>
    <x v="6"/>
    <s v="Allcto AB"/>
    <s v="Milofix"/>
    <s v="Prefix"/>
    <s v="Livsmedel"/>
    <n v="24"/>
    <n v="30240"/>
    <n v="12000"/>
  </r>
  <r>
    <x v="539"/>
    <x v="0"/>
    <n v="8"/>
    <s v="Q3"/>
    <x v="3"/>
    <x v="4"/>
    <x v="0"/>
    <s v="Vårdia AB"/>
    <s v="Bilofix"/>
    <s v="Postfix"/>
    <s v="Offentligt"/>
    <n v="29"/>
    <n v="32886"/>
    <n v="12934"/>
  </r>
  <r>
    <x v="171"/>
    <x v="0"/>
    <n v="1"/>
    <s v="Q1"/>
    <x v="11"/>
    <x v="50"/>
    <x v="4"/>
    <s v="Brellboxy AB"/>
    <s v="Tilofix"/>
    <s v="Postfix"/>
    <s v="IT- och telecom"/>
    <n v="6"/>
    <n v="5472"/>
    <n v="1488"/>
  </r>
  <r>
    <x v="479"/>
    <x v="1"/>
    <n v="7"/>
    <s v="Q3"/>
    <x v="5"/>
    <x v="7"/>
    <x v="0"/>
    <s v="Prefolkia AB"/>
    <s v="Pilofix"/>
    <s v="Postfix"/>
    <s v="IT- och telecom"/>
    <n v="11"/>
    <n v="14049.2"/>
    <n v="7449.2000000000007"/>
  </r>
  <r>
    <x v="562"/>
    <x v="1"/>
    <n v="9"/>
    <s v="Q3"/>
    <x v="1"/>
    <x v="41"/>
    <x v="1"/>
    <s v="Rödtand AB"/>
    <s v="Tilofix"/>
    <s v="Postfix"/>
    <s v="Livsmedel"/>
    <n v="26"/>
    <n v="24960"/>
    <n v="7696"/>
  </r>
  <r>
    <x v="376"/>
    <x v="1"/>
    <n v="9"/>
    <s v="Q3"/>
    <x v="1"/>
    <x v="1"/>
    <x v="5"/>
    <s v="Bollberga AB"/>
    <s v="Filofix"/>
    <s v="Prefix"/>
    <s v="Tillverkning"/>
    <n v="23"/>
    <n v="34444.799999999996"/>
    <n v="14940.799999999996"/>
  </r>
  <r>
    <x v="43"/>
    <x v="0"/>
    <n v="12"/>
    <s v="Q4"/>
    <x v="10"/>
    <x v="27"/>
    <x v="4"/>
    <s v="Rödtand AB"/>
    <s v="Bilofix"/>
    <s v="Postfix"/>
    <s v="Livsmedel"/>
    <n v="20"/>
    <n v="21600"/>
    <n v="7840"/>
  </r>
  <r>
    <x v="562"/>
    <x v="1"/>
    <n v="9"/>
    <s v="Q3"/>
    <x v="1"/>
    <x v="41"/>
    <x v="1"/>
    <s v="Telefonera Mera AB"/>
    <s v="Filofix"/>
    <s v="Prefix"/>
    <s v="IT- och telecom"/>
    <n v="13"/>
    <n v="21496.800000000003"/>
    <n v="10472.800000000003"/>
  </r>
  <r>
    <x v="563"/>
    <x v="0"/>
    <n v="5"/>
    <s v="Q2"/>
    <x v="9"/>
    <x v="17"/>
    <x v="2"/>
    <s v="Brellboxy AB"/>
    <s v="Pilofix"/>
    <s v="Postfix"/>
    <s v="IT- och telecom"/>
    <n v="11"/>
    <n v="12958"/>
    <n v="6358"/>
  </r>
  <r>
    <x v="564"/>
    <x v="1"/>
    <n v="4"/>
    <s v="Q2"/>
    <x v="6"/>
    <x v="8"/>
    <x v="2"/>
    <s v="Rödtand AB"/>
    <s v="Kilofix"/>
    <s v="Prefix"/>
    <s v="Livsmedel"/>
    <n v="8"/>
    <n v="10240"/>
    <n v="4352"/>
  </r>
  <r>
    <x v="130"/>
    <x v="0"/>
    <n v="5"/>
    <s v="Q2"/>
    <x v="9"/>
    <x v="44"/>
    <x v="3"/>
    <s v="Mellerix AB"/>
    <s v="Filofix"/>
    <s v="Prefix"/>
    <s v="Tillverkning"/>
    <n v="20"/>
    <n v="34320.000000000007"/>
    <n v="17360.000000000007"/>
  </r>
  <r>
    <x v="145"/>
    <x v="1"/>
    <n v="5"/>
    <s v="Q2"/>
    <x v="9"/>
    <x v="16"/>
    <x v="6"/>
    <s v="Telefonera Mera AB"/>
    <s v="Tilofix"/>
    <s v="Postfix"/>
    <s v="IT- och telecom"/>
    <n v="13"/>
    <n v="13228.800000000001"/>
    <n v="4596.8000000000011"/>
  </r>
  <r>
    <x v="565"/>
    <x v="0"/>
    <n v="7"/>
    <s v="Q3"/>
    <x v="5"/>
    <x v="37"/>
    <x v="3"/>
    <s v="Mellerix AB"/>
    <s v="Vilofix"/>
    <s v="Postfix"/>
    <s v="Tillverkning"/>
    <n v="15"/>
    <n v="19140"/>
    <n v="8940"/>
  </r>
  <r>
    <x v="59"/>
    <x v="1"/>
    <n v="2"/>
    <s v="Q1"/>
    <x v="0"/>
    <x v="35"/>
    <x v="5"/>
    <s v="Telefonera Mera AB"/>
    <s v="Vilofix"/>
    <s v="Postfix"/>
    <s v="IT- och telecom"/>
    <n v="13"/>
    <n v="15984.800000000001"/>
    <n v="7144.8000000000011"/>
  </r>
  <r>
    <x v="70"/>
    <x v="1"/>
    <n v="6"/>
    <s v="Q2"/>
    <x v="7"/>
    <x v="10"/>
    <x v="6"/>
    <s v="Brellboxy AB"/>
    <s v="Kilofix"/>
    <s v="Prefix"/>
    <s v="IT- och telecom"/>
    <n v="21"/>
    <n v="25536"/>
    <n v="10080"/>
  </r>
  <r>
    <x v="329"/>
    <x v="0"/>
    <n v="3"/>
    <s v="Q1"/>
    <x v="8"/>
    <x v="46"/>
    <x v="3"/>
    <s v="Skolia AB"/>
    <s v="Bilofix"/>
    <s v="Postfix"/>
    <s v="Offentligt"/>
    <n v="16"/>
    <n v="17107.2"/>
    <n v="6099.2000000000007"/>
  </r>
  <r>
    <x v="457"/>
    <x v="1"/>
    <n v="8"/>
    <s v="Q3"/>
    <x v="3"/>
    <x v="4"/>
    <x v="5"/>
    <s v="Mellerix AB"/>
    <s v="Tilofix"/>
    <s v="Postfix"/>
    <s v="Tillverkning"/>
    <n v="8"/>
    <n v="8448"/>
    <n v="3136"/>
  </r>
  <r>
    <x v="131"/>
    <x v="0"/>
    <n v="8"/>
    <s v="Q3"/>
    <x v="3"/>
    <x v="15"/>
    <x v="5"/>
    <s v="Telefonera Mera AB"/>
    <s v="Pilofix"/>
    <s v="Postfix"/>
    <s v="IT- och telecom"/>
    <n v="22"/>
    <n v="28916.800000000003"/>
    <n v="15716.800000000003"/>
  </r>
  <r>
    <x v="151"/>
    <x v="1"/>
    <n v="5"/>
    <s v="Q2"/>
    <x v="9"/>
    <x v="16"/>
    <x v="2"/>
    <s v="Telefonera Mera AB"/>
    <s v="Kilofix"/>
    <s v="Prefix"/>
    <s v="IT- och telecom"/>
    <n v="19"/>
    <n v="25779.200000000004"/>
    <n v="11795.200000000004"/>
  </r>
  <r>
    <x v="378"/>
    <x v="0"/>
    <n v="4"/>
    <s v="Q2"/>
    <x v="6"/>
    <x v="8"/>
    <x v="3"/>
    <s v="Rödtand AB"/>
    <s v="Pilofix"/>
    <s v="Postfix"/>
    <s v="Livsmedel"/>
    <n v="4"/>
    <n v="4960"/>
    <n v="2560"/>
  </r>
  <r>
    <x v="10"/>
    <x v="1"/>
    <n v="6"/>
    <s v="Q2"/>
    <x v="7"/>
    <x v="9"/>
    <x v="3"/>
    <s v="Vårdia AB"/>
    <s v="Kilofix"/>
    <s v="Prefix"/>
    <s v="Offentligt"/>
    <n v="10"/>
    <n v="13440"/>
    <n v="6080"/>
  </r>
  <r>
    <x v="314"/>
    <x v="0"/>
    <n v="6"/>
    <s v="Q2"/>
    <x v="7"/>
    <x v="12"/>
    <x v="2"/>
    <s v="Rödtand AB"/>
    <s v="Bilofix"/>
    <s v="Postfix"/>
    <s v="Livsmedel"/>
    <n v="12"/>
    <n v="12960"/>
    <n v="4704"/>
  </r>
  <r>
    <x v="471"/>
    <x v="0"/>
    <n v="2"/>
    <s v="Q1"/>
    <x v="0"/>
    <x v="0"/>
    <x v="6"/>
    <s v="Prefolkia AB"/>
    <s v="Milofix"/>
    <s v="Prefix"/>
    <s v="IT- och telecom"/>
    <n v="9"/>
    <n v="12978"/>
    <n v="6138"/>
  </r>
  <r>
    <x v="164"/>
    <x v="0"/>
    <n v="11"/>
    <s v="Q4"/>
    <x v="4"/>
    <x v="49"/>
    <x v="3"/>
    <s v="Vårdia AB"/>
    <s v="Pilofix"/>
    <s v="Postfix"/>
    <s v="Offentligt"/>
    <n v="24"/>
    <n v="31248"/>
    <n v="16848"/>
  </r>
  <r>
    <x v="566"/>
    <x v="1"/>
    <n v="2"/>
    <s v="Q1"/>
    <x v="0"/>
    <x v="40"/>
    <x v="6"/>
    <s v="Mellerix AB"/>
    <s v="Tilofix"/>
    <s v="Postfix"/>
    <s v="Tillverkning"/>
    <n v="16"/>
    <n v="16896"/>
    <n v="6272"/>
  </r>
  <r>
    <x v="213"/>
    <x v="1"/>
    <n v="5"/>
    <s v="Q2"/>
    <x v="9"/>
    <x v="16"/>
    <x v="3"/>
    <s v="Mellerix AB"/>
    <s v="Bilofix"/>
    <s v="Postfix"/>
    <s v="Tillverkning"/>
    <n v="13"/>
    <n v="15444"/>
    <n v="6500"/>
  </r>
  <r>
    <x v="57"/>
    <x v="1"/>
    <n v="5"/>
    <s v="Q2"/>
    <x v="9"/>
    <x v="34"/>
    <x v="1"/>
    <s v="Rellaxion AB"/>
    <s v="Milofix"/>
    <s v="Prefix"/>
    <s v="Tillverkning"/>
    <n v="13"/>
    <n v="15470"/>
    <n v="5590"/>
  </r>
  <r>
    <x v="193"/>
    <x v="0"/>
    <n v="6"/>
    <s v="Q2"/>
    <x v="7"/>
    <x v="13"/>
    <x v="0"/>
    <s v="Telefonera Mera AB"/>
    <s v="Kilofix"/>
    <s v="Prefix"/>
    <s v="IT- och telecom"/>
    <n v="18"/>
    <n v="24422.400000000001"/>
    <n v="11174.400000000001"/>
  </r>
  <r>
    <x v="277"/>
    <x v="0"/>
    <n v="4"/>
    <s v="Q2"/>
    <x v="6"/>
    <x v="8"/>
    <x v="5"/>
    <s v="Telefonera Mera AB"/>
    <s v="Tilofix"/>
    <s v="Postfix"/>
    <s v="IT- och telecom"/>
    <n v="13"/>
    <n v="13228.800000000001"/>
    <n v="4596.8000000000011"/>
  </r>
  <r>
    <x v="91"/>
    <x v="1"/>
    <n v="4"/>
    <s v="Q2"/>
    <x v="6"/>
    <x v="30"/>
    <x v="0"/>
    <s v="Mellerix AB"/>
    <s v="Tilofix"/>
    <s v="Postfix"/>
    <s v="Tillverkning"/>
    <n v="12"/>
    <n v="12672"/>
    <n v="4704"/>
  </r>
  <r>
    <x v="415"/>
    <x v="1"/>
    <n v="7"/>
    <s v="Q3"/>
    <x v="5"/>
    <x v="23"/>
    <x v="3"/>
    <s v="Mellerix AB"/>
    <s v="Tilofix"/>
    <s v="Postfix"/>
    <s v="Tillverkning"/>
    <n v="16"/>
    <n v="16896"/>
    <n v="6272"/>
  </r>
  <r>
    <x v="232"/>
    <x v="1"/>
    <n v="2"/>
    <s v="Q1"/>
    <x v="0"/>
    <x v="40"/>
    <x v="3"/>
    <s v="Bollberga AB"/>
    <s v="Milofix"/>
    <s v="Prefix"/>
    <s v="Tillverkning"/>
    <n v="16"/>
    <n v="21504"/>
    <n v="9344"/>
  </r>
  <r>
    <x v="27"/>
    <x v="0"/>
    <n v="10"/>
    <s v="Q4"/>
    <x v="2"/>
    <x v="19"/>
    <x v="4"/>
    <s v="Vårdia AB"/>
    <s v="Tilofix"/>
    <s v="Postfix"/>
    <s v="Offentligt"/>
    <n v="7"/>
    <n v="7056"/>
    <n v="2408"/>
  </r>
  <r>
    <x v="153"/>
    <x v="0"/>
    <n v="12"/>
    <s v="Q4"/>
    <x v="10"/>
    <x v="36"/>
    <x v="0"/>
    <s v="Brellboxy AB"/>
    <s v="Bilofix"/>
    <s v="Postfix"/>
    <s v="IT- och telecom"/>
    <n v="17"/>
    <n v="17442"/>
    <n v="5746"/>
  </r>
  <r>
    <x v="567"/>
    <x v="0"/>
    <n v="2"/>
    <s v="Q1"/>
    <x v="0"/>
    <x v="48"/>
    <x v="1"/>
    <s v="Telefonera Mera AB"/>
    <s v="Milofix"/>
    <s v="Prefix"/>
    <s v="IT- och telecom"/>
    <n v="16"/>
    <n v="23744"/>
    <n v="11584"/>
  </r>
  <r>
    <x v="18"/>
    <x v="0"/>
    <n v="11"/>
    <s v="Q4"/>
    <x v="4"/>
    <x v="5"/>
    <x v="0"/>
    <s v="Skolia AB"/>
    <s v="Kilofix"/>
    <s v="Prefix"/>
    <s v="Offentligt"/>
    <n v="18"/>
    <n v="22809.600000000002"/>
    <n v="9561.6000000000022"/>
  </r>
  <r>
    <x v="324"/>
    <x v="0"/>
    <n v="10"/>
    <s v="Q4"/>
    <x v="2"/>
    <x v="24"/>
    <x v="2"/>
    <s v="Telefonera Mera AB"/>
    <s v="Kilofix"/>
    <s v="Prefix"/>
    <s v="IT- och telecom"/>
    <n v="11"/>
    <n v="14924.800000000003"/>
    <n v="6828.8000000000029"/>
  </r>
  <r>
    <x v="335"/>
    <x v="0"/>
    <n v="5"/>
    <s v="Q2"/>
    <x v="9"/>
    <x v="18"/>
    <x v="4"/>
    <s v="Vårdia AB"/>
    <s v="Kilofix"/>
    <s v="Prefix"/>
    <s v="Offentligt"/>
    <n v="7"/>
    <n v="9408"/>
    <n v="4256"/>
  </r>
  <r>
    <x v="568"/>
    <x v="0"/>
    <n v="10"/>
    <s v="Q4"/>
    <x v="2"/>
    <x v="39"/>
    <x v="6"/>
    <s v="Rödtand AB"/>
    <s v="Vilofix"/>
    <s v="Postfix"/>
    <s v="Livsmedel"/>
    <n v="8"/>
    <n v="9280"/>
    <n v="3840"/>
  </r>
  <r>
    <x v="569"/>
    <x v="1"/>
    <n v="11"/>
    <s v="Q4"/>
    <x v="4"/>
    <x v="51"/>
    <x v="1"/>
    <s v="Mellerix AB"/>
    <s v="Kilofix"/>
    <s v="Prefix"/>
    <s v="Tillverkning"/>
    <n v="19"/>
    <n v="26752"/>
    <n v="12768"/>
  </r>
  <r>
    <x v="570"/>
    <x v="0"/>
    <n v="7"/>
    <s v="Q3"/>
    <x v="5"/>
    <x v="22"/>
    <x v="2"/>
    <s v="Vårdia AB"/>
    <s v="Milofix"/>
    <s v="Prefix"/>
    <s v="Offentligt"/>
    <n v="10"/>
    <n v="14700"/>
    <n v="7100"/>
  </r>
  <r>
    <x v="284"/>
    <x v="1"/>
    <n v="6"/>
    <s v="Q2"/>
    <x v="7"/>
    <x v="12"/>
    <x v="2"/>
    <s v="Rödtand AB"/>
    <s v="Kilofix"/>
    <s v="Prefix"/>
    <s v="Livsmedel"/>
    <n v="13"/>
    <n v="16640"/>
    <n v="7072"/>
  </r>
  <r>
    <x v="341"/>
    <x v="1"/>
    <n v="6"/>
    <s v="Q2"/>
    <x v="7"/>
    <x v="10"/>
    <x v="0"/>
    <s v="Rellaxion AB"/>
    <s v="Bilofix"/>
    <s v="Postfix"/>
    <s v="Tillverkning"/>
    <n v="11"/>
    <n v="10098"/>
    <n v="2530"/>
  </r>
  <r>
    <x v="475"/>
    <x v="0"/>
    <n v="2"/>
    <s v="Q1"/>
    <x v="0"/>
    <x v="29"/>
    <x v="5"/>
    <s v="Mellerix AB"/>
    <s v="Bilofix"/>
    <s v="Postfix"/>
    <s v="Tillverkning"/>
    <n v="24"/>
    <n v="28512"/>
    <n v="12000"/>
  </r>
  <r>
    <x v="166"/>
    <x v="0"/>
    <n v="6"/>
    <s v="Q2"/>
    <x v="7"/>
    <x v="13"/>
    <x v="1"/>
    <s v="Prefolkia AB"/>
    <s v="Bilofix"/>
    <s v="Postfix"/>
    <s v="IT- och telecom"/>
    <n v="10"/>
    <n v="11124"/>
    <n v="4244"/>
  </r>
  <r>
    <x v="486"/>
    <x v="0"/>
    <n v="7"/>
    <s v="Q3"/>
    <x v="5"/>
    <x v="23"/>
    <x v="0"/>
    <s v="Vårdia AB"/>
    <s v="Bilofix"/>
    <s v="Postfix"/>
    <s v="Offentligt"/>
    <n v="28"/>
    <n v="31752"/>
    <n v="12488"/>
  </r>
  <r>
    <x v="571"/>
    <x v="0"/>
    <n v="4"/>
    <s v="Q2"/>
    <x v="6"/>
    <x v="31"/>
    <x v="1"/>
    <s v="Allcto AB"/>
    <s v="Kilofix"/>
    <s v="Prefix"/>
    <s v="Livsmedel"/>
    <n v="4"/>
    <n v="4608"/>
    <n v="1664"/>
  </r>
  <r>
    <x v="572"/>
    <x v="0"/>
    <n v="4"/>
    <s v="Q2"/>
    <x v="6"/>
    <x v="8"/>
    <x v="1"/>
    <s v="Rellaxion AB"/>
    <s v="Tilofix"/>
    <s v="Postfix"/>
    <s v="Tillverkning"/>
    <n v="19"/>
    <n v="15504"/>
    <n v="2888"/>
  </r>
  <r>
    <x v="248"/>
    <x v="1"/>
    <n v="5"/>
    <s v="Q2"/>
    <x v="9"/>
    <x v="17"/>
    <x v="6"/>
    <s v="Vårdia AB"/>
    <s v="Tilofix"/>
    <s v="Postfix"/>
    <s v="Offentligt"/>
    <n v="16"/>
    <n v="16128"/>
    <n v="5504"/>
  </r>
  <r>
    <x v="245"/>
    <x v="1"/>
    <n v="12"/>
    <s v="Q4"/>
    <x v="10"/>
    <x v="21"/>
    <x v="4"/>
    <s v="Brellboxy AB"/>
    <s v="Bilofix"/>
    <s v="Postfix"/>
    <s v="IT- och telecom"/>
    <n v="2"/>
    <n v="2052"/>
    <n v="676"/>
  </r>
  <r>
    <x v="464"/>
    <x v="0"/>
    <n v="7"/>
    <s v="Q3"/>
    <x v="5"/>
    <x v="6"/>
    <x v="0"/>
    <s v="Bollberga AB"/>
    <s v="Bilofix"/>
    <s v="Postfix"/>
    <s v="Tillverkning"/>
    <n v="13"/>
    <n v="13478.4"/>
    <n v="4534.3999999999996"/>
  </r>
  <r>
    <x v="231"/>
    <x v="1"/>
    <n v="7"/>
    <s v="Q3"/>
    <x v="5"/>
    <x v="6"/>
    <x v="2"/>
    <s v="Vårdia AB"/>
    <s v="Tilofix"/>
    <s v="Postfix"/>
    <s v="Offentligt"/>
    <n v="18"/>
    <n v="18144"/>
    <n v="6192"/>
  </r>
  <r>
    <x v="183"/>
    <x v="1"/>
    <n v="1"/>
    <s v="Q1"/>
    <x v="11"/>
    <x v="43"/>
    <x v="6"/>
    <s v="Bollberga AB"/>
    <s v="Bilofix"/>
    <s v="Postfix"/>
    <s v="Tillverkning"/>
    <n v="16"/>
    <n v="16588.8"/>
    <n v="5580.7999999999993"/>
  </r>
  <r>
    <x v="112"/>
    <x v="0"/>
    <n v="5"/>
    <s v="Q2"/>
    <x v="9"/>
    <x v="34"/>
    <x v="3"/>
    <s v="Rellaxion AB"/>
    <s v="Bilofix"/>
    <s v="Postfix"/>
    <s v="Tillverkning"/>
    <n v="18"/>
    <n v="16524"/>
    <n v="4140"/>
  </r>
  <r>
    <x v="486"/>
    <x v="0"/>
    <n v="7"/>
    <s v="Q3"/>
    <x v="5"/>
    <x v="23"/>
    <x v="0"/>
    <s v="Skolia AB"/>
    <s v="Kilofix"/>
    <s v="Prefix"/>
    <s v="Offentligt"/>
    <n v="10"/>
    <n v="12672"/>
    <n v="5312"/>
  </r>
  <r>
    <x v="383"/>
    <x v="1"/>
    <n v="8"/>
    <s v="Q3"/>
    <x v="3"/>
    <x v="15"/>
    <x v="4"/>
    <s v="Prefolkia AB"/>
    <s v="Bilofix"/>
    <s v="Postfix"/>
    <s v="IT- och telecom"/>
    <n v="14"/>
    <n v="15573.600000000002"/>
    <n v="5941.6000000000022"/>
  </r>
  <r>
    <x v="573"/>
    <x v="0"/>
    <n v="11"/>
    <s v="Q4"/>
    <x v="4"/>
    <x v="5"/>
    <x v="3"/>
    <s v="Bollberga AB"/>
    <s v="Tilofix"/>
    <s v="Postfix"/>
    <s v="Tillverkning"/>
    <n v="18"/>
    <n v="16588.8"/>
    <n v="4636.7999999999993"/>
  </r>
  <r>
    <x v="40"/>
    <x v="1"/>
    <n v="6"/>
    <s v="Q2"/>
    <x v="7"/>
    <x v="23"/>
    <x v="2"/>
    <s v="Telefonera Mera AB"/>
    <s v="Kilofix"/>
    <s v="Prefix"/>
    <s v="IT- och telecom"/>
    <n v="14"/>
    <n v="18995.200000000004"/>
    <n v="8691.2000000000044"/>
  </r>
  <r>
    <x v="123"/>
    <x v="1"/>
    <n v="5"/>
    <s v="Q2"/>
    <x v="9"/>
    <x v="34"/>
    <x v="0"/>
    <s v="Rellaxion AB"/>
    <s v="Milofix"/>
    <s v="Prefix"/>
    <s v="Tillverkning"/>
    <n v="6"/>
    <n v="7140"/>
    <n v="2580"/>
  </r>
  <r>
    <x v="574"/>
    <x v="0"/>
    <n v="11"/>
    <s v="Q4"/>
    <x v="4"/>
    <x v="49"/>
    <x v="5"/>
    <s v="Rellaxion AB"/>
    <s v="Filofix"/>
    <s v="Prefix"/>
    <s v="Tillverkning"/>
    <n v="18"/>
    <n v="23868"/>
    <n v="8604"/>
  </r>
  <r>
    <x v="375"/>
    <x v="0"/>
    <n v="9"/>
    <s v="Q3"/>
    <x v="1"/>
    <x v="33"/>
    <x v="1"/>
    <s v="Prefolkia AB"/>
    <s v="Tilofix"/>
    <s v="Postfix"/>
    <s v="IT- och telecom"/>
    <n v="13"/>
    <n v="12854.400000000001"/>
    <n v="4222.4000000000015"/>
  </r>
  <r>
    <x v="467"/>
    <x v="0"/>
    <n v="12"/>
    <s v="Q4"/>
    <x v="10"/>
    <x v="27"/>
    <x v="1"/>
    <s v="Telefonera Mera AB"/>
    <s v="Tilofix"/>
    <s v="Postfix"/>
    <s v="IT- och telecom"/>
    <n v="10"/>
    <n v="10176"/>
    <n v="3536"/>
  </r>
  <r>
    <x v="438"/>
    <x v="1"/>
    <n v="10"/>
    <s v="Q4"/>
    <x v="2"/>
    <x v="47"/>
    <x v="1"/>
    <s v="Mellerix AB"/>
    <s v="Kilofix"/>
    <s v="Prefix"/>
    <s v="Tillverkning"/>
    <n v="15"/>
    <n v="21120"/>
    <n v="10080"/>
  </r>
  <r>
    <x v="3"/>
    <x v="1"/>
    <n v="9"/>
    <s v="Q3"/>
    <x v="1"/>
    <x v="3"/>
    <x v="3"/>
    <s v="Trollerilådan AB"/>
    <s v="Pilofix"/>
    <s v="Postfix"/>
    <s v="Livsmedel"/>
    <n v="12"/>
    <n v="11755.2"/>
    <n v="4555.2000000000007"/>
  </r>
  <r>
    <x v="575"/>
    <x v="0"/>
    <n v="5"/>
    <s v="Q2"/>
    <x v="9"/>
    <x v="16"/>
    <x v="3"/>
    <s v="Telefonera Mera AB"/>
    <s v="Vilofix"/>
    <s v="Postfix"/>
    <s v="IT- och telecom"/>
    <n v="7"/>
    <n v="8607.2000000000007"/>
    <n v="3847.2000000000007"/>
  </r>
  <r>
    <x v="513"/>
    <x v="1"/>
    <n v="1"/>
    <s v="Q1"/>
    <x v="11"/>
    <x v="50"/>
    <x v="1"/>
    <s v="Telefonera Mera AB"/>
    <s v="Kilofix"/>
    <s v="Prefix"/>
    <s v="IT- och telecom"/>
    <n v="19"/>
    <n v="25779.200000000004"/>
    <n v="11795.200000000004"/>
  </r>
  <r>
    <x v="264"/>
    <x v="1"/>
    <n v="6"/>
    <s v="Q2"/>
    <x v="7"/>
    <x v="13"/>
    <x v="5"/>
    <s v="Skolia AB"/>
    <s v="Bilofix"/>
    <s v="Postfix"/>
    <s v="Offentligt"/>
    <n v="8"/>
    <n v="8553.6"/>
    <n v="3049.6000000000004"/>
  </r>
  <r>
    <x v="226"/>
    <x v="1"/>
    <n v="2"/>
    <s v="Q1"/>
    <x v="0"/>
    <x v="0"/>
    <x v="3"/>
    <s v="Mellerix AB"/>
    <s v="Tilofix"/>
    <s v="Postfix"/>
    <s v="Tillverkning"/>
    <n v="18"/>
    <n v="19008"/>
    <n v="7056"/>
  </r>
  <r>
    <x v="367"/>
    <x v="1"/>
    <n v="10"/>
    <s v="Q4"/>
    <x v="2"/>
    <x v="19"/>
    <x v="5"/>
    <s v="Mellerix AB"/>
    <s v="Tilofix"/>
    <s v="Postfix"/>
    <s v="Tillverkning"/>
    <n v="29"/>
    <n v="30624"/>
    <n v="11368"/>
  </r>
  <r>
    <x v="273"/>
    <x v="1"/>
    <n v="12"/>
    <s v="Q4"/>
    <x v="10"/>
    <x v="25"/>
    <x v="0"/>
    <s v="Rödtand AB"/>
    <s v="Filofix"/>
    <s v="Prefix"/>
    <s v="Livsmedel"/>
    <n v="17"/>
    <n v="26520"/>
    <n v="12104"/>
  </r>
  <r>
    <x v="226"/>
    <x v="1"/>
    <n v="2"/>
    <s v="Q1"/>
    <x v="0"/>
    <x v="0"/>
    <x v="3"/>
    <s v="Telefonera Mera AB"/>
    <s v="Tilofix"/>
    <s v="Postfix"/>
    <s v="IT- och telecom"/>
    <n v="13"/>
    <n v="13228.800000000001"/>
    <n v="4596.8000000000011"/>
  </r>
  <r>
    <x v="576"/>
    <x v="1"/>
    <n v="9"/>
    <s v="Q3"/>
    <x v="1"/>
    <x v="3"/>
    <x v="4"/>
    <s v="Trollerilådan AB"/>
    <s v="Kilofix"/>
    <s v="Prefix"/>
    <s v="Livsmedel"/>
    <n v="28"/>
    <n v="28313.600000000002"/>
    <n v="7705.6000000000022"/>
  </r>
  <r>
    <x v="577"/>
    <x v="1"/>
    <n v="6"/>
    <s v="Q2"/>
    <x v="7"/>
    <x v="13"/>
    <x v="3"/>
    <s v="Telefonera Mera AB"/>
    <s v="Tilofix"/>
    <s v="Postfix"/>
    <s v="IT- och telecom"/>
    <n v="9"/>
    <n v="9158.4"/>
    <n v="3182.3999999999996"/>
  </r>
  <r>
    <x v="578"/>
    <x v="0"/>
    <n v="9"/>
    <s v="Q3"/>
    <x v="1"/>
    <x v="52"/>
    <x v="1"/>
    <s v="Skolia AB"/>
    <s v="Kilofix"/>
    <s v="Prefix"/>
    <s v="Offentligt"/>
    <n v="13"/>
    <n v="16473.600000000002"/>
    <n v="6905.6000000000022"/>
  </r>
  <r>
    <x v="579"/>
    <x v="1"/>
    <n v="11"/>
    <s v="Q4"/>
    <x v="4"/>
    <x v="51"/>
    <x v="3"/>
    <s v="Skolia AB"/>
    <s v="Tilofix"/>
    <s v="Postfix"/>
    <s v="Offentligt"/>
    <n v="9"/>
    <n v="8553.6"/>
    <n v="2577.6000000000004"/>
  </r>
  <r>
    <x v="337"/>
    <x v="0"/>
    <n v="9"/>
    <s v="Q3"/>
    <x v="1"/>
    <x v="41"/>
    <x v="2"/>
    <s v="Mellerix AB"/>
    <s v="Kilofix"/>
    <s v="Prefix"/>
    <s v="Tillverkning"/>
    <n v="5"/>
    <n v="7040"/>
    <n v="3360"/>
  </r>
  <r>
    <x v="578"/>
    <x v="0"/>
    <n v="9"/>
    <s v="Q3"/>
    <x v="1"/>
    <x v="52"/>
    <x v="1"/>
    <s v="Telefonera Mera AB"/>
    <s v="Tilofix"/>
    <s v="Postfix"/>
    <s v="IT- och telecom"/>
    <n v="26"/>
    <n v="26457.600000000002"/>
    <n v="9193.6000000000022"/>
  </r>
  <r>
    <x v="537"/>
    <x v="1"/>
    <n v="3"/>
    <s v="Q1"/>
    <x v="8"/>
    <x v="32"/>
    <x v="4"/>
    <s v="Mellerix AB"/>
    <s v="Filofix"/>
    <s v="Prefix"/>
    <s v="Tillverkning"/>
    <n v="28"/>
    <n v="48048.000000000007"/>
    <n v="24304.000000000007"/>
  </r>
  <r>
    <x v="148"/>
    <x v="0"/>
    <n v="8"/>
    <s v="Q3"/>
    <x v="3"/>
    <x v="15"/>
    <x v="6"/>
    <s v="Vårdia AB"/>
    <s v="Bilofix"/>
    <s v="Postfix"/>
    <s v="Offentligt"/>
    <n v="22"/>
    <n v="24948"/>
    <n v="9812"/>
  </r>
  <r>
    <x v="562"/>
    <x v="1"/>
    <n v="9"/>
    <s v="Q3"/>
    <x v="1"/>
    <x v="41"/>
    <x v="1"/>
    <s v="Vårdia AB"/>
    <s v="Vilofix"/>
    <s v="Postfix"/>
    <s v="Offentligt"/>
    <n v="11"/>
    <n v="13398"/>
    <n v="5918"/>
  </r>
  <r>
    <x v="580"/>
    <x v="1"/>
    <n v="10"/>
    <s v="Q4"/>
    <x v="2"/>
    <x v="2"/>
    <x v="3"/>
    <s v="Vårdia AB"/>
    <s v="Tilofix"/>
    <s v="Postfix"/>
    <s v="Offentligt"/>
    <n v="5"/>
    <n v="5040"/>
    <n v="1720"/>
  </r>
  <r>
    <x v="272"/>
    <x v="1"/>
    <n v="12"/>
    <s v="Q4"/>
    <x v="10"/>
    <x v="42"/>
    <x v="4"/>
    <s v="Brellboxy AB"/>
    <s v="Kilofix"/>
    <s v="Prefix"/>
    <s v="IT- och telecom"/>
    <n v="2"/>
    <n v="2432"/>
    <n v="960"/>
  </r>
  <r>
    <x v="72"/>
    <x v="1"/>
    <n v="7"/>
    <s v="Q3"/>
    <x v="5"/>
    <x v="7"/>
    <x v="4"/>
    <s v="Vårdia AB"/>
    <s v="Vilofix"/>
    <s v="Postfix"/>
    <s v="Offentligt"/>
    <n v="13"/>
    <n v="15834"/>
    <n v="6994"/>
  </r>
  <r>
    <x v="242"/>
    <x v="1"/>
    <n v="9"/>
    <s v="Q3"/>
    <x v="1"/>
    <x v="1"/>
    <x v="6"/>
    <s v="Telefonera Mera AB"/>
    <s v="Tilofix"/>
    <s v="Postfix"/>
    <s v="IT- och telecom"/>
    <n v="13"/>
    <n v="13228.800000000001"/>
    <n v="4596.8000000000011"/>
  </r>
  <r>
    <x v="581"/>
    <x v="1"/>
    <n v="8"/>
    <s v="Q3"/>
    <x v="3"/>
    <x v="6"/>
    <x v="1"/>
    <s v="Telefonera Mera AB"/>
    <s v="Milofix"/>
    <s v="Prefix"/>
    <s v="IT- och telecom"/>
    <n v="10"/>
    <n v="14840"/>
    <n v="7240"/>
  </r>
  <r>
    <x v="582"/>
    <x v="0"/>
    <n v="1"/>
    <s v="Q1"/>
    <x v="11"/>
    <x v="43"/>
    <x v="6"/>
    <s v="Vårdia AB"/>
    <s v="Filofix"/>
    <s v="Prefix"/>
    <s v="Offentligt"/>
    <n v="26"/>
    <n v="42588"/>
    <n v="20540"/>
  </r>
  <r>
    <x v="78"/>
    <x v="0"/>
    <n v="6"/>
    <s v="Q2"/>
    <x v="7"/>
    <x v="9"/>
    <x v="4"/>
    <s v="Skolia AB"/>
    <s v="Filofix"/>
    <s v="Prefix"/>
    <s v="Offentligt"/>
    <n v="18"/>
    <n v="27799.200000000001"/>
    <n v="12535.2"/>
  </r>
  <r>
    <x v="448"/>
    <x v="1"/>
    <n v="1"/>
    <s v="Q1"/>
    <x v="11"/>
    <x v="36"/>
    <x v="3"/>
    <s v="Prefolkia AB"/>
    <s v="Kilofix"/>
    <s v="Prefix"/>
    <s v="IT- och telecom"/>
    <n v="10"/>
    <n v="13184"/>
    <n v="5824"/>
  </r>
  <r>
    <x v="235"/>
    <x v="0"/>
    <n v="10"/>
    <s v="Q4"/>
    <x v="2"/>
    <x v="2"/>
    <x v="3"/>
    <s v="Rellaxion AB"/>
    <s v="Tilofix"/>
    <s v="Postfix"/>
    <s v="Tillverkning"/>
    <n v="13"/>
    <n v="10608"/>
    <n v="1976"/>
  </r>
  <r>
    <x v="323"/>
    <x v="1"/>
    <n v="1"/>
    <s v="Q1"/>
    <x v="11"/>
    <x v="50"/>
    <x v="4"/>
    <s v="Vårdia AB"/>
    <s v="Tilofix"/>
    <s v="Postfix"/>
    <s v="Offentligt"/>
    <n v="14"/>
    <n v="14112"/>
    <n v="4816"/>
  </r>
  <r>
    <x v="453"/>
    <x v="1"/>
    <n v="2"/>
    <s v="Q1"/>
    <x v="0"/>
    <x v="48"/>
    <x v="3"/>
    <s v="Vårdia AB"/>
    <s v="Tilofix"/>
    <s v="Postfix"/>
    <s v="Offentligt"/>
    <n v="10"/>
    <n v="10080"/>
    <n v="3440"/>
  </r>
  <r>
    <x v="409"/>
    <x v="1"/>
    <n v="4"/>
    <s v="Q2"/>
    <x v="6"/>
    <x v="31"/>
    <x v="4"/>
    <s v="Telefonera Mera AB"/>
    <s v="Bilofix"/>
    <s v="Postfix"/>
    <s v="IT- och telecom"/>
    <n v="13"/>
    <n v="14882.4"/>
    <n v="5938.4"/>
  </r>
  <r>
    <x v="583"/>
    <x v="1"/>
    <n v="5"/>
    <s v="Q2"/>
    <x v="9"/>
    <x v="34"/>
    <x v="5"/>
    <s v="Mellerix AB"/>
    <s v="Kilofix"/>
    <s v="Prefix"/>
    <s v="Tillverkning"/>
    <n v="10"/>
    <n v="14080"/>
    <n v="6720"/>
  </r>
  <r>
    <x v="584"/>
    <x v="1"/>
    <n v="7"/>
    <s v="Q3"/>
    <x v="5"/>
    <x v="6"/>
    <x v="0"/>
    <s v="Brellboxy AB"/>
    <s v="Tilofix"/>
    <s v="Postfix"/>
    <s v="IT- och telecom"/>
    <n v="9"/>
    <n v="8208"/>
    <n v="2232"/>
  </r>
  <r>
    <x v="285"/>
    <x v="0"/>
    <n v="5"/>
    <s v="Q2"/>
    <x v="9"/>
    <x v="17"/>
    <x v="5"/>
    <s v="Vårdia AB"/>
    <s v="Bilofix"/>
    <s v="Postfix"/>
    <s v="Offentligt"/>
    <n v="24"/>
    <n v="27216"/>
    <n v="10704"/>
  </r>
  <r>
    <x v="387"/>
    <x v="1"/>
    <n v="1"/>
    <s v="Q1"/>
    <x v="11"/>
    <x v="43"/>
    <x v="1"/>
    <s v="Mellerix AB"/>
    <s v="Tilofix"/>
    <s v="Postfix"/>
    <s v="Tillverkning"/>
    <n v="21"/>
    <n v="22176"/>
    <n v="8232"/>
  </r>
  <r>
    <x v="585"/>
    <x v="1"/>
    <n v="1"/>
    <s v="Q1"/>
    <x v="11"/>
    <x v="26"/>
    <x v="6"/>
    <s v="Skolia AB"/>
    <s v="Bilofix"/>
    <s v="Postfix"/>
    <s v="Offentligt"/>
    <n v="9"/>
    <n v="9622.8000000000011"/>
    <n v="3430.8000000000011"/>
  </r>
  <r>
    <x v="586"/>
    <x v="1"/>
    <n v="9"/>
    <s v="Q3"/>
    <x v="1"/>
    <x v="33"/>
    <x v="0"/>
    <s v="Vårdia AB"/>
    <s v="Bilofix"/>
    <s v="Postfix"/>
    <s v="Offentligt"/>
    <n v="25"/>
    <n v="28350"/>
    <n v="11150"/>
  </r>
  <r>
    <x v="461"/>
    <x v="1"/>
    <n v="7"/>
    <s v="Q3"/>
    <x v="5"/>
    <x v="23"/>
    <x v="5"/>
    <s v="Prefolkia AB"/>
    <s v="Bilofix"/>
    <s v="Postfix"/>
    <s v="IT- och telecom"/>
    <n v="23"/>
    <n v="25585.200000000001"/>
    <n v="9761.2000000000007"/>
  </r>
  <r>
    <x v="409"/>
    <x v="1"/>
    <n v="4"/>
    <s v="Q2"/>
    <x v="6"/>
    <x v="31"/>
    <x v="4"/>
    <s v="Telefonera Mera AB"/>
    <s v="Bilofix"/>
    <s v="Postfix"/>
    <s v="IT- och telecom"/>
    <n v="10"/>
    <n v="11448"/>
    <n v="4568"/>
  </r>
  <r>
    <x v="140"/>
    <x v="0"/>
    <n v="8"/>
    <s v="Q3"/>
    <x v="3"/>
    <x v="4"/>
    <x v="3"/>
    <s v="Rödtand AB"/>
    <s v="Tilofix"/>
    <s v="Postfix"/>
    <s v="Livsmedel"/>
    <n v="13"/>
    <n v="12480"/>
    <n v="3848"/>
  </r>
  <r>
    <x v="461"/>
    <x v="1"/>
    <n v="7"/>
    <s v="Q3"/>
    <x v="5"/>
    <x v="23"/>
    <x v="5"/>
    <s v="Vårdia AB"/>
    <s v="Kilofix"/>
    <s v="Prefix"/>
    <s v="Offentligt"/>
    <n v="10"/>
    <n v="13440"/>
    <n v="6080"/>
  </r>
  <r>
    <x v="447"/>
    <x v="0"/>
    <n v="11"/>
    <s v="Q4"/>
    <x v="4"/>
    <x v="51"/>
    <x v="3"/>
    <s v="Rellaxion AB"/>
    <s v="Filofix"/>
    <s v="Prefix"/>
    <s v="Tillverkning"/>
    <n v="17"/>
    <n v="22542"/>
    <n v="8126"/>
  </r>
  <r>
    <x v="402"/>
    <x v="1"/>
    <n v="1"/>
    <s v="Q1"/>
    <x v="11"/>
    <x v="26"/>
    <x v="2"/>
    <s v="Vårdia AB"/>
    <s v="Tilofix"/>
    <s v="Postfix"/>
    <s v="Offentligt"/>
    <n v="19"/>
    <n v="19152"/>
    <n v="6536"/>
  </r>
  <r>
    <x v="587"/>
    <x v="0"/>
    <n v="5"/>
    <s v="Q2"/>
    <x v="9"/>
    <x v="18"/>
    <x v="0"/>
    <s v="Vårdia AB"/>
    <s v="Kilofix"/>
    <s v="Prefix"/>
    <s v="Offentligt"/>
    <n v="8"/>
    <n v="10752"/>
    <n v="4864"/>
  </r>
  <r>
    <x v="423"/>
    <x v="0"/>
    <n v="9"/>
    <s v="Q3"/>
    <x v="1"/>
    <x v="3"/>
    <x v="2"/>
    <s v="Vårdia AB"/>
    <s v="Tilofix"/>
    <s v="Postfix"/>
    <s v="Offentligt"/>
    <n v="6"/>
    <n v="6048"/>
    <n v="2064"/>
  </r>
  <r>
    <x v="196"/>
    <x v="0"/>
    <n v="5"/>
    <s v="Q2"/>
    <x v="9"/>
    <x v="16"/>
    <x v="4"/>
    <s v="Rellaxion AB"/>
    <s v="Bilofix"/>
    <s v="Postfix"/>
    <s v="Tillverkning"/>
    <n v="15"/>
    <n v="13770"/>
    <n v="3450"/>
  </r>
  <r>
    <x v="389"/>
    <x v="1"/>
    <n v="12"/>
    <s v="Q4"/>
    <x v="10"/>
    <x v="42"/>
    <x v="1"/>
    <s v="Vårdia AB"/>
    <s v="Vilofix"/>
    <s v="Postfix"/>
    <s v="Offentligt"/>
    <n v="26"/>
    <n v="31668"/>
    <n v="13988"/>
  </r>
  <r>
    <x v="413"/>
    <x v="1"/>
    <n v="1"/>
    <s v="Q1"/>
    <x v="11"/>
    <x v="26"/>
    <x v="4"/>
    <s v="Vårdia AB"/>
    <s v="Bilofix"/>
    <s v="Postfix"/>
    <s v="Offentligt"/>
    <n v="2"/>
    <n v="2268"/>
    <n v="892"/>
  </r>
  <r>
    <x v="588"/>
    <x v="1"/>
    <n v="2"/>
    <s v="Q1"/>
    <x v="0"/>
    <x v="35"/>
    <x v="6"/>
    <s v="Brellboxy AB"/>
    <s v="Milofix"/>
    <s v="Prefix"/>
    <s v="IT- och telecom"/>
    <n v="15"/>
    <n v="19950"/>
    <n v="8550"/>
  </r>
  <r>
    <x v="568"/>
    <x v="0"/>
    <n v="10"/>
    <s v="Q4"/>
    <x v="2"/>
    <x v="39"/>
    <x v="6"/>
    <s v="Allcto AB"/>
    <s v="Kilofix"/>
    <s v="Prefix"/>
    <s v="Livsmedel"/>
    <n v="9"/>
    <n v="10368"/>
    <n v="3744"/>
  </r>
  <r>
    <x v="208"/>
    <x v="1"/>
    <n v="9"/>
    <s v="Q3"/>
    <x v="1"/>
    <x v="41"/>
    <x v="3"/>
    <s v="Allcto AB"/>
    <s v="Bilofix"/>
    <s v="Postfix"/>
    <s v="Livsmedel"/>
    <n v="11"/>
    <n v="10692"/>
    <n v="3124"/>
  </r>
  <r>
    <x v="456"/>
    <x v="0"/>
    <n v="4"/>
    <s v="Q2"/>
    <x v="6"/>
    <x v="8"/>
    <x v="2"/>
    <s v="Prefolkia AB"/>
    <s v="Vilofix"/>
    <s v="Postfix"/>
    <s v="IT- och telecom"/>
    <n v="27"/>
    <n v="32259.599999999999"/>
    <n v="13899.599999999999"/>
  </r>
  <r>
    <x v="429"/>
    <x v="1"/>
    <n v="5"/>
    <s v="Q2"/>
    <x v="9"/>
    <x v="16"/>
    <x v="1"/>
    <s v="Rödtand AB"/>
    <s v="Kilofix"/>
    <s v="Prefix"/>
    <s v="Livsmedel"/>
    <n v="12"/>
    <n v="15360"/>
    <n v="6528"/>
  </r>
  <r>
    <x v="589"/>
    <x v="1"/>
    <n v="1"/>
    <s v="Q1"/>
    <x v="11"/>
    <x v="26"/>
    <x v="1"/>
    <s v="Vårdia AB"/>
    <s v="Vilofix"/>
    <s v="Postfix"/>
    <s v="Offentligt"/>
    <n v="9"/>
    <n v="10962"/>
    <n v="4842"/>
  </r>
  <r>
    <x v="151"/>
    <x v="1"/>
    <n v="5"/>
    <s v="Q2"/>
    <x v="9"/>
    <x v="16"/>
    <x v="2"/>
    <s v="Skolia AB"/>
    <s v="Pilofix"/>
    <s v="Postfix"/>
    <s v="Offentligt"/>
    <n v="28"/>
    <n v="34372.799999999996"/>
    <n v="17572.799999999996"/>
  </r>
  <r>
    <x v="590"/>
    <x v="1"/>
    <n v="9"/>
    <s v="Q3"/>
    <x v="1"/>
    <x v="41"/>
    <x v="5"/>
    <s v="Vårdia AB"/>
    <s v="Filofix"/>
    <s v="Prefix"/>
    <s v="Offentligt"/>
    <n v="13"/>
    <n v="21294"/>
    <n v="10270"/>
  </r>
  <r>
    <x v="527"/>
    <x v="0"/>
    <n v="5"/>
    <s v="Q2"/>
    <x v="9"/>
    <x v="34"/>
    <x v="6"/>
    <s v="Vårdia AB"/>
    <s v="Pilofix"/>
    <s v="Postfix"/>
    <s v="Offentligt"/>
    <n v="4"/>
    <n v="5208"/>
    <n v="2808"/>
  </r>
  <r>
    <x v="365"/>
    <x v="0"/>
    <n v="8"/>
    <s v="Q3"/>
    <x v="3"/>
    <x v="38"/>
    <x v="2"/>
    <s v="Rödtand AB"/>
    <s v="Bilofix"/>
    <s v="Postfix"/>
    <s v="Livsmedel"/>
    <n v="20"/>
    <n v="21600"/>
    <n v="7840"/>
  </r>
  <r>
    <x v="195"/>
    <x v="0"/>
    <n v="3"/>
    <s v="Q1"/>
    <x v="8"/>
    <x v="14"/>
    <x v="6"/>
    <s v="Prefolkia AB"/>
    <s v="Kilofix"/>
    <s v="Prefix"/>
    <s v="IT- och telecom"/>
    <n v="4"/>
    <n v="5273.6"/>
    <n v="2329.6000000000004"/>
  </r>
  <r>
    <x v="64"/>
    <x v="0"/>
    <n v="6"/>
    <s v="Q2"/>
    <x v="7"/>
    <x v="12"/>
    <x v="5"/>
    <s v="Vårdia AB"/>
    <s v="Milofix"/>
    <s v="Prefix"/>
    <s v="Offentligt"/>
    <n v="10"/>
    <n v="14700"/>
    <n v="7100"/>
  </r>
  <r>
    <x v="258"/>
    <x v="0"/>
    <n v="11"/>
    <s v="Q4"/>
    <x v="4"/>
    <x v="24"/>
    <x v="1"/>
    <s v="Rödtand AB"/>
    <s v="Milofix"/>
    <s v="Prefix"/>
    <s v="Livsmedel"/>
    <n v="15"/>
    <n v="21000"/>
    <n v="9600"/>
  </r>
  <r>
    <x v="324"/>
    <x v="0"/>
    <n v="10"/>
    <s v="Q4"/>
    <x v="2"/>
    <x v="24"/>
    <x v="2"/>
    <s v="Trollerilådan AB"/>
    <s v="Bilofix"/>
    <s v="Postfix"/>
    <s v="Livsmedel"/>
    <n v="17"/>
    <n v="14504.400000000001"/>
    <n v="2808.4000000000015"/>
  </r>
  <r>
    <x v="591"/>
    <x v="1"/>
    <n v="8"/>
    <s v="Q3"/>
    <x v="3"/>
    <x v="6"/>
    <x v="6"/>
    <s v="Telefonera Mera AB"/>
    <s v="Kilofix"/>
    <s v="Prefix"/>
    <s v="IT- och telecom"/>
    <n v="10"/>
    <n v="13568.000000000002"/>
    <n v="6208.0000000000018"/>
  </r>
  <r>
    <x v="492"/>
    <x v="0"/>
    <n v="7"/>
    <s v="Q3"/>
    <x v="5"/>
    <x v="22"/>
    <x v="3"/>
    <s v="Mellerix AB"/>
    <s v="Kilofix"/>
    <s v="Prefix"/>
    <s v="Tillverkning"/>
    <n v="15"/>
    <n v="21120"/>
    <n v="10080"/>
  </r>
  <r>
    <x v="269"/>
    <x v="0"/>
    <n v="2"/>
    <s v="Q1"/>
    <x v="0"/>
    <x v="48"/>
    <x v="0"/>
    <s v="Telefonera Mera AB"/>
    <s v="Milofix"/>
    <s v="Prefix"/>
    <s v="IT- och telecom"/>
    <n v="10"/>
    <n v="14840"/>
    <n v="7240"/>
  </r>
  <r>
    <x v="277"/>
    <x v="0"/>
    <n v="4"/>
    <s v="Q2"/>
    <x v="6"/>
    <x v="8"/>
    <x v="5"/>
    <s v="Rellaxion AB"/>
    <s v="Tilofix"/>
    <s v="Postfix"/>
    <s v="Tillverkning"/>
    <n v="15"/>
    <n v="12240"/>
    <n v="2280"/>
  </r>
  <r>
    <x v="592"/>
    <x v="0"/>
    <n v="8"/>
    <s v="Q3"/>
    <x v="3"/>
    <x v="38"/>
    <x v="1"/>
    <s v="Telefonera Mera AB"/>
    <s v="Kilofix"/>
    <s v="Prefix"/>
    <s v="IT- och telecom"/>
    <n v="16"/>
    <n v="21708.800000000003"/>
    <n v="9932.8000000000029"/>
  </r>
  <r>
    <x v="359"/>
    <x v="0"/>
    <n v="1"/>
    <s v="Q1"/>
    <x v="11"/>
    <x v="26"/>
    <x v="5"/>
    <s v="Mellerix AB"/>
    <s v="Vilofix"/>
    <s v="Postfix"/>
    <s v="Tillverkning"/>
    <n v="17"/>
    <n v="21692"/>
    <n v="10132"/>
  </r>
  <r>
    <x v="546"/>
    <x v="0"/>
    <n v="2"/>
    <s v="Q1"/>
    <x v="0"/>
    <x v="29"/>
    <x v="6"/>
    <s v="Brellboxy AB"/>
    <s v="Kilofix"/>
    <s v="Prefix"/>
    <s v="IT- och telecom"/>
    <n v="4"/>
    <n v="4864"/>
    <n v="1920"/>
  </r>
  <r>
    <x v="272"/>
    <x v="1"/>
    <n v="12"/>
    <s v="Q4"/>
    <x v="10"/>
    <x v="42"/>
    <x v="4"/>
    <s v="Vårdia AB"/>
    <s v="Tilofix"/>
    <s v="Postfix"/>
    <s v="Offentligt"/>
    <n v="2"/>
    <n v="2016"/>
    <n v="688"/>
  </r>
  <r>
    <x v="573"/>
    <x v="0"/>
    <n v="11"/>
    <s v="Q4"/>
    <x v="4"/>
    <x v="5"/>
    <x v="3"/>
    <s v="Mellerix AB"/>
    <s v="Pilofix"/>
    <s v="Postfix"/>
    <s v="Tillverkning"/>
    <n v="4"/>
    <n v="5456"/>
    <n v="3056"/>
  </r>
  <r>
    <x v="530"/>
    <x v="0"/>
    <n v="10"/>
    <s v="Q4"/>
    <x v="2"/>
    <x v="39"/>
    <x v="0"/>
    <s v="Rödtand AB"/>
    <s v="Kilofix"/>
    <s v="Prefix"/>
    <s v="Livsmedel"/>
    <n v="7"/>
    <n v="8960"/>
    <n v="3808"/>
  </r>
  <r>
    <x v="381"/>
    <x v="1"/>
    <n v="11"/>
    <s v="Q4"/>
    <x v="4"/>
    <x v="51"/>
    <x v="0"/>
    <s v="Skolia AB"/>
    <s v="Bilofix"/>
    <s v="Postfix"/>
    <s v="Offentligt"/>
    <n v="11"/>
    <n v="11761.2"/>
    <n v="4193.2000000000007"/>
  </r>
  <r>
    <x v="593"/>
    <x v="1"/>
    <n v="7"/>
    <s v="Q3"/>
    <x v="5"/>
    <x v="6"/>
    <x v="3"/>
    <s v="Rellaxion AB"/>
    <s v="Bilofix"/>
    <s v="Postfix"/>
    <s v="Tillverkning"/>
    <n v="10"/>
    <n v="9180"/>
    <n v="2300"/>
  </r>
  <r>
    <x v="594"/>
    <x v="1"/>
    <n v="5"/>
    <s v="Q2"/>
    <x v="9"/>
    <x v="44"/>
    <x v="5"/>
    <s v="Telefonera Mera AB"/>
    <s v="Kilofix"/>
    <s v="Prefix"/>
    <s v="IT- och telecom"/>
    <n v="29"/>
    <n v="39347.200000000004"/>
    <n v="18003.200000000004"/>
  </r>
  <r>
    <x v="493"/>
    <x v="1"/>
    <n v="8"/>
    <s v="Q3"/>
    <x v="3"/>
    <x v="52"/>
    <x v="6"/>
    <s v="Telefonera Mera AB"/>
    <s v="Pilofix"/>
    <s v="Postfix"/>
    <s v="IT- och telecom"/>
    <n v="7"/>
    <n v="9200.8000000000011"/>
    <n v="5000.8000000000011"/>
  </r>
  <r>
    <x v="206"/>
    <x v="0"/>
    <n v="8"/>
    <s v="Q3"/>
    <x v="3"/>
    <x v="52"/>
    <x v="3"/>
    <s v="Telefonera Mera AB"/>
    <s v="Kilofix"/>
    <s v="Prefix"/>
    <s v="IT- och telecom"/>
    <n v="12"/>
    <n v="16281.600000000002"/>
    <n v="7449.6000000000022"/>
  </r>
  <r>
    <x v="118"/>
    <x v="0"/>
    <n v="3"/>
    <s v="Q1"/>
    <x v="8"/>
    <x v="46"/>
    <x v="1"/>
    <s v="Telefonera Mera AB"/>
    <s v="Kilofix"/>
    <s v="Prefix"/>
    <s v="IT- och telecom"/>
    <n v="8"/>
    <n v="10854.400000000001"/>
    <n v="4966.4000000000015"/>
  </r>
  <r>
    <x v="201"/>
    <x v="0"/>
    <n v="10"/>
    <s v="Q4"/>
    <x v="2"/>
    <x v="47"/>
    <x v="0"/>
    <s v="Vårdia AB"/>
    <s v="Milofix"/>
    <s v="Prefix"/>
    <s v="Offentligt"/>
    <n v="14"/>
    <n v="20580"/>
    <n v="9940"/>
  </r>
  <r>
    <x v="331"/>
    <x v="1"/>
    <n v="9"/>
    <s v="Q3"/>
    <x v="1"/>
    <x v="1"/>
    <x v="4"/>
    <s v="Trollerilådan AB"/>
    <s v="Tilofix"/>
    <s v="Postfix"/>
    <s v="Livsmedel"/>
    <n v="4"/>
    <n v="3033.6000000000004"/>
    <n v="377.60000000000036"/>
  </r>
  <r>
    <x v="157"/>
    <x v="1"/>
    <n v="8"/>
    <s v="Q3"/>
    <x v="3"/>
    <x v="15"/>
    <x v="0"/>
    <s v="Telefonera Mera AB"/>
    <s v="Tilofix"/>
    <s v="Postfix"/>
    <s v="IT- och telecom"/>
    <n v="6"/>
    <n v="6105.6"/>
    <n v="2121.6000000000004"/>
  </r>
  <r>
    <x v="335"/>
    <x v="0"/>
    <n v="5"/>
    <s v="Q2"/>
    <x v="9"/>
    <x v="18"/>
    <x v="4"/>
    <s v="Telefonera Mera AB"/>
    <s v="Pilofix"/>
    <s v="Postfix"/>
    <s v="IT- och telecom"/>
    <n v="26"/>
    <n v="34174.400000000001"/>
    <n v="18574.400000000001"/>
  </r>
  <r>
    <x v="595"/>
    <x v="0"/>
    <n v="7"/>
    <s v="Q3"/>
    <x v="5"/>
    <x v="7"/>
    <x v="5"/>
    <s v="Telefonera Mera AB"/>
    <s v="Milofix"/>
    <s v="Prefix"/>
    <s v="IT- och telecom"/>
    <n v="4"/>
    <n v="5936"/>
    <n v="2896"/>
  </r>
  <r>
    <x v="274"/>
    <x v="0"/>
    <n v="2"/>
    <s v="Q1"/>
    <x v="0"/>
    <x v="40"/>
    <x v="4"/>
    <s v="Mellerix AB"/>
    <s v="Kilofix"/>
    <s v="Prefix"/>
    <s v="Tillverkning"/>
    <n v="21"/>
    <n v="29568"/>
    <n v="14112"/>
  </r>
  <r>
    <x v="36"/>
    <x v="1"/>
    <n v="12"/>
    <s v="Q4"/>
    <x v="10"/>
    <x v="25"/>
    <x v="1"/>
    <s v="Allcto AB"/>
    <s v="Pilofix"/>
    <s v="Postfix"/>
    <s v="Livsmedel"/>
    <n v="23"/>
    <n v="25668"/>
    <n v="11868"/>
  </r>
  <r>
    <x v="183"/>
    <x v="1"/>
    <n v="1"/>
    <s v="Q1"/>
    <x v="11"/>
    <x v="43"/>
    <x v="6"/>
    <s v="Vårdia AB"/>
    <s v="Milofix"/>
    <s v="Prefix"/>
    <s v="Offentligt"/>
    <n v="15"/>
    <n v="22050"/>
    <n v="10650"/>
  </r>
  <r>
    <x v="307"/>
    <x v="1"/>
    <n v="9"/>
    <s v="Q3"/>
    <x v="1"/>
    <x v="33"/>
    <x v="1"/>
    <s v="Prefolkia AB"/>
    <s v="Kilofix"/>
    <s v="Prefix"/>
    <s v="IT- och telecom"/>
    <n v="16"/>
    <n v="21094.400000000001"/>
    <n v="9318.4000000000015"/>
  </r>
  <r>
    <x v="596"/>
    <x v="0"/>
    <n v="3"/>
    <s v="Q1"/>
    <x v="8"/>
    <x v="14"/>
    <x v="5"/>
    <s v="Telefonera Mera AB"/>
    <s v="Pilofix"/>
    <s v="Postfix"/>
    <s v="IT- och telecom"/>
    <n v="11"/>
    <n v="14458.400000000001"/>
    <n v="7858.4000000000015"/>
  </r>
  <r>
    <x v="501"/>
    <x v="1"/>
    <n v="3"/>
    <s v="Q1"/>
    <x v="8"/>
    <x v="45"/>
    <x v="5"/>
    <s v="Prefolkia AB"/>
    <s v="Bilofix"/>
    <s v="Postfix"/>
    <s v="IT- och telecom"/>
    <n v="14"/>
    <n v="15573.600000000002"/>
    <n v="5941.6000000000022"/>
  </r>
  <r>
    <x v="189"/>
    <x v="1"/>
    <n v="12"/>
    <s v="Q4"/>
    <x v="10"/>
    <x v="21"/>
    <x v="0"/>
    <s v="Vårdia AB"/>
    <s v="Bilofix"/>
    <s v="Postfix"/>
    <s v="Offentligt"/>
    <n v="4"/>
    <n v="4536"/>
    <n v="1784"/>
  </r>
  <r>
    <x v="351"/>
    <x v="1"/>
    <n v="3"/>
    <s v="Q1"/>
    <x v="8"/>
    <x v="46"/>
    <x v="4"/>
    <s v="Rödtand AB"/>
    <s v="Bilofix"/>
    <s v="Postfix"/>
    <s v="Livsmedel"/>
    <n v="12"/>
    <n v="12960"/>
    <n v="4704"/>
  </r>
  <r>
    <x v="15"/>
    <x v="1"/>
    <n v="6"/>
    <s v="Q2"/>
    <x v="7"/>
    <x v="12"/>
    <x v="1"/>
    <s v="Mellerix AB"/>
    <s v="Tilofix"/>
    <s v="Postfix"/>
    <s v="Tillverkning"/>
    <n v="10"/>
    <n v="10560"/>
    <n v="3920"/>
  </r>
  <r>
    <x v="467"/>
    <x v="0"/>
    <n v="12"/>
    <s v="Q4"/>
    <x v="10"/>
    <x v="27"/>
    <x v="1"/>
    <s v="Allcto AB"/>
    <s v="Kilofix"/>
    <s v="Prefix"/>
    <s v="Livsmedel"/>
    <n v="18"/>
    <n v="20736"/>
    <n v="7488"/>
  </r>
  <r>
    <x v="298"/>
    <x v="1"/>
    <n v="8"/>
    <s v="Q3"/>
    <x v="3"/>
    <x v="4"/>
    <x v="4"/>
    <s v="Vårdia AB"/>
    <s v="Kilofix"/>
    <s v="Prefix"/>
    <s v="Offentligt"/>
    <n v="10"/>
    <n v="13440"/>
    <n v="6080"/>
  </r>
  <r>
    <x v="209"/>
    <x v="0"/>
    <n v="7"/>
    <s v="Q3"/>
    <x v="5"/>
    <x v="7"/>
    <x v="1"/>
    <s v="Telefonera Mera AB"/>
    <s v="Filofix"/>
    <s v="Prefix"/>
    <s v="IT- och telecom"/>
    <n v="12"/>
    <n v="19843.2"/>
    <n v="9667.2000000000007"/>
  </r>
  <r>
    <x v="520"/>
    <x v="1"/>
    <n v="12"/>
    <s v="Q4"/>
    <x v="10"/>
    <x v="25"/>
    <x v="2"/>
    <s v="Vårdia AB"/>
    <s v="Kilofix"/>
    <s v="Prefix"/>
    <s v="Offentligt"/>
    <n v="14"/>
    <n v="18816"/>
    <n v="8512"/>
  </r>
  <r>
    <x v="251"/>
    <x v="0"/>
    <n v="6"/>
    <s v="Q2"/>
    <x v="7"/>
    <x v="17"/>
    <x v="6"/>
    <s v="Brellboxy AB"/>
    <s v="Pilofix"/>
    <s v="Postfix"/>
    <s v="IT- och telecom"/>
    <n v="9"/>
    <n v="10602"/>
    <n v="5202"/>
  </r>
  <r>
    <x v="597"/>
    <x v="1"/>
    <n v="11"/>
    <s v="Q4"/>
    <x v="4"/>
    <x v="51"/>
    <x v="2"/>
    <s v="Telefonera Mera AB"/>
    <s v="Tilofix"/>
    <s v="Postfix"/>
    <s v="IT- och telecom"/>
    <n v="6"/>
    <n v="6105.6"/>
    <n v="2121.6000000000004"/>
  </r>
  <r>
    <x v="568"/>
    <x v="0"/>
    <n v="10"/>
    <s v="Q4"/>
    <x v="2"/>
    <x v="39"/>
    <x v="6"/>
    <s v="Prefolkia AB"/>
    <s v="Kilofix"/>
    <s v="Prefix"/>
    <s v="IT- och telecom"/>
    <n v="5"/>
    <n v="6592"/>
    <n v="2912"/>
  </r>
  <r>
    <x v="210"/>
    <x v="0"/>
    <n v="12"/>
    <s v="Q4"/>
    <x v="10"/>
    <x v="27"/>
    <x v="5"/>
    <s v="Prefolkia AB"/>
    <s v="Tilofix"/>
    <s v="Postfix"/>
    <s v="IT- och telecom"/>
    <n v="19"/>
    <n v="18787.2"/>
    <n v="6171.2000000000007"/>
  </r>
  <r>
    <x v="430"/>
    <x v="1"/>
    <n v="1"/>
    <s v="Q1"/>
    <x v="11"/>
    <x v="26"/>
    <x v="0"/>
    <s v="Allcto AB"/>
    <s v="Bilofix"/>
    <s v="Postfix"/>
    <s v="Livsmedel"/>
    <n v="12"/>
    <n v="11664"/>
    <n v="3408"/>
  </r>
  <r>
    <x v="87"/>
    <x v="0"/>
    <n v="9"/>
    <s v="Q3"/>
    <x v="1"/>
    <x v="41"/>
    <x v="6"/>
    <s v="Telefonera Mera AB"/>
    <s v="Pilofix"/>
    <s v="Postfix"/>
    <s v="IT- och telecom"/>
    <n v="1"/>
    <n v="1314.4"/>
    <n v="714.40000000000009"/>
  </r>
  <r>
    <x v="206"/>
    <x v="0"/>
    <n v="8"/>
    <s v="Q3"/>
    <x v="3"/>
    <x v="52"/>
    <x v="3"/>
    <s v="Allcto AB"/>
    <s v="Pilofix"/>
    <s v="Postfix"/>
    <s v="Livsmedel"/>
    <n v="18"/>
    <n v="20088"/>
    <n v="9288"/>
  </r>
  <r>
    <x v="321"/>
    <x v="1"/>
    <n v="12"/>
    <s v="Q4"/>
    <x v="10"/>
    <x v="20"/>
    <x v="0"/>
    <s v="Telefonera Mera AB"/>
    <s v="Kilofix"/>
    <s v="Prefix"/>
    <s v="IT- och telecom"/>
    <n v="20"/>
    <n v="27136.000000000004"/>
    <n v="12416.000000000004"/>
  </r>
  <r>
    <x v="53"/>
    <x v="0"/>
    <n v="4"/>
    <s v="Q2"/>
    <x v="6"/>
    <x v="31"/>
    <x v="2"/>
    <s v="Telefonera Mera AB"/>
    <s v="Bilofix"/>
    <s v="Postfix"/>
    <s v="IT- och telecom"/>
    <n v="10"/>
    <n v="11448"/>
    <n v="4568"/>
  </r>
  <r>
    <x v="499"/>
    <x v="1"/>
    <n v="3"/>
    <s v="Q1"/>
    <x v="8"/>
    <x v="46"/>
    <x v="1"/>
    <s v="Telefonera Mera AB"/>
    <s v="Bilofix"/>
    <s v="Postfix"/>
    <s v="IT- och telecom"/>
    <n v="12"/>
    <n v="13737.599999999999"/>
    <n v="5481.5999999999985"/>
  </r>
  <r>
    <x v="448"/>
    <x v="1"/>
    <n v="1"/>
    <s v="Q1"/>
    <x v="11"/>
    <x v="36"/>
    <x v="3"/>
    <s v="Bollberga AB"/>
    <s v="Pilofix"/>
    <s v="Postfix"/>
    <s v="Tillverkning"/>
    <n v="14"/>
    <n v="16665.599999999999"/>
    <n v="8265.5999999999985"/>
  </r>
  <r>
    <x v="386"/>
    <x v="0"/>
    <n v="7"/>
    <s v="Q3"/>
    <x v="5"/>
    <x v="37"/>
    <x v="4"/>
    <s v="Trollerilådan AB"/>
    <s v="Kilofix"/>
    <s v="Prefix"/>
    <s v="Livsmedel"/>
    <n v="17"/>
    <n v="17190.400000000001"/>
    <n v="4678.4000000000015"/>
  </r>
  <r>
    <x v="52"/>
    <x v="1"/>
    <n v="6"/>
    <s v="Q2"/>
    <x v="7"/>
    <x v="12"/>
    <x v="5"/>
    <s v="Telefonera Mera AB"/>
    <s v="Kilofix"/>
    <s v="Prefix"/>
    <s v="IT- och telecom"/>
    <n v="9"/>
    <n v="12211.2"/>
    <n v="5587.2000000000007"/>
  </r>
  <r>
    <x v="598"/>
    <x v="0"/>
    <n v="3"/>
    <s v="Q1"/>
    <x v="8"/>
    <x v="45"/>
    <x v="1"/>
    <s v="Trollerilådan AB"/>
    <s v="Bilofix"/>
    <s v="Postfix"/>
    <s v="Livsmedel"/>
    <n v="18"/>
    <n v="15357.6"/>
    <n v="2973.6000000000004"/>
  </r>
  <r>
    <x v="102"/>
    <x v="0"/>
    <n v="7"/>
    <s v="Q3"/>
    <x v="5"/>
    <x v="7"/>
    <x v="2"/>
    <s v="Rödtand AB"/>
    <s v="Milofix"/>
    <s v="Prefix"/>
    <s v="Livsmedel"/>
    <n v="26"/>
    <n v="36400"/>
    <n v="16640"/>
  </r>
  <r>
    <x v="398"/>
    <x v="1"/>
    <n v="6"/>
    <s v="Q2"/>
    <x v="7"/>
    <x v="12"/>
    <x v="6"/>
    <s v="Bollberga AB"/>
    <s v="Kilofix"/>
    <s v="Prefix"/>
    <s v="Tillverkning"/>
    <n v="4"/>
    <n v="4915.2"/>
    <n v="1971.1999999999998"/>
  </r>
  <r>
    <x v="22"/>
    <x v="0"/>
    <n v="8"/>
    <s v="Q3"/>
    <x v="3"/>
    <x v="15"/>
    <x v="4"/>
    <s v="Mellerix AB"/>
    <s v="Pilofix"/>
    <s v="Postfix"/>
    <s v="Tillverkning"/>
    <n v="13"/>
    <n v="17732"/>
    <n v="9932"/>
  </r>
  <r>
    <x v="581"/>
    <x v="1"/>
    <n v="8"/>
    <s v="Q3"/>
    <x v="3"/>
    <x v="6"/>
    <x v="1"/>
    <s v="Vårdia AB"/>
    <s v="Tilofix"/>
    <s v="Postfix"/>
    <s v="Offentligt"/>
    <n v="6"/>
    <n v="6048"/>
    <n v="2064"/>
  </r>
  <r>
    <x v="599"/>
    <x v="1"/>
    <n v="7"/>
    <s v="Q3"/>
    <x v="5"/>
    <x v="22"/>
    <x v="2"/>
    <s v="Brellboxy AB"/>
    <s v="Bilofix"/>
    <s v="Postfix"/>
    <s v="IT- och telecom"/>
    <n v="18"/>
    <n v="18468"/>
    <n v="6084"/>
  </r>
  <r>
    <x v="109"/>
    <x v="0"/>
    <n v="12"/>
    <s v="Q4"/>
    <x v="10"/>
    <x v="42"/>
    <x v="6"/>
    <s v="Bollberga AB"/>
    <s v="Milofix"/>
    <s v="Prefix"/>
    <s v="Tillverkning"/>
    <n v="10"/>
    <n v="13440"/>
    <n v="5840"/>
  </r>
  <r>
    <x v="373"/>
    <x v="0"/>
    <n v="1"/>
    <s v="Q1"/>
    <x v="11"/>
    <x v="26"/>
    <x v="1"/>
    <s v="Rödtand AB"/>
    <s v="Kilofix"/>
    <s v="Prefix"/>
    <s v="Livsmedel"/>
    <n v="14"/>
    <n v="17920"/>
    <n v="7616"/>
  </r>
  <r>
    <x v="40"/>
    <x v="1"/>
    <n v="6"/>
    <s v="Q2"/>
    <x v="7"/>
    <x v="23"/>
    <x v="2"/>
    <s v="Trollerilådan AB"/>
    <s v="Milofix"/>
    <s v="Prefix"/>
    <s v="Livsmedel"/>
    <n v="13"/>
    <n v="14378"/>
    <n v="4498"/>
  </r>
  <r>
    <x v="537"/>
    <x v="1"/>
    <n v="3"/>
    <s v="Q1"/>
    <x v="8"/>
    <x v="32"/>
    <x v="4"/>
    <s v="Vårdia AB"/>
    <s v="Kilofix"/>
    <s v="Prefix"/>
    <s v="Offentligt"/>
    <n v="5"/>
    <n v="6720"/>
    <n v="3040"/>
  </r>
  <r>
    <x v="38"/>
    <x v="0"/>
    <n v="12"/>
    <s v="Q4"/>
    <x v="10"/>
    <x v="21"/>
    <x v="2"/>
    <s v="Rellaxion AB"/>
    <s v="Bilofix"/>
    <s v="Postfix"/>
    <s v="Tillverkning"/>
    <n v="11"/>
    <n v="10098"/>
    <n v="2530"/>
  </r>
  <r>
    <x v="600"/>
    <x v="0"/>
    <n v="7"/>
    <s v="Q3"/>
    <x v="5"/>
    <x v="23"/>
    <x v="1"/>
    <s v="Telefonera Mera AB"/>
    <s v="Tilofix"/>
    <s v="Postfix"/>
    <s v="IT- och telecom"/>
    <n v="29"/>
    <n v="29510.400000000001"/>
    <n v="10254.400000000001"/>
  </r>
  <r>
    <x v="601"/>
    <x v="0"/>
    <n v="9"/>
    <s v="Q3"/>
    <x v="1"/>
    <x v="33"/>
    <x v="0"/>
    <s v="Prefolkia AB"/>
    <s v="Bilofix"/>
    <s v="Postfix"/>
    <s v="IT- och telecom"/>
    <n v="11"/>
    <n v="12236.400000000001"/>
    <n v="4668.4000000000015"/>
  </r>
  <r>
    <x v="240"/>
    <x v="1"/>
    <n v="10"/>
    <s v="Q4"/>
    <x v="2"/>
    <x v="2"/>
    <x v="1"/>
    <s v="Rellaxion AB"/>
    <s v="Kilofix"/>
    <s v="Prefix"/>
    <s v="Tillverkning"/>
    <n v="11"/>
    <n v="11968"/>
    <n v="3872"/>
  </r>
  <r>
    <x v="602"/>
    <x v="1"/>
    <n v="10"/>
    <s v="Q4"/>
    <x v="2"/>
    <x v="47"/>
    <x v="0"/>
    <s v="Vårdia AB"/>
    <s v="Kilofix"/>
    <s v="Prefix"/>
    <s v="Offentligt"/>
    <n v="28"/>
    <n v="37632"/>
    <n v="17024"/>
  </r>
  <r>
    <x v="251"/>
    <x v="0"/>
    <n v="6"/>
    <s v="Q2"/>
    <x v="7"/>
    <x v="17"/>
    <x v="6"/>
    <s v="Vårdia AB"/>
    <s v="Vilofix"/>
    <s v="Postfix"/>
    <s v="Offentligt"/>
    <n v="14"/>
    <n v="17052"/>
    <n v="7532"/>
  </r>
  <r>
    <x v="285"/>
    <x v="0"/>
    <n v="5"/>
    <s v="Q2"/>
    <x v="9"/>
    <x v="17"/>
    <x v="5"/>
    <s v="Trollerilådan AB"/>
    <s v="Tilofix"/>
    <s v="Postfix"/>
    <s v="Livsmedel"/>
    <n v="12"/>
    <n v="9100.8000000000011"/>
    <n v="1132.8000000000011"/>
  </r>
  <r>
    <x v="479"/>
    <x v="1"/>
    <n v="7"/>
    <s v="Q3"/>
    <x v="5"/>
    <x v="7"/>
    <x v="0"/>
    <s v="Skolia AB"/>
    <s v="Filofix"/>
    <s v="Prefix"/>
    <s v="Offentligt"/>
    <n v="27"/>
    <n v="41698.800000000003"/>
    <n v="18802.800000000003"/>
  </r>
  <r>
    <x v="252"/>
    <x v="1"/>
    <n v="7"/>
    <s v="Q3"/>
    <x v="5"/>
    <x v="37"/>
    <x v="0"/>
    <s v="Skolia AB"/>
    <s v="Kilofix"/>
    <s v="Prefix"/>
    <s v="Offentligt"/>
    <n v="6"/>
    <n v="7603.2000000000007"/>
    <n v="3187.2000000000007"/>
  </r>
  <r>
    <x v="81"/>
    <x v="0"/>
    <n v="4"/>
    <s v="Q2"/>
    <x v="6"/>
    <x v="30"/>
    <x v="4"/>
    <s v="Telefonera Mera AB"/>
    <s v="Bilofix"/>
    <s v="Postfix"/>
    <s v="IT- och telecom"/>
    <n v="12"/>
    <n v="13737.599999999999"/>
    <n v="5481.5999999999985"/>
  </r>
  <r>
    <x v="159"/>
    <x v="1"/>
    <n v="4"/>
    <s v="Q2"/>
    <x v="6"/>
    <x v="28"/>
    <x v="1"/>
    <s v="Vårdia AB"/>
    <s v="Kilofix"/>
    <s v="Prefix"/>
    <s v="Offentligt"/>
    <n v="16"/>
    <n v="21504"/>
    <n v="9728"/>
  </r>
  <r>
    <x v="112"/>
    <x v="0"/>
    <n v="5"/>
    <s v="Q2"/>
    <x v="9"/>
    <x v="34"/>
    <x v="3"/>
    <s v="Telefonera Mera AB"/>
    <s v="Kilofix"/>
    <s v="Prefix"/>
    <s v="IT- och telecom"/>
    <n v="21"/>
    <n v="28492.800000000003"/>
    <n v="13036.800000000003"/>
  </r>
  <r>
    <x v="603"/>
    <x v="1"/>
    <n v="3"/>
    <s v="Q1"/>
    <x v="8"/>
    <x v="14"/>
    <x v="2"/>
    <s v="Vårdia AB"/>
    <s v="Kilofix"/>
    <s v="Prefix"/>
    <s v="Offentligt"/>
    <n v="7"/>
    <n v="9408"/>
    <n v="4256"/>
  </r>
  <r>
    <x v="393"/>
    <x v="0"/>
    <n v="8"/>
    <s v="Q3"/>
    <x v="3"/>
    <x v="4"/>
    <x v="4"/>
    <s v="Skolia AB"/>
    <s v="Kilofix"/>
    <s v="Prefix"/>
    <s v="Offentligt"/>
    <n v="29"/>
    <n v="36748.800000000003"/>
    <n v="15404.800000000003"/>
  </r>
  <r>
    <x v="604"/>
    <x v="0"/>
    <n v="3"/>
    <s v="Q1"/>
    <x v="8"/>
    <x v="46"/>
    <x v="5"/>
    <s v="Rödtand AB"/>
    <s v="Kilofix"/>
    <s v="Prefix"/>
    <s v="Livsmedel"/>
    <n v="10"/>
    <n v="12800"/>
    <n v="5440"/>
  </r>
  <r>
    <x v="120"/>
    <x v="0"/>
    <n v="1"/>
    <s v="Q1"/>
    <x v="11"/>
    <x v="26"/>
    <x v="6"/>
    <s v="Vårdia AB"/>
    <s v="Tilofix"/>
    <s v="Postfix"/>
    <s v="Offentligt"/>
    <n v="13"/>
    <n v="13104"/>
    <n v="4472"/>
  </r>
  <r>
    <x v="532"/>
    <x v="1"/>
    <n v="7"/>
    <s v="Q3"/>
    <x v="5"/>
    <x v="22"/>
    <x v="5"/>
    <s v="Telefonera Mera AB"/>
    <s v="Kilofix"/>
    <s v="Prefix"/>
    <s v="IT- och telecom"/>
    <n v="12"/>
    <n v="16281.600000000002"/>
    <n v="7449.6000000000022"/>
  </r>
  <r>
    <x v="30"/>
    <x v="1"/>
    <n v="7"/>
    <s v="Q3"/>
    <x v="5"/>
    <x v="7"/>
    <x v="3"/>
    <s v="Rellaxion AB"/>
    <s v="Milofix"/>
    <s v="Prefix"/>
    <s v="Tillverkning"/>
    <n v="10"/>
    <n v="11900"/>
    <n v="4300"/>
  </r>
  <r>
    <x v="259"/>
    <x v="0"/>
    <n v="3"/>
    <s v="Q1"/>
    <x v="8"/>
    <x v="14"/>
    <x v="4"/>
    <s v="Rellaxion AB"/>
    <s v="Pilofix"/>
    <s v="Postfix"/>
    <s v="Tillverkning"/>
    <n v="17"/>
    <n v="17918"/>
    <n v="7718"/>
  </r>
  <r>
    <x v="605"/>
    <x v="1"/>
    <n v="9"/>
    <s v="Q3"/>
    <x v="1"/>
    <x v="3"/>
    <x v="0"/>
    <s v="Bollberga AB"/>
    <s v="Kilofix"/>
    <s v="Prefix"/>
    <s v="Tillverkning"/>
    <n v="6"/>
    <n v="7372.7999999999993"/>
    <n v="2956.7999999999993"/>
  </r>
  <r>
    <x v="552"/>
    <x v="0"/>
    <n v="10"/>
    <s v="Q4"/>
    <x v="2"/>
    <x v="19"/>
    <x v="2"/>
    <s v="Bollberga AB"/>
    <s v="Kilofix"/>
    <s v="Prefix"/>
    <s v="Tillverkning"/>
    <n v="12"/>
    <n v="14745.599999999999"/>
    <n v="5913.5999999999985"/>
  </r>
  <r>
    <x v="443"/>
    <x v="0"/>
    <n v="1"/>
    <s v="Q1"/>
    <x v="11"/>
    <x v="26"/>
    <x v="3"/>
    <s v="Mellerix AB"/>
    <s v="Pilofix"/>
    <s v="Postfix"/>
    <s v="Tillverkning"/>
    <n v="6"/>
    <n v="8184"/>
    <n v="4584"/>
  </r>
  <r>
    <x v="57"/>
    <x v="1"/>
    <n v="5"/>
    <s v="Q2"/>
    <x v="9"/>
    <x v="34"/>
    <x v="1"/>
    <s v="Mellerix AB"/>
    <s v="Tilofix"/>
    <s v="Postfix"/>
    <s v="Tillverkning"/>
    <n v="12"/>
    <n v="12672"/>
    <n v="4704"/>
  </r>
  <r>
    <x v="314"/>
    <x v="0"/>
    <n v="6"/>
    <s v="Q2"/>
    <x v="7"/>
    <x v="12"/>
    <x v="2"/>
    <s v="Allcto AB"/>
    <s v="Vilofix"/>
    <s v="Postfix"/>
    <s v="Livsmedel"/>
    <n v="6"/>
    <n v="6264"/>
    <n v="2184"/>
  </r>
  <r>
    <x v="17"/>
    <x v="1"/>
    <n v="6"/>
    <s v="Q2"/>
    <x v="7"/>
    <x v="13"/>
    <x v="6"/>
    <s v="Telefonera Mera AB"/>
    <s v="Kilofix"/>
    <s v="Prefix"/>
    <s v="IT- och telecom"/>
    <n v="20"/>
    <n v="27136.000000000004"/>
    <n v="12416.000000000004"/>
  </r>
  <r>
    <x v="606"/>
    <x v="0"/>
    <n v="8"/>
    <s v="Q3"/>
    <x v="3"/>
    <x v="52"/>
    <x v="2"/>
    <s v="Prefolkia AB"/>
    <s v="Filofix"/>
    <s v="Prefix"/>
    <s v="IT- och telecom"/>
    <n v="10"/>
    <n v="16068"/>
    <n v="7588"/>
  </r>
  <r>
    <x v="233"/>
    <x v="0"/>
    <n v="4"/>
    <s v="Q2"/>
    <x v="6"/>
    <x v="30"/>
    <x v="1"/>
    <s v="Mellerix AB"/>
    <s v="Milofix"/>
    <s v="Prefix"/>
    <s v="Tillverkning"/>
    <n v="16"/>
    <n v="24640.000000000004"/>
    <n v="12480.000000000004"/>
  </r>
  <r>
    <x v="224"/>
    <x v="0"/>
    <n v="7"/>
    <s v="Q3"/>
    <x v="5"/>
    <x v="22"/>
    <x v="1"/>
    <s v="Mellerix AB"/>
    <s v="Kilofix"/>
    <s v="Prefix"/>
    <s v="Tillverkning"/>
    <n v="23"/>
    <n v="32384"/>
    <n v="15456"/>
  </r>
  <r>
    <x v="85"/>
    <x v="0"/>
    <n v="4"/>
    <s v="Q2"/>
    <x v="6"/>
    <x v="28"/>
    <x v="3"/>
    <s v="Rödtand AB"/>
    <s v="Filofix"/>
    <s v="Prefix"/>
    <s v="Livsmedel"/>
    <n v="7"/>
    <n v="10920"/>
    <n v="4984"/>
  </r>
  <r>
    <x v="351"/>
    <x v="1"/>
    <n v="3"/>
    <s v="Q1"/>
    <x v="8"/>
    <x v="46"/>
    <x v="4"/>
    <s v="Rödtand AB"/>
    <s v="Kilofix"/>
    <s v="Prefix"/>
    <s v="Livsmedel"/>
    <n v="10"/>
    <n v="12800"/>
    <n v="5440"/>
  </r>
  <r>
    <x v="448"/>
    <x v="1"/>
    <n v="1"/>
    <s v="Q1"/>
    <x v="11"/>
    <x v="36"/>
    <x v="3"/>
    <s v="Allcto AB"/>
    <s v="Bilofix"/>
    <s v="Postfix"/>
    <s v="Livsmedel"/>
    <n v="21"/>
    <n v="20412"/>
    <n v="5964"/>
  </r>
  <r>
    <x v="526"/>
    <x v="0"/>
    <n v="9"/>
    <s v="Q3"/>
    <x v="1"/>
    <x v="1"/>
    <x v="0"/>
    <s v="Mellerix AB"/>
    <s v="Bilofix"/>
    <s v="Postfix"/>
    <s v="Tillverkning"/>
    <n v="13"/>
    <n v="15444"/>
    <n v="6500"/>
  </r>
  <r>
    <x v="132"/>
    <x v="0"/>
    <n v="10"/>
    <s v="Q4"/>
    <x v="2"/>
    <x v="47"/>
    <x v="4"/>
    <s v="Telefonera Mera AB"/>
    <s v="Tilofix"/>
    <s v="Postfix"/>
    <s v="IT- och telecom"/>
    <n v="29"/>
    <n v="29510.400000000001"/>
    <n v="10254.400000000001"/>
  </r>
  <r>
    <x v="367"/>
    <x v="1"/>
    <n v="10"/>
    <s v="Q4"/>
    <x v="2"/>
    <x v="19"/>
    <x v="5"/>
    <s v="Mellerix AB"/>
    <s v="Tilofix"/>
    <s v="Postfix"/>
    <s v="Tillverkning"/>
    <n v="17"/>
    <n v="17952"/>
    <n v="6664"/>
  </r>
  <r>
    <x v="159"/>
    <x v="1"/>
    <n v="4"/>
    <s v="Q2"/>
    <x v="6"/>
    <x v="28"/>
    <x v="1"/>
    <s v="Mellerix AB"/>
    <s v="Tilofix"/>
    <s v="Postfix"/>
    <s v="Tillverkning"/>
    <n v="28"/>
    <n v="29568"/>
    <n v="10976"/>
  </r>
  <r>
    <x v="462"/>
    <x v="0"/>
    <n v="8"/>
    <s v="Q3"/>
    <x v="3"/>
    <x v="38"/>
    <x v="6"/>
    <s v="Telefonera Mera AB"/>
    <s v="Bilofix"/>
    <s v="Postfix"/>
    <s v="IT- och telecom"/>
    <n v="26"/>
    <n v="29764.799999999999"/>
    <n v="11876.8"/>
  </r>
  <r>
    <x v="541"/>
    <x v="1"/>
    <n v="11"/>
    <s v="Q4"/>
    <x v="4"/>
    <x v="5"/>
    <x v="3"/>
    <s v="Mellerix AB"/>
    <s v="Vilofix"/>
    <s v="Postfix"/>
    <s v="Tillverkning"/>
    <n v="17"/>
    <n v="21692"/>
    <n v="10132"/>
  </r>
  <r>
    <x v="275"/>
    <x v="0"/>
    <n v="2"/>
    <s v="Q1"/>
    <x v="0"/>
    <x v="35"/>
    <x v="2"/>
    <s v="Vårdia AB"/>
    <s v="Tilofix"/>
    <s v="Postfix"/>
    <s v="Offentligt"/>
    <n v="10"/>
    <n v="10080"/>
    <n v="3440"/>
  </r>
  <r>
    <x v="607"/>
    <x v="1"/>
    <n v="3"/>
    <s v="Q1"/>
    <x v="8"/>
    <x v="45"/>
    <x v="6"/>
    <s v="Rödtand AB"/>
    <s v="Vilofix"/>
    <s v="Postfix"/>
    <s v="Livsmedel"/>
    <n v="12"/>
    <n v="13920"/>
    <n v="5760"/>
  </r>
  <r>
    <x v="331"/>
    <x v="1"/>
    <n v="9"/>
    <s v="Q3"/>
    <x v="1"/>
    <x v="1"/>
    <x v="4"/>
    <s v="Vårdia AB"/>
    <s v="Milofix"/>
    <s v="Prefix"/>
    <s v="Offentligt"/>
    <n v="20"/>
    <n v="29400"/>
    <n v="14200"/>
  </r>
  <r>
    <x v="608"/>
    <x v="1"/>
    <n v="9"/>
    <s v="Q3"/>
    <x v="1"/>
    <x v="33"/>
    <x v="4"/>
    <s v="Rödtand AB"/>
    <s v="Vilofix"/>
    <s v="Postfix"/>
    <s v="Livsmedel"/>
    <n v="11"/>
    <n v="12760"/>
    <n v="5280"/>
  </r>
  <r>
    <x v="233"/>
    <x v="0"/>
    <n v="4"/>
    <s v="Q2"/>
    <x v="6"/>
    <x v="30"/>
    <x v="1"/>
    <s v="Prefolkia AB"/>
    <s v="Kilofix"/>
    <s v="Prefix"/>
    <s v="IT- och telecom"/>
    <n v="17"/>
    <n v="22412.800000000003"/>
    <n v="9900.8000000000029"/>
  </r>
  <r>
    <x v="455"/>
    <x v="0"/>
    <n v="8"/>
    <s v="Q3"/>
    <x v="3"/>
    <x v="52"/>
    <x v="4"/>
    <s v="Skolia AB"/>
    <s v="Kilofix"/>
    <s v="Prefix"/>
    <s v="Offentligt"/>
    <n v="27"/>
    <n v="34214.400000000001"/>
    <n v="14342.400000000001"/>
  </r>
  <r>
    <x v="473"/>
    <x v="1"/>
    <n v="6"/>
    <s v="Q2"/>
    <x v="7"/>
    <x v="13"/>
    <x v="2"/>
    <s v="Prefolkia AB"/>
    <s v="Kilofix"/>
    <s v="Prefix"/>
    <s v="IT- och telecom"/>
    <n v="14"/>
    <n v="18457.600000000002"/>
    <n v="8153.6000000000022"/>
  </r>
  <r>
    <x v="505"/>
    <x v="1"/>
    <n v="4"/>
    <s v="Q2"/>
    <x v="6"/>
    <x v="30"/>
    <x v="6"/>
    <s v="Telefonera Mera AB"/>
    <s v="Kilofix"/>
    <s v="Prefix"/>
    <s v="IT- och telecom"/>
    <n v="10"/>
    <n v="13568.000000000002"/>
    <n v="6208.0000000000018"/>
  </r>
  <r>
    <x v="286"/>
    <x v="0"/>
    <n v="10"/>
    <s v="Q4"/>
    <x v="2"/>
    <x v="39"/>
    <x v="1"/>
    <s v="Vårdia AB"/>
    <s v="Tilofix"/>
    <s v="Postfix"/>
    <s v="Offentligt"/>
    <n v="17"/>
    <n v="17136"/>
    <n v="5848"/>
  </r>
  <r>
    <x v="478"/>
    <x v="1"/>
    <n v="12"/>
    <s v="Q4"/>
    <x v="10"/>
    <x v="20"/>
    <x v="3"/>
    <s v="Rellaxion AB"/>
    <s v="Tilofix"/>
    <s v="Postfix"/>
    <s v="Tillverkning"/>
    <n v="10"/>
    <n v="8160"/>
    <n v="1520"/>
  </r>
  <r>
    <x v="268"/>
    <x v="1"/>
    <n v="1"/>
    <s v="Q1"/>
    <x v="11"/>
    <x v="26"/>
    <x v="3"/>
    <s v="Trollerilådan AB"/>
    <s v="Kilofix"/>
    <s v="Prefix"/>
    <s v="Livsmedel"/>
    <n v="3"/>
    <n v="3033.6000000000004"/>
    <n v="825.60000000000036"/>
  </r>
  <r>
    <x v="412"/>
    <x v="1"/>
    <n v="4"/>
    <s v="Q2"/>
    <x v="6"/>
    <x v="30"/>
    <x v="1"/>
    <s v="Prefolkia AB"/>
    <s v="Pilofix"/>
    <s v="Postfix"/>
    <s v="IT- och telecom"/>
    <n v="18"/>
    <n v="22989.600000000002"/>
    <n v="12189.600000000002"/>
  </r>
  <r>
    <x v="556"/>
    <x v="1"/>
    <n v="8"/>
    <s v="Q3"/>
    <x v="3"/>
    <x v="52"/>
    <x v="1"/>
    <s v="Allcto AB"/>
    <s v="Tilofix"/>
    <s v="Postfix"/>
    <s v="Livsmedel"/>
    <n v="8"/>
    <n v="6912"/>
    <n v="1600"/>
  </r>
  <r>
    <x v="591"/>
    <x v="1"/>
    <n v="8"/>
    <s v="Q3"/>
    <x v="3"/>
    <x v="6"/>
    <x v="6"/>
    <s v="Allcto AB"/>
    <s v="Bilofix"/>
    <s v="Postfix"/>
    <s v="Livsmedel"/>
    <n v="13"/>
    <n v="12636"/>
    <n v="3692"/>
  </r>
  <r>
    <x v="609"/>
    <x v="1"/>
    <n v="11"/>
    <s v="Q4"/>
    <x v="4"/>
    <x v="51"/>
    <x v="6"/>
    <s v="Vårdia AB"/>
    <s v="Tilofix"/>
    <s v="Postfix"/>
    <s v="Offentligt"/>
    <n v="12"/>
    <n v="12096"/>
    <n v="4128"/>
  </r>
  <r>
    <x v="144"/>
    <x v="1"/>
    <n v="3"/>
    <s v="Q1"/>
    <x v="8"/>
    <x v="14"/>
    <x v="0"/>
    <s v="Trollerilådan AB"/>
    <s v="Kilofix"/>
    <s v="Prefix"/>
    <s v="Livsmedel"/>
    <n v="3"/>
    <n v="3033.6000000000004"/>
    <n v="825.60000000000036"/>
  </r>
  <r>
    <x v="55"/>
    <x v="0"/>
    <n v="3"/>
    <s v="Q1"/>
    <x v="8"/>
    <x v="32"/>
    <x v="6"/>
    <s v="Vårdia AB"/>
    <s v="Bilofix"/>
    <s v="Postfix"/>
    <s v="Offentligt"/>
    <n v="21"/>
    <n v="23814"/>
    <n v="9366"/>
  </r>
  <r>
    <x v="606"/>
    <x v="0"/>
    <n v="8"/>
    <s v="Q3"/>
    <x v="3"/>
    <x v="52"/>
    <x v="2"/>
    <s v="Rödtand AB"/>
    <s v="Pilofix"/>
    <s v="Postfix"/>
    <s v="Livsmedel"/>
    <n v="15"/>
    <n v="18600"/>
    <n v="9600"/>
  </r>
  <r>
    <x v="542"/>
    <x v="0"/>
    <n v="4"/>
    <s v="Q2"/>
    <x v="6"/>
    <x v="28"/>
    <x v="2"/>
    <s v="Allcto AB"/>
    <s v="Tilofix"/>
    <s v="Postfix"/>
    <s v="Livsmedel"/>
    <n v="15"/>
    <n v="12960"/>
    <n v="3000"/>
  </r>
  <r>
    <x v="507"/>
    <x v="0"/>
    <n v="10"/>
    <s v="Q4"/>
    <x v="2"/>
    <x v="39"/>
    <x v="4"/>
    <s v="Allcto AB"/>
    <s v="Tilofix"/>
    <s v="Postfix"/>
    <s v="Livsmedel"/>
    <n v="30"/>
    <n v="25920"/>
    <n v="6000"/>
  </r>
  <r>
    <x v="281"/>
    <x v="1"/>
    <n v="10"/>
    <s v="Q4"/>
    <x v="2"/>
    <x v="19"/>
    <x v="3"/>
    <s v="Brellboxy AB"/>
    <s v="Filofix"/>
    <s v="Prefix"/>
    <s v="IT- och telecom"/>
    <n v="4"/>
    <n v="5928"/>
    <n v="2536"/>
  </r>
  <r>
    <x v="557"/>
    <x v="1"/>
    <n v="8"/>
    <s v="Q3"/>
    <x v="3"/>
    <x v="38"/>
    <x v="5"/>
    <s v="Mellerix AB"/>
    <s v="Kilofix"/>
    <s v="Prefix"/>
    <s v="Tillverkning"/>
    <n v="10"/>
    <n v="14080"/>
    <n v="6720"/>
  </r>
  <r>
    <x v="105"/>
    <x v="1"/>
    <n v="12"/>
    <s v="Q4"/>
    <x v="10"/>
    <x v="21"/>
    <x v="6"/>
    <s v="Mellerix AB"/>
    <s v="Tilofix"/>
    <s v="Postfix"/>
    <s v="Tillverkning"/>
    <n v="22"/>
    <n v="23232"/>
    <n v="8624"/>
  </r>
  <r>
    <x v="452"/>
    <x v="0"/>
    <n v="6"/>
    <s v="Q2"/>
    <x v="7"/>
    <x v="9"/>
    <x v="5"/>
    <s v="Vårdia AB"/>
    <s v="Filofix"/>
    <s v="Prefix"/>
    <s v="Offentligt"/>
    <n v="29"/>
    <n v="47502"/>
    <n v="22910"/>
  </r>
  <r>
    <x v="575"/>
    <x v="0"/>
    <n v="5"/>
    <s v="Q2"/>
    <x v="9"/>
    <x v="16"/>
    <x v="3"/>
    <s v="Telefonera Mera AB"/>
    <s v="Vilofix"/>
    <s v="Postfix"/>
    <s v="IT- och telecom"/>
    <n v="18"/>
    <n v="22132.800000000003"/>
    <n v="9892.8000000000029"/>
  </r>
  <r>
    <x v="450"/>
    <x v="1"/>
    <n v="10"/>
    <s v="Q4"/>
    <x v="2"/>
    <x v="2"/>
    <x v="6"/>
    <s v="Rödtand AB"/>
    <s v="Milofix"/>
    <s v="Prefix"/>
    <s v="Livsmedel"/>
    <n v="19"/>
    <n v="26600"/>
    <n v="12160"/>
  </r>
  <r>
    <x v="610"/>
    <x v="1"/>
    <n v="10"/>
    <s v="Q4"/>
    <x v="2"/>
    <x v="2"/>
    <x v="2"/>
    <s v="Rödtand AB"/>
    <s v="Pilofix"/>
    <s v="Postfix"/>
    <s v="Livsmedel"/>
    <n v="21"/>
    <n v="26040"/>
    <n v="13440"/>
  </r>
  <r>
    <x v="522"/>
    <x v="0"/>
    <n v="3"/>
    <s v="Q1"/>
    <x v="8"/>
    <x v="45"/>
    <x v="3"/>
    <s v="Rödtand AB"/>
    <s v="Bilofix"/>
    <s v="Postfix"/>
    <s v="Livsmedel"/>
    <n v="9"/>
    <n v="9720"/>
    <n v="3528"/>
  </r>
  <r>
    <x v="609"/>
    <x v="1"/>
    <n v="11"/>
    <s v="Q4"/>
    <x v="4"/>
    <x v="51"/>
    <x v="6"/>
    <s v="Telefonera Mera AB"/>
    <s v="Kilofix"/>
    <s v="Prefix"/>
    <s v="IT- och telecom"/>
    <n v="13"/>
    <n v="17638.400000000001"/>
    <n v="8070.4000000000015"/>
  </r>
  <r>
    <x v="363"/>
    <x v="0"/>
    <n v="3"/>
    <s v="Q1"/>
    <x v="8"/>
    <x v="45"/>
    <x v="6"/>
    <s v="Mellerix AB"/>
    <s v="Bilofix"/>
    <s v="Postfix"/>
    <s v="Tillverkning"/>
    <n v="15"/>
    <n v="17820"/>
    <n v="7500"/>
  </r>
  <r>
    <x v="317"/>
    <x v="0"/>
    <n v="11"/>
    <s v="Q4"/>
    <x v="4"/>
    <x v="51"/>
    <x v="6"/>
    <s v="Rödtand AB"/>
    <s v="Milofix"/>
    <s v="Prefix"/>
    <s v="Livsmedel"/>
    <n v="9"/>
    <n v="12600"/>
    <n v="5760"/>
  </r>
  <r>
    <x v="254"/>
    <x v="0"/>
    <n v="12"/>
    <s v="Q4"/>
    <x v="10"/>
    <x v="42"/>
    <x v="2"/>
    <s v="Telefonera Mera AB"/>
    <s v="Filofix"/>
    <s v="Prefix"/>
    <s v="IT- och telecom"/>
    <n v="28"/>
    <n v="46300.800000000003"/>
    <n v="22556.800000000003"/>
  </r>
  <r>
    <x v="558"/>
    <x v="0"/>
    <n v="2"/>
    <s v="Q1"/>
    <x v="0"/>
    <x v="40"/>
    <x v="3"/>
    <s v="Brellboxy AB"/>
    <s v="Pilofix"/>
    <s v="Postfix"/>
    <s v="IT- och telecom"/>
    <n v="15"/>
    <n v="17670"/>
    <n v="8670"/>
  </r>
  <r>
    <x v="250"/>
    <x v="0"/>
    <n v="11"/>
    <s v="Q4"/>
    <x v="4"/>
    <x v="11"/>
    <x v="6"/>
    <s v="Prefolkia AB"/>
    <s v="Kilofix"/>
    <s v="Prefix"/>
    <s v="IT- och telecom"/>
    <n v="11"/>
    <n v="14502.400000000001"/>
    <n v="6406.4000000000015"/>
  </r>
  <r>
    <x v="54"/>
    <x v="0"/>
    <n v="3"/>
    <s v="Q1"/>
    <x v="8"/>
    <x v="32"/>
    <x v="5"/>
    <s v="Mellerix AB"/>
    <s v="Vilofix"/>
    <s v="Postfix"/>
    <s v="Tillverkning"/>
    <n v="20"/>
    <n v="25520"/>
    <n v="11920"/>
  </r>
  <r>
    <x v="439"/>
    <x v="0"/>
    <n v="1"/>
    <s v="Q1"/>
    <x v="11"/>
    <x v="36"/>
    <x v="1"/>
    <s v="Brellboxy AB"/>
    <s v="Bilofix"/>
    <s v="Postfix"/>
    <s v="IT- och telecom"/>
    <n v="9"/>
    <n v="9234"/>
    <n v="3042"/>
  </r>
  <r>
    <x v="59"/>
    <x v="1"/>
    <n v="2"/>
    <s v="Q1"/>
    <x v="0"/>
    <x v="35"/>
    <x v="5"/>
    <s v="Prefolkia AB"/>
    <s v="Vilofix"/>
    <s v="Postfix"/>
    <s v="IT- och telecom"/>
    <n v="13"/>
    <n v="15532.4"/>
    <n v="6692.4"/>
  </r>
  <r>
    <x v="119"/>
    <x v="0"/>
    <n v="2"/>
    <s v="Q1"/>
    <x v="0"/>
    <x v="0"/>
    <x v="3"/>
    <s v="Trollerilådan AB"/>
    <s v="Vilofix"/>
    <s v="Postfix"/>
    <s v="Livsmedel"/>
    <n v="13"/>
    <n v="11913.2"/>
    <n v="3073.2000000000007"/>
  </r>
  <r>
    <x v="266"/>
    <x v="0"/>
    <n v="6"/>
    <s v="Q2"/>
    <x v="7"/>
    <x v="13"/>
    <x v="2"/>
    <s v="Prefolkia AB"/>
    <s v="Kilofix"/>
    <s v="Prefix"/>
    <s v="IT- och telecom"/>
    <n v="29"/>
    <n v="38233.600000000006"/>
    <n v="16889.600000000006"/>
  </r>
  <r>
    <x v="611"/>
    <x v="0"/>
    <n v="1"/>
    <s v="Q1"/>
    <x v="11"/>
    <x v="26"/>
    <x v="2"/>
    <s v="Vårdia AB"/>
    <s v="Kilofix"/>
    <s v="Prefix"/>
    <s v="Offentligt"/>
    <n v="17"/>
    <n v="22848"/>
    <n v="10336"/>
  </r>
  <r>
    <x v="331"/>
    <x v="1"/>
    <n v="9"/>
    <s v="Q3"/>
    <x v="1"/>
    <x v="1"/>
    <x v="4"/>
    <s v="Brellboxy AB"/>
    <s v="Milofix"/>
    <s v="Prefix"/>
    <s v="IT- och telecom"/>
    <n v="16"/>
    <n v="21280"/>
    <n v="9120"/>
  </r>
  <r>
    <x v="247"/>
    <x v="0"/>
    <n v="11"/>
    <s v="Q4"/>
    <x v="4"/>
    <x v="11"/>
    <x v="1"/>
    <s v="Telefonera Mera AB"/>
    <s v="Filofix"/>
    <s v="Prefix"/>
    <s v="IT- och telecom"/>
    <n v="10"/>
    <n v="16536"/>
    <n v="8056"/>
  </r>
  <r>
    <x v="37"/>
    <x v="1"/>
    <n v="1"/>
    <s v="Q1"/>
    <x v="11"/>
    <x v="26"/>
    <x v="5"/>
    <s v="Prefolkia AB"/>
    <s v="Tilofix"/>
    <s v="Postfix"/>
    <s v="IT- och telecom"/>
    <n v="10"/>
    <n v="9888"/>
    <n v="3248"/>
  </r>
  <r>
    <x v="16"/>
    <x v="0"/>
    <n v="6"/>
    <s v="Q2"/>
    <x v="7"/>
    <x v="12"/>
    <x v="4"/>
    <s v="Vårdia AB"/>
    <s v="Kilofix"/>
    <s v="Prefix"/>
    <s v="Offentligt"/>
    <n v="30"/>
    <n v="40320"/>
    <n v="18240"/>
  </r>
  <r>
    <x v="350"/>
    <x v="0"/>
    <n v="12"/>
    <s v="Q4"/>
    <x v="10"/>
    <x v="27"/>
    <x v="2"/>
    <s v="Vårdia AB"/>
    <s v="Kilofix"/>
    <s v="Prefix"/>
    <s v="Offentligt"/>
    <n v="5"/>
    <n v="6720"/>
    <n v="3040"/>
  </r>
  <r>
    <x v="572"/>
    <x v="0"/>
    <n v="4"/>
    <s v="Q2"/>
    <x v="6"/>
    <x v="8"/>
    <x v="1"/>
    <s v="Vårdia AB"/>
    <s v="Kilofix"/>
    <s v="Prefix"/>
    <s v="Offentligt"/>
    <n v="17"/>
    <n v="22848"/>
    <n v="10336"/>
  </r>
  <r>
    <x v="387"/>
    <x v="1"/>
    <n v="1"/>
    <s v="Q1"/>
    <x v="11"/>
    <x v="43"/>
    <x v="1"/>
    <s v="Allcto AB"/>
    <s v="Tilofix"/>
    <s v="Postfix"/>
    <s v="Livsmedel"/>
    <n v="25"/>
    <n v="21600"/>
    <n v="5000"/>
  </r>
  <r>
    <x v="180"/>
    <x v="1"/>
    <n v="11"/>
    <s v="Q4"/>
    <x v="4"/>
    <x v="51"/>
    <x v="5"/>
    <s v="Telefonera Mera AB"/>
    <s v="Tilofix"/>
    <s v="Postfix"/>
    <s v="IT- och telecom"/>
    <n v="25"/>
    <n v="25440"/>
    <n v="8840"/>
  </r>
  <r>
    <x v="326"/>
    <x v="0"/>
    <n v="12"/>
    <s v="Q4"/>
    <x v="10"/>
    <x v="25"/>
    <x v="2"/>
    <s v="Trollerilådan AB"/>
    <s v="Bilofix"/>
    <s v="Postfix"/>
    <s v="Livsmedel"/>
    <n v="11"/>
    <n v="9385.2000000000007"/>
    <n v="1817.2000000000007"/>
  </r>
  <r>
    <x v="537"/>
    <x v="1"/>
    <n v="3"/>
    <s v="Q1"/>
    <x v="8"/>
    <x v="32"/>
    <x v="4"/>
    <s v="Mellerix AB"/>
    <s v="Pilofix"/>
    <s v="Postfix"/>
    <s v="Tillverkning"/>
    <n v="13"/>
    <n v="17732"/>
    <n v="9932"/>
  </r>
  <r>
    <x v="272"/>
    <x v="1"/>
    <n v="12"/>
    <s v="Q4"/>
    <x v="10"/>
    <x v="42"/>
    <x v="4"/>
    <s v="Rödtand AB"/>
    <s v="Bilofix"/>
    <s v="Postfix"/>
    <s v="Livsmedel"/>
    <n v="28"/>
    <n v="30240"/>
    <n v="10976"/>
  </r>
  <r>
    <x v="412"/>
    <x v="1"/>
    <n v="4"/>
    <s v="Q2"/>
    <x v="6"/>
    <x v="30"/>
    <x v="1"/>
    <s v="Mellerix AB"/>
    <s v="Bilofix"/>
    <s v="Postfix"/>
    <s v="Tillverkning"/>
    <n v="10"/>
    <n v="11880"/>
    <n v="5000"/>
  </r>
  <r>
    <x v="155"/>
    <x v="1"/>
    <n v="2"/>
    <s v="Q1"/>
    <x v="0"/>
    <x v="35"/>
    <x v="2"/>
    <s v="Trollerilådan AB"/>
    <s v="Kilofix"/>
    <s v="Prefix"/>
    <s v="Livsmedel"/>
    <n v="29"/>
    <n v="29324.800000000003"/>
    <n v="7980.8000000000029"/>
  </r>
  <r>
    <x v="558"/>
    <x v="0"/>
    <n v="2"/>
    <s v="Q1"/>
    <x v="0"/>
    <x v="40"/>
    <x v="3"/>
    <s v="Brellboxy AB"/>
    <s v="Milofix"/>
    <s v="Prefix"/>
    <s v="IT- och telecom"/>
    <n v="15"/>
    <n v="19950"/>
    <n v="8550"/>
  </r>
  <r>
    <x v="250"/>
    <x v="0"/>
    <n v="11"/>
    <s v="Q4"/>
    <x v="4"/>
    <x v="11"/>
    <x v="6"/>
    <s v="Prefolkia AB"/>
    <s v="Bilofix"/>
    <s v="Postfix"/>
    <s v="IT- och telecom"/>
    <n v="28"/>
    <n v="31147.200000000004"/>
    <n v="11883.200000000004"/>
  </r>
  <r>
    <x v="216"/>
    <x v="0"/>
    <n v="7"/>
    <s v="Q3"/>
    <x v="5"/>
    <x v="22"/>
    <x v="5"/>
    <s v="Vårdia AB"/>
    <s v="Kilofix"/>
    <s v="Prefix"/>
    <s v="Offentligt"/>
    <n v="15"/>
    <n v="20160"/>
    <n v="9120"/>
  </r>
  <r>
    <x v="327"/>
    <x v="0"/>
    <n v="11"/>
    <s v="Q4"/>
    <x v="4"/>
    <x v="11"/>
    <x v="5"/>
    <s v="Rellaxion AB"/>
    <s v="Bilofix"/>
    <s v="Postfix"/>
    <s v="Tillverkning"/>
    <n v="2"/>
    <n v="1836"/>
    <n v="460"/>
  </r>
  <r>
    <x v="368"/>
    <x v="0"/>
    <n v="11"/>
    <s v="Q4"/>
    <x v="4"/>
    <x v="24"/>
    <x v="5"/>
    <s v="Skolia AB"/>
    <s v="Vilofix"/>
    <s v="Postfix"/>
    <s v="Offentligt"/>
    <n v="27"/>
    <n v="31006.800000000003"/>
    <n v="12646.800000000003"/>
  </r>
  <r>
    <x v="58"/>
    <x v="0"/>
    <n v="8"/>
    <s v="Q3"/>
    <x v="3"/>
    <x v="15"/>
    <x v="0"/>
    <s v="Skolia AB"/>
    <s v="Bilofix"/>
    <s v="Postfix"/>
    <s v="Offentligt"/>
    <n v="20"/>
    <n v="21384"/>
    <n v="7624"/>
  </r>
  <r>
    <x v="110"/>
    <x v="1"/>
    <n v="2"/>
    <s v="Q1"/>
    <x v="0"/>
    <x v="35"/>
    <x v="1"/>
    <s v="Rödtand AB"/>
    <s v="Pilofix"/>
    <s v="Postfix"/>
    <s v="Livsmedel"/>
    <n v="14"/>
    <n v="17360"/>
    <n v="8960"/>
  </r>
  <r>
    <x v="393"/>
    <x v="0"/>
    <n v="8"/>
    <s v="Q3"/>
    <x v="3"/>
    <x v="4"/>
    <x v="4"/>
    <s v="Trollerilådan AB"/>
    <s v="Tilofix"/>
    <s v="Postfix"/>
    <s v="Livsmedel"/>
    <n v="15"/>
    <n v="11376.000000000002"/>
    <n v="1416.0000000000018"/>
  </r>
  <r>
    <x v="346"/>
    <x v="1"/>
    <n v="11"/>
    <s v="Q4"/>
    <x v="4"/>
    <x v="5"/>
    <x v="1"/>
    <s v="Telefonera Mera AB"/>
    <s v="Kilofix"/>
    <s v="Prefix"/>
    <s v="IT- och telecom"/>
    <n v="1"/>
    <n v="1356.8000000000002"/>
    <n v="620.80000000000018"/>
  </r>
  <r>
    <x v="6"/>
    <x v="0"/>
    <n v="7"/>
    <s v="Q3"/>
    <x v="5"/>
    <x v="6"/>
    <x v="4"/>
    <s v="Telefonera Mera AB"/>
    <s v="Tilofix"/>
    <s v="Postfix"/>
    <s v="IT- och telecom"/>
    <n v="18"/>
    <n v="18316.8"/>
    <n v="6364.7999999999993"/>
  </r>
  <r>
    <x v="612"/>
    <x v="1"/>
    <n v="2"/>
    <s v="Q1"/>
    <x v="0"/>
    <x v="48"/>
    <x v="4"/>
    <s v="Mellerix AB"/>
    <s v="Kilofix"/>
    <s v="Prefix"/>
    <s v="Tillverkning"/>
    <n v="17"/>
    <n v="23936"/>
    <n v="11424"/>
  </r>
  <r>
    <x v="518"/>
    <x v="1"/>
    <n v="1"/>
    <s v="Q1"/>
    <x v="11"/>
    <x v="36"/>
    <x v="4"/>
    <s v="Allcto AB"/>
    <s v="Milofix"/>
    <s v="Prefix"/>
    <s v="Livsmedel"/>
    <n v="26"/>
    <n v="32760"/>
    <n v="13000"/>
  </r>
  <r>
    <x v="613"/>
    <x v="0"/>
    <n v="2"/>
    <s v="Q1"/>
    <x v="0"/>
    <x v="40"/>
    <x v="2"/>
    <s v="Trollerilådan AB"/>
    <s v="Tilofix"/>
    <s v="Postfix"/>
    <s v="Livsmedel"/>
    <n v="27"/>
    <n v="20476.800000000003"/>
    <n v="2548.8000000000029"/>
  </r>
  <r>
    <x v="227"/>
    <x v="0"/>
    <n v="6"/>
    <s v="Q2"/>
    <x v="7"/>
    <x v="13"/>
    <x v="5"/>
    <s v="Prefolkia AB"/>
    <s v="Tilofix"/>
    <s v="Postfix"/>
    <s v="IT- och telecom"/>
    <n v="14"/>
    <n v="13843.2"/>
    <n v="4547.2000000000007"/>
  </r>
  <r>
    <x v="91"/>
    <x v="1"/>
    <n v="4"/>
    <s v="Q2"/>
    <x v="6"/>
    <x v="30"/>
    <x v="0"/>
    <s v="Bollberga AB"/>
    <s v="Filofix"/>
    <s v="Prefix"/>
    <s v="Tillverkning"/>
    <n v="10"/>
    <n v="14976"/>
    <n v="6496"/>
  </r>
  <r>
    <x v="614"/>
    <x v="1"/>
    <n v="4"/>
    <s v="Q2"/>
    <x v="6"/>
    <x v="30"/>
    <x v="2"/>
    <s v="Mellerix AB"/>
    <s v="Bilofix"/>
    <s v="Postfix"/>
    <s v="Tillverkning"/>
    <n v="24"/>
    <n v="28512"/>
    <n v="12000"/>
  </r>
  <r>
    <x v="615"/>
    <x v="0"/>
    <n v="6"/>
    <s v="Q2"/>
    <x v="7"/>
    <x v="9"/>
    <x v="2"/>
    <s v="Rödtand AB"/>
    <s v="Bilofix"/>
    <s v="Postfix"/>
    <s v="Livsmedel"/>
    <n v="10"/>
    <n v="10800"/>
    <n v="3920"/>
  </r>
  <r>
    <x v="160"/>
    <x v="0"/>
    <n v="5"/>
    <s v="Q2"/>
    <x v="9"/>
    <x v="16"/>
    <x v="0"/>
    <s v="Rödtand AB"/>
    <s v="Filofix"/>
    <s v="Prefix"/>
    <s v="Livsmedel"/>
    <n v="6"/>
    <n v="9360"/>
    <n v="4272"/>
  </r>
  <r>
    <x v="600"/>
    <x v="0"/>
    <n v="7"/>
    <s v="Q3"/>
    <x v="5"/>
    <x v="23"/>
    <x v="1"/>
    <s v="Mellerix AB"/>
    <s v="Milofix"/>
    <s v="Prefix"/>
    <s v="Tillverkning"/>
    <n v="13"/>
    <n v="20020.000000000004"/>
    <n v="10140.000000000004"/>
  </r>
  <r>
    <x v="175"/>
    <x v="1"/>
    <n v="3"/>
    <s v="Q1"/>
    <x v="8"/>
    <x v="32"/>
    <x v="0"/>
    <s v="Rödtand AB"/>
    <s v="Bilofix"/>
    <s v="Postfix"/>
    <s v="Livsmedel"/>
    <n v="12"/>
    <n v="12960"/>
    <n v="4704"/>
  </r>
  <r>
    <x v="538"/>
    <x v="1"/>
    <n v="10"/>
    <s v="Q4"/>
    <x v="2"/>
    <x v="2"/>
    <x v="4"/>
    <s v="Telefonera Mera AB"/>
    <s v="Filofix"/>
    <s v="Prefix"/>
    <s v="IT- och telecom"/>
    <n v="13"/>
    <n v="21496.800000000003"/>
    <n v="10472.800000000003"/>
  </r>
  <r>
    <x v="411"/>
    <x v="0"/>
    <n v="4"/>
    <s v="Q2"/>
    <x v="6"/>
    <x v="30"/>
    <x v="3"/>
    <s v="Brellboxy AB"/>
    <s v="Bilofix"/>
    <s v="Postfix"/>
    <s v="IT- och telecom"/>
    <n v="17"/>
    <n v="17442"/>
    <n v="5746"/>
  </r>
  <r>
    <x v="6"/>
    <x v="0"/>
    <n v="7"/>
    <s v="Q3"/>
    <x v="5"/>
    <x v="6"/>
    <x v="4"/>
    <s v="Telefonera Mera AB"/>
    <s v="Tilofix"/>
    <s v="Postfix"/>
    <s v="IT- och telecom"/>
    <n v="14"/>
    <n v="14246.4"/>
    <n v="4950.3999999999996"/>
  </r>
  <r>
    <x v="330"/>
    <x v="1"/>
    <n v="10"/>
    <s v="Q4"/>
    <x v="2"/>
    <x v="47"/>
    <x v="6"/>
    <s v="Vårdia AB"/>
    <s v="Pilofix"/>
    <s v="Postfix"/>
    <s v="Offentligt"/>
    <n v="11"/>
    <n v="14322"/>
    <n v="7722"/>
  </r>
  <r>
    <x v="38"/>
    <x v="0"/>
    <n v="12"/>
    <s v="Q4"/>
    <x v="10"/>
    <x v="21"/>
    <x v="2"/>
    <s v="Skolia AB"/>
    <s v="Tilofix"/>
    <s v="Postfix"/>
    <s v="Offentligt"/>
    <n v="19"/>
    <n v="18057.599999999999"/>
    <n v="5441.5999999999985"/>
  </r>
  <r>
    <x v="610"/>
    <x v="1"/>
    <n v="10"/>
    <s v="Q4"/>
    <x v="2"/>
    <x v="2"/>
    <x v="2"/>
    <s v="Trollerilådan AB"/>
    <s v="Vilofix"/>
    <s v="Postfix"/>
    <s v="Livsmedel"/>
    <n v="11"/>
    <n v="10080.400000000001"/>
    <n v="2600.4000000000015"/>
  </r>
  <r>
    <x v="616"/>
    <x v="1"/>
    <n v="9"/>
    <s v="Q3"/>
    <x v="1"/>
    <x v="3"/>
    <x v="1"/>
    <s v="Trollerilådan AB"/>
    <s v="Filofix"/>
    <s v="Prefix"/>
    <s v="Livsmedel"/>
    <n v="12"/>
    <n v="14788.800000000001"/>
    <n v="4612.8000000000011"/>
  </r>
  <r>
    <x v="230"/>
    <x v="1"/>
    <n v="2"/>
    <s v="Q1"/>
    <x v="0"/>
    <x v="48"/>
    <x v="6"/>
    <s v="Trollerilådan AB"/>
    <s v="Tilofix"/>
    <s v="Postfix"/>
    <s v="Livsmedel"/>
    <n v="25"/>
    <n v="18960.000000000004"/>
    <n v="2360.0000000000036"/>
  </r>
  <r>
    <x v="221"/>
    <x v="1"/>
    <n v="12"/>
    <s v="Q4"/>
    <x v="10"/>
    <x v="27"/>
    <x v="3"/>
    <s v="Vårdia AB"/>
    <s v="Bilofix"/>
    <s v="Postfix"/>
    <s v="Offentligt"/>
    <n v="11"/>
    <n v="12474"/>
    <n v="4906"/>
  </r>
  <r>
    <x v="50"/>
    <x v="0"/>
    <n v="5"/>
    <s v="Q2"/>
    <x v="9"/>
    <x v="16"/>
    <x v="1"/>
    <s v="Prefolkia AB"/>
    <s v="Pilofix"/>
    <s v="Postfix"/>
    <s v="IT- och telecom"/>
    <n v="10"/>
    <n v="12772"/>
    <n v="6772"/>
  </r>
  <r>
    <x v="617"/>
    <x v="0"/>
    <n v="5"/>
    <s v="Q2"/>
    <x v="9"/>
    <x v="18"/>
    <x v="5"/>
    <s v="Mellerix AB"/>
    <s v="Kilofix"/>
    <s v="Prefix"/>
    <s v="Tillverkning"/>
    <n v="11"/>
    <n v="15488"/>
    <n v="7392"/>
  </r>
  <r>
    <x v="500"/>
    <x v="0"/>
    <n v="9"/>
    <s v="Q3"/>
    <x v="1"/>
    <x v="1"/>
    <x v="2"/>
    <s v="Telefonera Mera AB"/>
    <s v="Milofix"/>
    <s v="Prefix"/>
    <s v="IT- och telecom"/>
    <n v="8"/>
    <n v="11872"/>
    <n v="5792"/>
  </r>
  <r>
    <x v="618"/>
    <x v="0"/>
    <n v="12"/>
    <s v="Q4"/>
    <x v="10"/>
    <x v="25"/>
    <x v="4"/>
    <s v="Rödtand AB"/>
    <s v="Tilofix"/>
    <s v="Postfix"/>
    <s v="Livsmedel"/>
    <n v="11"/>
    <n v="10560"/>
    <n v="3256"/>
  </r>
  <r>
    <x v="471"/>
    <x v="0"/>
    <n v="2"/>
    <s v="Q1"/>
    <x v="0"/>
    <x v="0"/>
    <x v="6"/>
    <s v="Rödtand AB"/>
    <s v="Kilofix"/>
    <s v="Prefix"/>
    <s v="Livsmedel"/>
    <n v="21"/>
    <n v="26880"/>
    <n v="11424"/>
  </r>
  <r>
    <x v="530"/>
    <x v="0"/>
    <n v="10"/>
    <s v="Q4"/>
    <x v="2"/>
    <x v="39"/>
    <x v="0"/>
    <s v="Mellerix AB"/>
    <s v="Kilofix"/>
    <s v="Prefix"/>
    <s v="Tillverkning"/>
    <n v="21"/>
    <n v="29568"/>
    <n v="14112"/>
  </r>
  <r>
    <x v="152"/>
    <x v="0"/>
    <n v="11"/>
    <s v="Q4"/>
    <x v="4"/>
    <x v="49"/>
    <x v="2"/>
    <s v="Bollberga AB"/>
    <s v="Tilofix"/>
    <s v="Postfix"/>
    <s v="Tillverkning"/>
    <n v="28"/>
    <n v="25804.799999999996"/>
    <n v="7212.7999999999956"/>
  </r>
  <r>
    <x v="619"/>
    <x v="1"/>
    <n v="5"/>
    <s v="Q2"/>
    <x v="9"/>
    <x v="34"/>
    <x v="6"/>
    <s v="Rellaxion AB"/>
    <s v="Pilofix"/>
    <s v="Postfix"/>
    <s v="Tillverkning"/>
    <n v="1"/>
    <n v="1054"/>
    <n v="454"/>
  </r>
  <r>
    <x v="303"/>
    <x v="0"/>
    <n v="12"/>
    <s v="Q4"/>
    <x v="10"/>
    <x v="27"/>
    <x v="3"/>
    <s v="Rödtand AB"/>
    <s v="Kilofix"/>
    <s v="Prefix"/>
    <s v="Livsmedel"/>
    <n v="15"/>
    <n v="19200"/>
    <n v="8160"/>
  </r>
  <r>
    <x v="526"/>
    <x v="0"/>
    <n v="9"/>
    <s v="Q3"/>
    <x v="1"/>
    <x v="1"/>
    <x v="0"/>
    <s v="Trollerilådan AB"/>
    <s v="Milofix"/>
    <s v="Prefix"/>
    <s v="Livsmedel"/>
    <n v="26"/>
    <n v="28756"/>
    <n v="8996"/>
  </r>
  <r>
    <x v="411"/>
    <x v="0"/>
    <n v="4"/>
    <s v="Q2"/>
    <x v="6"/>
    <x v="30"/>
    <x v="3"/>
    <s v="Brellboxy AB"/>
    <s v="Milofix"/>
    <s v="Prefix"/>
    <s v="IT- och telecom"/>
    <n v="12"/>
    <n v="15960"/>
    <n v="6840"/>
  </r>
  <r>
    <x v="175"/>
    <x v="1"/>
    <n v="3"/>
    <s v="Q1"/>
    <x v="8"/>
    <x v="32"/>
    <x v="0"/>
    <s v="Rödtand AB"/>
    <s v="Kilofix"/>
    <s v="Prefix"/>
    <s v="Livsmedel"/>
    <n v="20"/>
    <n v="25600"/>
    <n v="10880"/>
  </r>
  <r>
    <x v="7"/>
    <x v="1"/>
    <n v="2"/>
    <s v="Q1"/>
    <x v="0"/>
    <x v="0"/>
    <x v="1"/>
    <s v="Vårdia AB"/>
    <s v="Bilofix"/>
    <s v="Postfix"/>
    <s v="Offentligt"/>
    <n v="11"/>
    <n v="12474"/>
    <n v="4906"/>
  </r>
  <r>
    <x v="401"/>
    <x v="1"/>
    <n v="7"/>
    <s v="Q3"/>
    <x v="5"/>
    <x v="7"/>
    <x v="6"/>
    <s v="Bollberga AB"/>
    <s v="Bilofix"/>
    <s v="Postfix"/>
    <s v="Tillverkning"/>
    <n v="12"/>
    <n v="12441.599999999999"/>
    <n v="4185.5999999999985"/>
  </r>
  <r>
    <x v="377"/>
    <x v="1"/>
    <n v="5"/>
    <s v="Q2"/>
    <x v="9"/>
    <x v="17"/>
    <x v="5"/>
    <s v="Mellerix AB"/>
    <s v="Tilofix"/>
    <s v="Postfix"/>
    <s v="Tillverkning"/>
    <n v="16"/>
    <n v="16896"/>
    <n v="6272"/>
  </r>
  <r>
    <x v="566"/>
    <x v="1"/>
    <n v="2"/>
    <s v="Q1"/>
    <x v="0"/>
    <x v="40"/>
    <x v="6"/>
    <s v="Allcto AB"/>
    <s v="Milofix"/>
    <s v="Prefix"/>
    <s v="Livsmedel"/>
    <n v="1"/>
    <n v="1260"/>
    <n v="500"/>
  </r>
  <r>
    <x v="242"/>
    <x v="1"/>
    <n v="9"/>
    <s v="Q3"/>
    <x v="1"/>
    <x v="1"/>
    <x v="6"/>
    <s v="Vårdia AB"/>
    <s v="Milofix"/>
    <s v="Prefix"/>
    <s v="Offentligt"/>
    <n v="13"/>
    <n v="19110"/>
    <n v="9230"/>
  </r>
  <r>
    <x v="620"/>
    <x v="0"/>
    <n v="7"/>
    <s v="Q3"/>
    <x v="5"/>
    <x v="23"/>
    <x v="3"/>
    <s v="Brellboxy AB"/>
    <s v="Vilofix"/>
    <s v="Postfix"/>
    <s v="IT- och telecom"/>
    <n v="20"/>
    <n v="22040"/>
    <n v="8440"/>
  </r>
  <r>
    <x v="588"/>
    <x v="1"/>
    <n v="2"/>
    <s v="Q1"/>
    <x v="0"/>
    <x v="35"/>
    <x v="6"/>
    <s v="Skolia AB"/>
    <s v="Bilofix"/>
    <s v="Postfix"/>
    <s v="Offentligt"/>
    <n v="10"/>
    <n v="10692"/>
    <n v="3812"/>
  </r>
  <r>
    <x v="164"/>
    <x v="0"/>
    <n v="11"/>
    <s v="Q4"/>
    <x v="4"/>
    <x v="49"/>
    <x v="3"/>
    <s v="Brellboxy AB"/>
    <s v="Tilofix"/>
    <s v="Postfix"/>
    <s v="IT- och telecom"/>
    <n v="19"/>
    <n v="17328"/>
    <n v="4712"/>
  </r>
  <r>
    <x v="621"/>
    <x v="1"/>
    <n v="9"/>
    <s v="Q3"/>
    <x v="1"/>
    <x v="41"/>
    <x v="4"/>
    <s v="Bollberga AB"/>
    <s v="Vilofix"/>
    <s v="Postfix"/>
    <s v="Tillverkning"/>
    <n v="22"/>
    <n v="24499.199999999997"/>
    <n v="9539.1999999999971"/>
  </r>
  <r>
    <x v="194"/>
    <x v="0"/>
    <n v="10"/>
    <s v="Q4"/>
    <x v="2"/>
    <x v="47"/>
    <x v="6"/>
    <s v="Bollberga AB"/>
    <s v="Kilofix"/>
    <s v="Prefix"/>
    <s v="Tillverkning"/>
    <n v="13"/>
    <n v="15974.4"/>
    <n v="6406.4"/>
  </r>
  <r>
    <x v="398"/>
    <x v="1"/>
    <n v="6"/>
    <s v="Q2"/>
    <x v="7"/>
    <x v="12"/>
    <x v="6"/>
    <s v="Telefonera Mera AB"/>
    <s v="Bilofix"/>
    <s v="Postfix"/>
    <s v="IT- och telecom"/>
    <n v="26"/>
    <n v="29764.799999999999"/>
    <n v="11876.8"/>
  </r>
  <r>
    <x v="360"/>
    <x v="1"/>
    <n v="10"/>
    <s v="Q4"/>
    <x v="2"/>
    <x v="24"/>
    <x v="6"/>
    <s v="Trollerilådan AB"/>
    <s v="Vilofix"/>
    <s v="Postfix"/>
    <s v="Livsmedel"/>
    <n v="17"/>
    <n v="15578.800000000001"/>
    <n v="4018.8000000000011"/>
  </r>
  <r>
    <x v="307"/>
    <x v="1"/>
    <n v="9"/>
    <s v="Q3"/>
    <x v="1"/>
    <x v="33"/>
    <x v="1"/>
    <s v="Prefolkia AB"/>
    <s v="Filofix"/>
    <s v="Prefix"/>
    <s v="IT- och telecom"/>
    <n v="3"/>
    <n v="4820.3999999999996"/>
    <n v="2276.3999999999996"/>
  </r>
  <r>
    <x v="6"/>
    <x v="0"/>
    <n v="7"/>
    <s v="Q3"/>
    <x v="5"/>
    <x v="6"/>
    <x v="4"/>
    <s v="Trollerilådan AB"/>
    <s v="Bilofix"/>
    <s v="Postfix"/>
    <s v="Livsmedel"/>
    <n v="1"/>
    <n v="853.2"/>
    <n v="165.20000000000005"/>
  </r>
  <r>
    <x v="389"/>
    <x v="1"/>
    <n v="12"/>
    <s v="Q4"/>
    <x v="10"/>
    <x v="42"/>
    <x v="1"/>
    <s v="Trollerilådan AB"/>
    <s v="Tilofix"/>
    <s v="Postfix"/>
    <s v="Livsmedel"/>
    <n v="7"/>
    <n v="5308.8000000000011"/>
    <n v="660.80000000000109"/>
  </r>
  <r>
    <x v="42"/>
    <x v="1"/>
    <n v="10"/>
    <s v="Q4"/>
    <x v="2"/>
    <x v="2"/>
    <x v="0"/>
    <s v="Rellaxion AB"/>
    <s v="Pilofix"/>
    <s v="Postfix"/>
    <s v="Tillverkning"/>
    <n v="12"/>
    <n v="12648"/>
    <n v="5448"/>
  </r>
  <r>
    <x v="116"/>
    <x v="0"/>
    <n v="5"/>
    <s v="Q2"/>
    <x v="9"/>
    <x v="44"/>
    <x v="6"/>
    <s v="Allcto AB"/>
    <s v="Bilofix"/>
    <s v="Postfix"/>
    <s v="Livsmedel"/>
    <n v="10"/>
    <n v="9720"/>
    <n v="2840"/>
  </r>
  <r>
    <x v="201"/>
    <x v="0"/>
    <n v="10"/>
    <s v="Q4"/>
    <x v="2"/>
    <x v="47"/>
    <x v="0"/>
    <s v="Trollerilådan AB"/>
    <s v="Milofix"/>
    <s v="Prefix"/>
    <s v="Livsmedel"/>
    <n v="17"/>
    <n v="18802"/>
    <n v="5882"/>
  </r>
  <r>
    <x v="455"/>
    <x v="0"/>
    <n v="8"/>
    <s v="Q3"/>
    <x v="3"/>
    <x v="52"/>
    <x v="4"/>
    <s v="Telefonera Mera AB"/>
    <s v="Bilofix"/>
    <s v="Postfix"/>
    <s v="IT- och telecom"/>
    <n v="12"/>
    <n v="13737.599999999999"/>
    <n v="5481.5999999999985"/>
  </r>
  <r>
    <x v="283"/>
    <x v="0"/>
    <n v="8"/>
    <s v="Q3"/>
    <x v="3"/>
    <x v="4"/>
    <x v="5"/>
    <s v="Telefonera Mera AB"/>
    <s v="Bilofix"/>
    <s v="Postfix"/>
    <s v="IT- och telecom"/>
    <n v="1"/>
    <n v="1144.8"/>
    <n v="456.79999999999995"/>
  </r>
  <r>
    <x v="426"/>
    <x v="0"/>
    <n v="12"/>
    <s v="Q4"/>
    <x v="10"/>
    <x v="42"/>
    <x v="4"/>
    <s v="Vårdia AB"/>
    <s v="Bilofix"/>
    <s v="Postfix"/>
    <s v="Offentligt"/>
    <n v="2"/>
    <n v="2268"/>
    <n v="892"/>
  </r>
  <r>
    <x v="49"/>
    <x v="1"/>
    <n v="4"/>
    <s v="Q2"/>
    <x v="6"/>
    <x v="30"/>
    <x v="4"/>
    <s v="Rödtand AB"/>
    <s v="Tilofix"/>
    <s v="Postfix"/>
    <s v="Livsmedel"/>
    <n v="5"/>
    <n v="4800"/>
    <n v="1480"/>
  </r>
  <r>
    <x v="360"/>
    <x v="1"/>
    <n v="10"/>
    <s v="Q4"/>
    <x v="2"/>
    <x v="24"/>
    <x v="6"/>
    <s v="Vårdia AB"/>
    <s v="Kilofix"/>
    <s v="Prefix"/>
    <s v="Offentligt"/>
    <n v="8"/>
    <n v="10752"/>
    <n v="4864"/>
  </r>
  <r>
    <x v="574"/>
    <x v="0"/>
    <n v="11"/>
    <s v="Q4"/>
    <x v="4"/>
    <x v="49"/>
    <x v="5"/>
    <s v="Allcto AB"/>
    <s v="Tilofix"/>
    <s v="Postfix"/>
    <s v="Livsmedel"/>
    <n v="28"/>
    <n v="24192"/>
    <n v="5600"/>
  </r>
  <r>
    <x v="599"/>
    <x v="1"/>
    <n v="7"/>
    <s v="Q3"/>
    <x v="5"/>
    <x v="22"/>
    <x v="2"/>
    <s v="Vårdia AB"/>
    <s v="Pilofix"/>
    <s v="Postfix"/>
    <s v="Offentligt"/>
    <n v="10"/>
    <n v="13020"/>
    <n v="7020"/>
  </r>
  <r>
    <x v="99"/>
    <x v="0"/>
    <n v="6"/>
    <s v="Q2"/>
    <x v="7"/>
    <x v="12"/>
    <x v="6"/>
    <s v="Brellboxy AB"/>
    <s v="Bilofix"/>
    <s v="Postfix"/>
    <s v="IT- och telecom"/>
    <n v="11"/>
    <n v="11286"/>
    <n v="3718"/>
  </r>
  <r>
    <x v="457"/>
    <x v="1"/>
    <n v="8"/>
    <s v="Q3"/>
    <x v="3"/>
    <x v="4"/>
    <x v="5"/>
    <s v="Brellboxy AB"/>
    <s v="Filofix"/>
    <s v="Prefix"/>
    <s v="IT- och telecom"/>
    <n v="10"/>
    <n v="14820"/>
    <n v="6340"/>
  </r>
  <r>
    <x v="150"/>
    <x v="0"/>
    <n v="6"/>
    <s v="Q2"/>
    <x v="7"/>
    <x v="9"/>
    <x v="6"/>
    <s v="Rödtand AB"/>
    <s v="Bilofix"/>
    <s v="Postfix"/>
    <s v="Livsmedel"/>
    <n v="8"/>
    <n v="8640"/>
    <n v="3136"/>
  </r>
  <r>
    <x v="216"/>
    <x v="0"/>
    <n v="7"/>
    <s v="Q3"/>
    <x v="5"/>
    <x v="22"/>
    <x v="5"/>
    <s v="Trollerilådan AB"/>
    <s v="Bilofix"/>
    <s v="Postfix"/>
    <s v="Livsmedel"/>
    <n v="20"/>
    <n v="17064"/>
    <n v="3304"/>
  </r>
  <r>
    <x v="131"/>
    <x v="0"/>
    <n v="8"/>
    <s v="Q3"/>
    <x v="3"/>
    <x v="15"/>
    <x v="5"/>
    <s v="Rödtand AB"/>
    <s v="Kilofix"/>
    <s v="Prefix"/>
    <s v="Livsmedel"/>
    <n v="17"/>
    <n v="21760"/>
    <n v="9248"/>
  </r>
  <r>
    <x v="147"/>
    <x v="1"/>
    <n v="4"/>
    <s v="Q2"/>
    <x v="6"/>
    <x v="28"/>
    <x v="6"/>
    <s v="Rödtand AB"/>
    <s v="Vilofix"/>
    <s v="Postfix"/>
    <s v="Livsmedel"/>
    <n v="13"/>
    <n v="15080"/>
    <n v="6240"/>
  </r>
  <r>
    <x v="329"/>
    <x v="0"/>
    <n v="3"/>
    <s v="Q1"/>
    <x v="8"/>
    <x v="46"/>
    <x v="3"/>
    <s v="Skolia AB"/>
    <s v="Tilofix"/>
    <s v="Postfix"/>
    <s v="Offentligt"/>
    <n v="2"/>
    <n v="1900.8"/>
    <n v="572.79999999999995"/>
  </r>
  <r>
    <x v="366"/>
    <x v="0"/>
    <n v="4"/>
    <s v="Q2"/>
    <x v="6"/>
    <x v="31"/>
    <x v="5"/>
    <s v="Bollberga AB"/>
    <s v="Vilofix"/>
    <s v="Postfix"/>
    <s v="Tillverkning"/>
    <n v="16"/>
    <n v="17817.599999999999"/>
    <n v="6937.5999999999985"/>
  </r>
  <r>
    <x v="196"/>
    <x v="0"/>
    <n v="5"/>
    <s v="Q2"/>
    <x v="9"/>
    <x v="16"/>
    <x v="4"/>
    <s v="Rellaxion AB"/>
    <s v="Filofix"/>
    <s v="Prefix"/>
    <s v="Tillverkning"/>
    <n v="26"/>
    <n v="34476"/>
    <n v="12428"/>
  </r>
  <r>
    <x v="350"/>
    <x v="0"/>
    <n v="12"/>
    <s v="Q4"/>
    <x v="10"/>
    <x v="27"/>
    <x v="2"/>
    <s v="Vårdia AB"/>
    <s v="Tilofix"/>
    <s v="Postfix"/>
    <s v="Offentligt"/>
    <n v="2"/>
    <n v="2016"/>
    <n v="688"/>
  </r>
  <r>
    <x v="340"/>
    <x v="0"/>
    <n v="4"/>
    <s v="Q2"/>
    <x v="6"/>
    <x v="28"/>
    <x v="4"/>
    <s v="Mellerix AB"/>
    <s v="Filofix"/>
    <s v="Prefix"/>
    <s v="Tillverkning"/>
    <n v="13"/>
    <n v="22308.000000000004"/>
    <n v="11284.000000000004"/>
  </r>
  <r>
    <x v="124"/>
    <x v="1"/>
    <n v="12"/>
    <s v="Q4"/>
    <x v="10"/>
    <x v="42"/>
    <x v="6"/>
    <s v="Allcto AB"/>
    <s v="Kilofix"/>
    <s v="Prefix"/>
    <s v="Livsmedel"/>
    <n v="5"/>
    <n v="5760"/>
    <n v="2080"/>
  </r>
  <r>
    <x v="135"/>
    <x v="0"/>
    <n v="7"/>
    <s v="Q3"/>
    <x v="5"/>
    <x v="22"/>
    <x v="0"/>
    <s v="Rellaxion AB"/>
    <s v="Vilofix"/>
    <s v="Postfix"/>
    <s v="Tillverkning"/>
    <n v="20"/>
    <n v="19720"/>
    <n v="6120"/>
  </r>
  <r>
    <x v="622"/>
    <x v="1"/>
    <n v="9"/>
    <s v="Q3"/>
    <x v="1"/>
    <x v="41"/>
    <x v="0"/>
    <s v="Telefonera Mera AB"/>
    <s v="Bilofix"/>
    <s v="Postfix"/>
    <s v="IT- och telecom"/>
    <n v="16"/>
    <n v="18316.8"/>
    <n v="7308.7999999999993"/>
  </r>
  <r>
    <x v="411"/>
    <x v="0"/>
    <n v="4"/>
    <s v="Q2"/>
    <x v="6"/>
    <x v="30"/>
    <x v="3"/>
    <s v="Mellerix AB"/>
    <s v="Vilofix"/>
    <s v="Postfix"/>
    <s v="Tillverkning"/>
    <n v="9"/>
    <n v="11484"/>
    <n v="5364"/>
  </r>
  <r>
    <x v="394"/>
    <x v="0"/>
    <n v="6"/>
    <s v="Q2"/>
    <x v="7"/>
    <x v="13"/>
    <x v="3"/>
    <s v="Telefonera Mera AB"/>
    <s v="Bilofix"/>
    <s v="Postfix"/>
    <s v="IT- och telecom"/>
    <n v="20"/>
    <n v="22896"/>
    <n v="9136"/>
  </r>
  <r>
    <x v="268"/>
    <x v="1"/>
    <n v="1"/>
    <s v="Q1"/>
    <x v="11"/>
    <x v="26"/>
    <x v="3"/>
    <s v="Telefonera Mera AB"/>
    <s v="Filofix"/>
    <s v="Prefix"/>
    <s v="IT- och telecom"/>
    <n v="16"/>
    <n v="26457.600000000002"/>
    <n v="12889.600000000002"/>
  </r>
  <r>
    <x v="437"/>
    <x v="1"/>
    <n v="11"/>
    <s v="Q4"/>
    <x v="4"/>
    <x v="49"/>
    <x v="1"/>
    <s v="Mellerix AB"/>
    <s v="Filofix"/>
    <s v="Prefix"/>
    <s v="Tillverkning"/>
    <n v="30"/>
    <n v="51480.000000000007"/>
    <n v="26040.000000000007"/>
  </r>
  <r>
    <x v="513"/>
    <x v="1"/>
    <n v="1"/>
    <s v="Q1"/>
    <x v="11"/>
    <x v="50"/>
    <x v="1"/>
    <s v="Telefonera Mera AB"/>
    <s v="Kilofix"/>
    <s v="Prefix"/>
    <s v="IT- och telecom"/>
    <n v="8"/>
    <n v="10854.400000000001"/>
    <n v="4966.4000000000015"/>
  </r>
  <r>
    <x v="623"/>
    <x v="1"/>
    <n v="12"/>
    <s v="Q4"/>
    <x v="10"/>
    <x v="27"/>
    <x v="6"/>
    <s v="Allcto AB"/>
    <s v="Bilofix"/>
    <s v="Postfix"/>
    <s v="Livsmedel"/>
    <n v="9"/>
    <n v="8748"/>
    <n v="2556"/>
  </r>
  <r>
    <x v="178"/>
    <x v="0"/>
    <n v="1"/>
    <s v="Q1"/>
    <x v="11"/>
    <x v="50"/>
    <x v="2"/>
    <s v="Bollberga AB"/>
    <s v="Filofix"/>
    <s v="Prefix"/>
    <s v="Tillverkning"/>
    <n v="1"/>
    <n v="1497.6"/>
    <n v="649.59999999999991"/>
  </r>
  <r>
    <x v="222"/>
    <x v="0"/>
    <n v="8"/>
    <s v="Q3"/>
    <x v="3"/>
    <x v="6"/>
    <x v="5"/>
    <s v="Skolia AB"/>
    <s v="Vilofix"/>
    <s v="Postfix"/>
    <s v="Offentligt"/>
    <n v="9"/>
    <n v="10335.6"/>
    <n v="4215.6000000000004"/>
  </r>
  <r>
    <x v="624"/>
    <x v="1"/>
    <n v="7"/>
    <s v="Q3"/>
    <x v="5"/>
    <x v="7"/>
    <x v="1"/>
    <s v="Vårdia AB"/>
    <s v="Kilofix"/>
    <s v="Prefix"/>
    <s v="Offentligt"/>
    <n v="19"/>
    <n v="25536"/>
    <n v="11552"/>
  </r>
  <r>
    <x v="451"/>
    <x v="1"/>
    <n v="6"/>
    <s v="Q2"/>
    <x v="7"/>
    <x v="12"/>
    <x v="0"/>
    <s v="Rellaxion AB"/>
    <s v="Milofix"/>
    <s v="Prefix"/>
    <s v="Tillverkning"/>
    <n v="13"/>
    <n v="15470"/>
    <n v="5590"/>
  </r>
  <r>
    <x v="461"/>
    <x v="1"/>
    <n v="7"/>
    <s v="Q3"/>
    <x v="5"/>
    <x v="23"/>
    <x v="5"/>
    <s v="Mellerix AB"/>
    <s v="Tilofix"/>
    <s v="Postfix"/>
    <s v="Tillverkning"/>
    <n v="14"/>
    <n v="14784"/>
    <n v="5488"/>
  </r>
  <r>
    <x v="320"/>
    <x v="0"/>
    <n v="8"/>
    <s v="Q3"/>
    <x v="3"/>
    <x v="4"/>
    <x v="6"/>
    <s v="Trollerilådan AB"/>
    <s v="Tilofix"/>
    <s v="Postfix"/>
    <s v="Livsmedel"/>
    <n v="10"/>
    <n v="7584.0000000000009"/>
    <n v="944.00000000000091"/>
  </r>
  <r>
    <x v="625"/>
    <x v="1"/>
    <n v="4"/>
    <s v="Q2"/>
    <x v="6"/>
    <x v="44"/>
    <x v="3"/>
    <s v="Telefonera Mera AB"/>
    <s v="Tilofix"/>
    <s v="Postfix"/>
    <s v="IT- och telecom"/>
    <n v="15"/>
    <n v="15264"/>
    <n v="5304"/>
  </r>
  <r>
    <x v="528"/>
    <x v="0"/>
    <n v="1"/>
    <s v="Q1"/>
    <x v="11"/>
    <x v="36"/>
    <x v="3"/>
    <s v="Telefonera Mera AB"/>
    <s v="Milofix"/>
    <s v="Prefix"/>
    <s v="IT- och telecom"/>
    <n v="28"/>
    <n v="41552"/>
    <n v="20272"/>
  </r>
  <r>
    <x v="536"/>
    <x v="0"/>
    <n v="10"/>
    <s v="Q4"/>
    <x v="2"/>
    <x v="2"/>
    <x v="1"/>
    <s v="Prefolkia AB"/>
    <s v="Kilofix"/>
    <s v="Prefix"/>
    <s v="IT- och telecom"/>
    <n v="17"/>
    <n v="22412.800000000003"/>
    <n v="9900.8000000000029"/>
  </r>
  <r>
    <x v="626"/>
    <x v="1"/>
    <n v="12"/>
    <s v="Q4"/>
    <x v="10"/>
    <x v="25"/>
    <x v="5"/>
    <s v="Mellerix AB"/>
    <s v="Kilofix"/>
    <s v="Prefix"/>
    <s v="Tillverkning"/>
    <n v="12"/>
    <n v="16896"/>
    <n v="8064"/>
  </r>
  <r>
    <x v="56"/>
    <x v="1"/>
    <n v="9"/>
    <s v="Q3"/>
    <x v="1"/>
    <x v="33"/>
    <x v="2"/>
    <s v="Telefonera Mera AB"/>
    <s v="Milofix"/>
    <s v="Prefix"/>
    <s v="IT- och telecom"/>
    <n v="13"/>
    <n v="19292"/>
    <n v="9412"/>
  </r>
  <r>
    <x v="370"/>
    <x v="0"/>
    <n v="3"/>
    <s v="Q1"/>
    <x v="8"/>
    <x v="46"/>
    <x v="2"/>
    <s v="Telefonera Mera AB"/>
    <s v="Tilofix"/>
    <s v="Postfix"/>
    <s v="IT- och telecom"/>
    <n v="10"/>
    <n v="10176"/>
    <n v="3536"/>
  </r>
  <r>
    <x v="369"/>
    <x v="1"/>
    <n v="11"/>
    <s v="Q4"/>
    <x v="4"/>
    <x v="5"/>
    <x v="2"/>
    <s v="Brellboxy AB"/>
    <s v="Tilofix"/>
    <s v="Postfix"/>
    <s v="IT- och telecom"/>
    <n v="23"/>
    <n v="20976"/>
    <n v="5704"/>
  </r>
  <r>
    <x v="256"/>
    <x v="1"/>
    <n v="2"/>
    <s v="Q1"/>
    <x v="0"/>
    <x v="48"/>
    <x v="0"/>
    <s v="Mellerix AB"/>
    <s v="Bilofix"/>
    <s v="Postfix"/>
    <s v="Tillverkning"/>
    <n v="14"/>
    <n v="16632"/>
    <n v="7000"/>
  </r>
  <r>
    <x v="13"/>
    <x v="0"/>
    <n v="6"/>
    <s v="Q2"/>
    <x v="7"/>
    <x v="10"/>
    <x v="2"/>
    <s v="Telefonera Mera AB"/>
    <s v="Kilofix"/>
    <s v="Prefix"/>
    <s v="IT- och telecom"/>
    <n v="6"/>
    <n v="8140.8000000000011"/>
    <n v="3724.8000000000011"/>
  </r>
  <r>
    <x v="74"/>
    <x v="0"/>
    <n v="4"/>
    <s v="Q2"/>
    <x v="6"/>
    <x v="8"/>
    <x v="4"/>
    <s v="Prefolkia AB"/>
    <s v="Vilofix"/>
    <s v="Postfix"/>
    <s v="IT- och telecom"/>
    <n v="14"/>
    <n v="16727.2"/>
    <n v="7207.2000000000007"/>
  </r>
  <r>
    <x v="627"/>
    <x v="1"/>
    <n v="3"/>
    <s v="Q1"/>
    <x v="8"/>
    <x v="31"/>
    <x v="2"/>
    <s v="Brellboxy AB"/>
    <s v="Kilofix"/>
    <s v="Prefix"/>
    <s v="IT- och telecom"/>
    <n v="25"/>
    <n v="30400"/>
    <n v="12000"/>
  </r>
  <r>
    <x v="578"/>
    <x v="0"/>
    <n v="9"/>
    <s v="Q3"/>
    <x v="1"/>
    <x v="52"/>
    <x v="1"/>
    <s v="Telefonera Mera AB"/>
    <s v="Bilofix"/>
    <s v="Postfix"/>
    <s v="IT- och telecom"/>
    <n v="17"/>
    <n v="19461.599999999999"/>
    <n v="7765.5999999999985"/>
  </r>
  <r>
    <x v="404"/>
    <x v="1"/>
    <n v="2"/>
    <s v="Q1"/>
    <x v="0"/>
    <x v="40"/>
    <x v="2"/>
    <s v="Vårdia AB"/>
    <s v="Bilofix"/>
    <s v="Postfix"/>
    <s v="Offentligt"/>
    <n v="11"/>
    <n v="12474"/>
    <n v="4906"/>
  </r>
  <r>
    <x v="628"/>
    <x v="1"/>
    <n v="5"/>
    <s v="Q2"/>
    <x v="9"/>
    <x v="34"/>
    <x v="2"/>
    <s v="Prefolkia AB"/>
    <s v="Tilofix"/>
    <s v="Postfix"/>
    <s v="IT- och telecom"/>
    <n v="3"/>
    <n v="2966.4"/>
    <n v="974.40000000000009"/>
  </r>
  <r>
    <x v="629"/>
    <x v="0"/>
    <n v="5"/>
    <s v="Q2"/>
    <x v="9"/>
    <x v="16"/>
    <x v="2"/>
    <s v="Brellboxy AB"/>
    <s v="Milofix"/>
    <s v="Prefix"/>
    <s v="IT- och telecom"/>
    <n v="14"/>
    <n v="18620"/>
    <n v="7980"/>
  </r>
  <r>
    <x v="380"/>
    <x v="1"/>
    <n v="5"/>
    <s v="Q2"/>
    <x v="9"/>
    <x v="18"/>
    <x v="6"/>
    <s v="Prefolkia AB"/>
    <s v="Milofix"/>
    <s v="Prefix"/>
    <s v="IT- och telecom"/>
    <n v="13"/>
    <n v="18746"/>
    <n v="8866"/>
  </r>
  <r>
    <x v="630"/>
    <x v="1"/>
    <n v="8"/>
    <s v="Q3"/>
    <x v="3"/>
    <x v="15"/>
    <x v="6"/>
    <s v="Brellboxy AB"/>
    <s v="Tilofix"/>
    <s v="Postfix"/>
    <s v="IT- och telecom"/>
    <n v="5"/>
    <n v="4560"/>
    <n v="1240"/>
  </r>
  <r>
    <x v="309"/>
    <x v="1"/>
    <n v="7"/>
    <s v="Q3"/>
    <x v="5"/>
    <x v="23"/>
    <x v="6"/>
    <s v="Telefonera Mera AB"/>
    <s v="Milofix"/>
    <s v="Prefix"/>
    <s v="IT- och telecom"/>
    <n v="14"/>
    <n v="20776"/>
    <n v="10136"/>
  </r>
  <r>
    <x v="355"/>
    <x v="1"/>
    <n v="10"/>
    <s v="Q4"/>
    <x v="2"/>
    <x v="2"/>
    <x v="5"/>
    <s v="Skolia AB"/>
    <s v="Tilofix"/>
    <s v="Postfix"/>
    <s v="Offentligt"/>
    <n v="26"/>
    <n v="24710.399999999998"/>
    <n v="7446.3999999999978"/>
  </r>
  <r>
    <x v="296"/>
    <x v="1"/>
    <n v="10"/>
    <s v="Q4"/>
    <x v="2"/>
    <x v="39"/>
    <x v="3"/>
    <s v="Telefonera Mera AB"/>
    <s v="Kilofix"/>
    <s v="Prefix"/>
    <s v="IT- och telecom"/>
    <n v="19"/>
    <n v="25779.200000000004"/>
    <n v="11795.200000000004"/>
  </r>
  <r>
    <x v="548"/>
    <x v="0"/>
    <n v="10"/>
    <s v="Q4"/>
    <x v="2"/>
    <x v="24"/>
    <x v="3"/>
    <s v="Rödtand AB"/>
    <s v="Tilofix"/>
    <s v="Postfix"/>
    <s v="Livsmedel"/>
    <n v="18"/>
    <n v="17280"/>
    <n v="5328"/>
  </r>
  <r>
    <x v="592"/>
    <x v="0"/>
    <n v="8"/>
    <s v="Q3"/>
    <x v="3"/>
    <x v="38"/>
    <x v="1"/>
    <s v="Prefolkia AB"/>
    <s v="Kilofix"/>
    <s v="Prefix"/>
    <s v="IT- och telecom"/>
    <n v="12"/>
    <n v="15820.800000000001"/>
    <n v="6988.8000000000011"/>
  </r>
  <r>
    <x v="615"/>
    <x v="0"/>
    <n v="6"/>
    <s v="Q2"/>
    <x v="7"/>
    <x v="9"/>
    <x v="2"/>
    <s v="Bollberga AB"/>
    <s v="Tilofix"/>
    <s v="Postfix"/>
    <s v="Tillverkning"/>
    <n v="20"/>
    <n v="18432"/>
    <n v="5152"/>
  </r>
  <r>
    <x v="624"/>
    <x v="1"/>
    <n v="7"/>
    <s v="Q3"/>
    <x v="5"/>
    <x v="7"/>
    <x v="1"/>
    <s v="Rellaxion AB"/>
    <s v="Milofix"/>
    <s v="Prefix"/>
    <s v="Tillverkning"/>
    <n v="2"/>
    <n v="2380"/>
    <n v="860"/>
  </r>
  <r>
    <x v="510"/>
    <x v="0"/>
    <n v="8"/>
    <s v="Q3"/>
    <x v="3"/>
    <x v="52"/>
    <x v="5"/>
    <s v="Mellerix AB"/>
    <s v="Kilofix"/>
    <s v="Prefix"/>
    <s v="Tillverkning"/>
    <n v="12"/>
    <n v="16896"/>
    <n v="8064"/>
  </r>
  <r>
    <x v="612"/>
    <x v="1"/>
    <n v="2"/>
    <s v="Q1"/>
    <x v="0"/>
    <x v="48"/>
    <x v="4"/>
    <s v="Vårdia AB"/>
    <s v="Tilofix"/>
    <s v="Postfix"/>
    <s v="Offentligt"/>
    <n v="16"/>
    <n v="16128"/>
    <n v="5504"/>
  </r>
  <r>
    <x v="350"/>
    <x v="0"/>
    <n v="12"/>
    <s v="Q4"/>
    <x v="10"/>
    <x v="27"/>
    <x v="2"/>
    <s v="Telefonera Mera AB"/>
    <s v="Kilofix"/>
    <s v="Prefix"/>
    <s v="IT- och telecom"/>
    <n v="10"/>
    <n v="13568.000000000002"/>
    <n v="6208.0000000000018"/>
  </r>
  <r>
    <x v="129"/>
    <x v="1"/>
    <n v="12"/>
    <s v="Q4"/>
    <x v="10"/>
    <x v="21"/>
    <x v="2"/>
    <s v="Bollberga AB"/>
    <s v="Kilofix"/>
    <s v="Prefix"/>
    <s v="Tillverkning"/>
    <n v="30"/>
    <n v="36864"/>
    <n v="14784"/>
  </r>
  <r>
    <x v="57"/>
    <x v="1"/>
    <n v="5"/>
    <s v="Q2"/>
    <x v="9"/>
    <x v="34"/>
    <x v="1"/>
    <s v="Vårdia AB"/>
    <s v="Filofix"/>
    <s v="Prefix"/>
    <s v="Offentligt"/>
    <n v="6"/>
    <n v="9828"/>
    <n v="4740"/>
  </r>
  <r>
    <x v="253"/>
    <x v="1"/>
    <n v="12"/>
    <s v="Q4"/>
    <x v="10"/>
    <x v="27"/>
    <x v="4"/>
    <s v="Skolia AB"/>
    <s v="Vilofix"/>
    <s v="Postfix"/>
    <s v="Offentligt"/>
    <n v="15"/>
    <n v="17226"/>
    <n v="7026"/>
  </r>
  <r>
    <x v="280"/>
    <x v="1"/>
    <n v="2"/>
    <s v="Q1"/>
    <x v="0"/>
    <x v="40"/>
    <x v="5"/>
    <s v="Mellerix AB"/>
    <s v="Bilofix"/>
    <s v="Postfix"/>
    <s v="Tillverkning"/>
    <n v="10"/>
    <n v="11880"/>
    <n v="5000"/>
  </r>
  <r>
    <x v="101"/>
    <x v="1"/>
    <n v="5"/>
    <s v="Q2"/>
    <x v="9"/>
    <x v="44"/>
    <x v="6"/>
    <s v="Vårdia AB"/>
    <s v="Bilofix"/>
    <s v="Postfix"/>
    <s v="Offentligt"/>
    <n v="8"/>
    <n v="9072"/>
    <n v="3568"/>
  </r>
  <r>
    <x v="150"/>
    <x v="0"/>
    <n v="6"/>
    <s v="Q2"/>
    <x v="7"/>
    <x v="9"/>
    <x v="6"/>
    <s v="Vårdia AB"/>
    <s v="Bilofix"/>
    <s v="Postfix"/>
    <s v="Offentligt"/>
    <n v="20"/>
    <n v="22680"/>
    <n v="8920"/>
  </r>
  <r>
    <x v="526"/>
    <x v="0"/>
    <n v="9"/>
    <s v="Q3"/>
    <x v="1"/>
    <x v="1"/>
    <x v="0"/>
    <s v="Prefolkia AB"/>
    <s v="Tilofix"/>
    <s v="Postfix"/>
    <s v="IT- och telecom"/>
    <n v="10"/>
    <n v="9888"/>
    <n v="3248"/>
  </r>
  <r>
    <x v="208"/>
    <x v="1"/>
    <n v="9"/>
    <s v="Q3"/>
    <x v="1"/>
    <x v="41"/>
    <x v="3"/>
    <s v="Allcto AB"/>
    <s v="Milofix"/>
    <s v="Prefix"/>
    <s v="Livsmedel"/>
    <n v="13"/>
    <n v="16380"/>
    <n v="6500"/>
  </r>
  <r>
    <x v="197"/>
    <x v="1"/>
    <n v="9"/>
    <s v="Q3"/>
    <x v="1"/>
    <x v="33"/>
    <x v="6"/>
    <s v="Trollerilådan AB"/>
    <s v="Filofix"/>
    <s v="Prefix"/>
    <s v="Livsmedel"/>
    <n v="18"/>
    <n v="22183.200000000001"/>
    <n v="6919.2000000000007"/>
  </r>
  <r>
    <x v="21"/>
    <x v="0"/>
    <n v="3"/>
    <s v="Q1"/>
    <x v="8"/>
    <x v="14"/>
    <x v="3"/>
    <s v="Telefonera Mera AB"/>
    <s v="Tilofix"/>
    <s v="Postfix"/>
    <s v="IT- och telecom"/>
    <n v="17"/>
    <n v="17299.2"/>
    <n v="6011.2000000000007"/>
  </r>
  <r>
    <x v="286"/>
    <x v="0"/>
    <n v="10"/>
    <s v="Q4"/>
    <x v="2"/>
    <x v="39"/>
    <x v="1"/>
    <s v="Telefonera Mera AB"/>
    <s v="Pilofix"/>
    <s v="Postfix"/>
    <s v="IT- och telecom"/>
    <n v="15"/>
    <n v="19716"/>
    <n v="10716"/>
  </r>
  <r>
    <x v="609"/>
    <x v="1"/>
    <n v="11"/>
    <s v="Q4"/>
    <x v="4"/>
    <x v="51"/>
    <x v="6"/>
    <s v="Prefolkia AB"/>
    <s v="Tilofix"/>
    <s v="Postfix"/>
    <s v="IT- och telecom"/>
    <n v="5"/>
    <n v="4944"/>
    <n v="1624"/>
  </r>
  <r>
    <x v="501"/>
    <x v="1"/>
    <n v="3"/>
    <s v="Q1"/>
    <x v="8"/>
    <x v="45"/>
    <x v="5"/>
    <s v="Brellboxy AB"/>
    <s v="Kilofix"/>
    <s v="Prefix"/>
    <s v="IT- och telecom"/>
    <n v="13"/>
    <n v="15808"/>
    <n v="6240"/>
  </r>
  <r>
    <x v="35"/>
    <x v="1"/>
    <n v="10"/>
    <s v="Q4"/>
    <x v="2"/>
    <x v="24"/>
    <x v="0"/>
    <s v="Rödtand AB"/>
    <s v="Kilofix"/>
    <s v="Prefix"/>
    <s v="Livsmedel"/>
    <n v="12"/>
    <n v="15360"/>
    <n v="6528"/>
  </r>
  <r>
    <x v="370"/>
    <x v="0"/>
    <n v="3"/>
    <s v="Q1"/>
    <x v="8"/>
    <x v="46"/>
    <x v="2"/>
    <s v="Mellerix AB"/>
    <s v="Kilofix"/>
    <s v="Prefix"/>
    <s v="Tillverkning"/>
    <n v="10"/>
    <n v="14080"/>
    <n v="6720"/>
  </r>
  <r>
    <x v="19"/>
    <x v="1"/>
    <n v="9"/>
    <s v="Q3"/>
    <x v="1"/>
    <x v="1"/>
    <x v="3"/>
    <s v="Mellerix AB"/>
    <s v="Tilofix"/>
    <s v="Postfix"/>
    <s v="Tillverkning"/>
    <n v="11"/>
    <n v="11616"/>
    <n v="4312"/>
  </r>
  <r>
    <x v="631"/>
    <x v="1"/>
    <n v="10"/>
    <s v="Q4"/>
    <x v="2"/>
    <x v="39"/>
    <x v="4"/>
    <s v="Bollberga AB"/>
    <s v="Pilofix"/>
    <s v="Postfix"/>
    <s v="Tillverkning"/>
    <n v="16"/>
    <n v="19046.399999999998"/>
    <n v="9446.3999999999978"/>
  </r>
  <r>
    <x v="285"/>
    <x v="0"/>
    <n v="5"/>
    <s v="Q2"/>
    <x v="9"/>
    <x v="17"/>
    <x v="5"/>
    <s v="Rödtand AB"/>
    <s v="Pilofix"/>
    <s v="Postfix"/>
    <s v="Livsmedel"/>
    <n v="15"/>
    <n v="18600"/>
    <n v="9600"/>
  </r>
  <r>
    <x v="523"/>
    <x v="1"/>
    <n v="4"/>
    <s v="Q2"/>
    <x v="6"/>
    <x v="31"/>
    <x v="6"/>
    <s v="Telefonera Mera AB"/>
    <s v="Milofix"/>
    <s v="Prefix"/>
    <s v="IT- och telecom"/>
    <n v="13"/>
    <n v="19292"/>
    <n v="9412"/>
  </r>
  <r>
    <x v="222"/>
    <x v="0"/>
    <n v="8"/>
    <s v="Q3"/>
    <x v="3"/>
    <x v="6"/>
    <x v="5"/>
    <s v="Allcto AB"/>
    <s v="Pilofix"/>
    <s v="Postfix"/>
    <s v="Livsmedel"/>
    <n v="16"/>
    <n v="17856"/>
    <n v="8256"/>
  </r>
  <r>
    <x v="67"/>
    <x v="1"/>
    <n v="5"/>
    <s v="Q2"/>
    <x v="9"/>
    <x v="16"/>
    <x v="0"/>
    <s v="Rödtand AB"/>
    <s v="Bilofix"/>
    <s v="Postfix"/>
    <s v="Livsmedel"/>
    <n v="30"/>
    <n v="32400"/>
    <n v="11760"/>
  </r>
  <r>
    <x v="491"/>
    <x v="0"/>
    <n v="11"/>
    <s v="Q4"/>
    <x v="4"/>
    <x v="51"/>
    <x v="2"/>
    <s v="Vårdia AB"/>
    <s v="Kilofix"/>
    <s v="Prefix"/>
    <s v="Offentligt"/>
    <n v="9"/>
    <n v="12096"/>
    <n v="5472"/>
  </r>
  <r>
    <x v="616"/>
    <x v="1"/>
    <n v="9"/>
    <s v="Q3"/>
    <x v="1"/>
    <x v="3"/>
    <x v="1"/>
    <s v="Prefolkia AB"/>
    <s v="Tilofix"/>
    <s v="Postfix"/>
    <s v="IT- och telecom"/>
    <n v="11"/>
    <n v="10876.800000000001"/>
    <n v="3572.8000000000011"/>
  </r>
  <r>
    <x v="246"/>
    <x v="0"/>
    <n v="12"/>
    <s v="Q4"/>
    <x v="10"/>
    <x v="21"/>
    <x v="0"/>
    <s v="Skolia AB"/>
    <s v="Kilofix"/>
    <s v="Prefix"/>
    <s v="Offentligt"/>
    <n v="5"/>
    <n v="6336"/>
    <n v="2656"/>
  </r>
  <r>
    <x v="174"/>
    <x v="1"/>
    <n v="10"/>
    <s v="Q4"/>
    <x v="2"/>
    <x v="47"/>
    <x v="2"/>
    <s v="Vårdia AB"/>
    <s v="Kilofix"/>
    <s v="Prefix"/>
    <s v="Offentligt"/>
    <n v="21"/>
    <n v="28224"/>
    <n v="12768"/>
  </r>
  <r>
    <x v="461"/>
    <x v="1"/>
    <n v="7"/>
    <s v="Q3"/>
    <x v="5"/>
    <x v="23"/>
    <x v="5"/>
    <s v="Allcto AB"/>
    <s v="Kilofix"/>
    <s v="Prefix"/>
    <s v="Livsmedel"/>
    <n v="26"/>
    <n v="29952"/>
    <n v="10816"/>
  </r>
  <r>
    <x v="24"/>
    <x v="1"/>
    <n v="5"/>
    <s v="Q2"/>
    <x v="9"/>
    <x v="17"/>
    <x v="0"/>
    <s v="Rödtand AB"/>
    <s v="Kilofix"/>
    <s v="Prefix"/>
    <s v="Livsmedel"/>
    <n v="8"/>
    <n v="10240"/>
    <n v="4352"/>
  </r>
  <r>
    <x v="624"/>
    <x v="1"/>
    <n v="7"/>
    <s v="Q3"/>
    <x v="5"/>
    <x v="7"/>
    <x v="1"/>
    <s v="Prefolkia AB"/>
    <s v="Tilofix"/>
    <s v="Postfix"/>
    <s v="IT- och telecom"/>
    <n v="7"/>
    <n v="6921.6"/>
    <n v="2273.6000000000004"/>
  </r>
  <r>
    <x v="501"/>
    <x v="1"/>
    <n v="3"/>
    <s v="Q1"/>
    <x v="8"/>
    <x v="45"/>
    <x v="5"/>
    <s v="Mellerix AB"/>
    <s v="Pilofix"/>
    <s v="Postfix"/>
    <s v="Tillverkning"/>
    <n v="4"/>
    <n v="5456"/>
    <n v="3056"/>
  </r>
  <r>
    <x v="395"/>
    <x v="0"/>
    <n v="3"/>
    <s v="Q1"/>
    <x v="8"/>
    <x v="40"/>
    <x v="5"/>
    <s v="Mellerix AB"/>
    <s v="Tilofix"/>
    <s v="Postfix"/>
    <s v="Tillverkning"/>
    <n v="27"/>
    <n v="28512"/>
    <n v="10584"/>
  </r>
  <r>
    <x v="187"/>
    <x v="0"/>
    <n v="8"/>
    <s v="Q3"/>
    <x v="3"/>
    <x v="38"/>
    <x v="5"/>
    <s v="Rellaxion AB"/>
    <s v="Vilofix"/>
    <s v="Postfix"/>
    <s v="Tillverkning"/>
    <n v="11"/>
    <n v="10846"/>
    <n v="3366"/>
  </r>
  <r>
    <x v="632"/>
    <x v="0"/>
    <n v="6"/>
    <s v="Q2"/>
    <x v="7"/>
    <x v="12"/>
    <x v="3"/>
    <s v="Mellerix AB"/>
    <s v="Tilofix"/>
    <s v="Postfix"/>
    <s v="Tillverkning"/>
    <n v="27"/>
    <n v="28512"/>
    <n v="10584"/>
  </r>
  <r>
    <x v="267"/>
    <x v="1"/>
    <n v="4"/>
    <s v="Q2"/>
    <x v="6"/>
    <x v="8"/>
    <x v="6"/>
    <s v="Telefonera Mera AB"/>
    <s v="Kilofix"/>
    <s v="Prefix"/>
    <s v="IT- och telecom"/>
    <n v="28"/>
    <n v="37990.400000000009"/>
    <n v="17382.400000000009"/>
  </r>
  <r>
    <x v="405"/>
    <x v="0"/>
    <n v="11"/>
    <s v="Q4"/>
    <x v="4"/>
    <x v="5"/>
    <x v="5"/>
    <s v="Prefolkia AB"/>
    <s v="Bilofix"/>
    <s v="Postfix"/>
    <s v="IT- och telecom"/>
    <n v="30"/>
    <n v="33372"/>
    <n v="12732"/>
  </r>
  <r>
    <x v="222"/>
    <x v="0"/>
    <n v="8"/>
    <s v="Q3"/>
    <x v="3"/>
    <x v="6"/>
    <x v="5"/>
    <s v="Telefonera Mera AB"/>
    <s v="Kilofix"/>
    <s v="Prefix"/>
    <s v="IT- och telecom"/>
    <n v="18"/>
    <n v="24422.400000000001"/>
    <n v="11174.400000000001"/>
  </r>
  <r>
    <x v="253"/>
    <x v="1"/>
    <n v="12"/>
    <s v="Q4"/>
    <x v="10"/>
    <x v="27"/>
    <x v="4"/>
    <s v="Prefolkia AB"/>
    <s v="Kilofix"/>
    <s v="Prefix"/>
    <s v="IT- och telecom"/>
    <n v="12"/>
    <n v="15820.800000000001"/>
    <n v="6988.8000000000011"/>
  </r>
  <r>
    <x v="195"/>
    <x v="0"/>
    <n v="3"/>
    <s v="Q1"/>
    <x v="8"/>
    <x v="14"/>
    <x v="6"/>
    <s v="Prefolkia AB"/>
    <s v="Bilofix"/>
    <s v="Postfix"/>
    <s v="IT- och telecom"/>
    <n v="26"/>
    <n v="28922.400000000001"/>
    <n v="11034.400000000001"/>
  </r>
  <r>
    <x v="633"/>
    <x v="0"/>
    <n v="7"/>
    <s v="Q3"/>
    <x v="5"/>
    <x v="37"/>
    <x v="2"/>
    <s v="Trollerilådan AB"/>
    <s v="Tilofix"/>
    <s v="Postfix"/>
    <s v="Livsmedel"/>
    <n v="4"/>
    <n v="3033.6000000000004"/>
    <n v="377.60000000000036"/>
  </r>
  <r>
    <x v="430"/>
    <x v="1"/>
    <n v="1"/>
    <s v="Q1"/>
    <x v="11"/>
    <x v="26"/>
    <x v="0"/>
    <s v="Skolia AB"/>
    <s v="Milofix"/>
    <s v="Prefix"/>
    <s v="Offentligt"/>
    <n v="23"/>
    <n v="31878"/>
    <n v="14398"/>
  </r>
  <r>
    <x v="187"/>
    <x v="0"/>
    <n v="8"/>
    <s v="Q3"/>
    <x v="3"/>
    <x v="38"/>
    <x v="5"/>
    <s v="Mellerix AB"/>
    <s v="Milofix"/>
    <s v="Prefix"/>
    <s v="Tillverkning"/>
    <n v="18"/>
    <n v="27720.000000000004"/>
    <n v="14040.000000000004"/>
  </r>
  <r>
    <x v="36"/>
    <x v="1"/>
    <n v="12"/>
    <s v="Q4"/>
    <x v="10"/>
    <x v="25"/>
    <x v="1"/>
    <s v="Vårdia AB"/>
    <s v="Filofix"/>
    <s v="Prefix"/>
    <s v="Offentligt"/>
    <n v="14"/>
    <n v="22932"/>
    <n v="11060"/>
  </r>
  <r>
    <x v="418"/>
    <x v="1"/>
    <n v="3"/>
    <s v="Q1"/>
    <x v="8"/>
    <x v="46"/>
    <x v="6"/>
    <s v="Vårdia AB"/>
    <s v="Pilofix"/>
    <s v="Postfix"/>
    <s v="Offentligt"/>
    <n v="14"/>
    <n v="18228"/>
    <n v="9828"/>
  </r>
  <r>
    <x v="486"/>
    <x v="0"/>
    <n v="7"/>
    <s v="Q3"/>
    <x v="5"/>
    <x v="23"/>
    <x v="0"/>
    <s v="Telefonera Mera AB"/>
    <s v="Bilofix"/>
    <s v="Postfix"/>
    <s v="IT- och telecom"/>
    <n v="14"/>
    <n v="16027.199999999999"/>
    <n v="6395.1999999999989"/>
  </r>
  <r>
    <x v="104"/>
    <x v="1"/>
    <n v="3"/>
    <s v="Q1"/>
    <x v="8"/>
    <x v="45"/>
    <x v="3"/>
    <s v="Prefolkia AB"/>
    <s v="Pilofix"/>
    <s v="Postfix"/>
    <s v="IT- och telecom"/>
    <n v="10"/>
    <n v="12772"/>
    <n v="6772"/>
  </r>
  <r>
    <x v="634"/>
    <x v="0"/>
    <n v="11"/>
    <s v="Q4"/>
    <x v="4"/>
    <x v="49"/>
    <x v="0"/>
    <s v="Telefonera Mera AB"/>
    <s v="Tilofix"/>
    <s v="Postfix"/>
    <s v="IT- och telecom"/>
    <n v="22"/>
    <n v="22387.200000000001"/>
    <n v="7779.2000000000007"/>
  </r>
  <r>
    <x v="52"/>
    <x v="1"/>
    <n v="6"/>
    <s v="Q2"/>
    <x v="7"/>
    <x v="12"/>
    <x v="5"/>
    <s v="Prefolkia AB"/>
    <s v="Milofix"/>
    <s v="Prefix"/>
    <s v="IT- och telecom"/>
    <n v="9"/>
    <n v="12978"/>
    <n v="6138"/>
  </r>
  <r>
    <x v="258"/>
    <x v="0"/>
    <n v="11"/>
    <s v="Q4"/>
    <x v="4"/>
    <x v="24"/>
    <x v="1"/>
    <s v="Brellboxy AB"/>
    <s v="Vilofix"/>
    <s v="Postfix"/>
    <s v="IT- och telecom"/>
    <n v="8"/>
    <n v="8816"/>
    <n v="3376"/>
  </r>
  <r>
    <x v="164"/>
    <x v="0"/>
    <n v="11"/>
    <s v="Q4"/>
    <x v="4"/>
    <x v="49"/>
    <x v="3"/>
    <s v="Mellerix AB"/>
    <s v="Kilofix"/>
    <s v="Prefix"/>
    <s v="Tillverkning"/>
    <n v="9"/>
    <n v="12672"/>
    <n v="6048"/>
  </r>
  <r>
    <x v="370"/>
    <x v="0"/>
    <n v="3"/>
    <s v="Q1"/>
    <x v="8"/>
    <x v="46"/>
    <x v="2"/>
    <s v="Telefonera Mera AB"/>
    <s v="Kilofix"/>
    <s v="Prefix"/>
    <s v="IT- och telecom"/>
    <n v="12"/>
    <n v="16281.600000000002"/>
    <n v="7449.6000000000022"/>
  </r>
  <r>
    <x v="451"/>
    <x v="1"/>
    <n v="6"/>
    <s v="Q2"/>
    <x v="7"/>
    <x v="12"/>
    <x v="0"/>
    <s v="Rödtand AB"/>
    <s v="Bilofix"/>
    <s v="Postfix"/>
    <s v="Livsmedel"/>
    <n v="16"/>
    <n v="17280"/>
    <n v="6272"/>
  </r>
  <r>
    <x v="150"/>
    <x v="0"/>
    <n v="6"/>
    <s v="Q2"/>
    <x v="7"/>
    <x v="9"/>
    <x v="6"/>
    <s v="Rellaxion AB"/>
    <s v="Kilofix"/>
    <s v="Prefix"/>
    <s v="Tillverkning"/>
    <n v="15"/>
    <n v="16320"/>
    <n v="5280"/>
  </r>
  <r>
    <x v="529"/>
    <x v="1"/>
    <n v="8"/>
    <s v="Q3"/>
    <x v="3"/>
    <x v="38"/>
    <x v="1"/>
    <s v="Rellaxion AB"/>
    <s v="Bilofix"/>
    <s v="Postfix"/>
    <s v="Tillverkning"/>
    <n v="17"/>
    <n v="15606"/>
    <n v="3910"/>
  </r>
  <r>
    <x v="635"/>
    <x v="1"/>
    <n v="5"/>
    <s v="Q2"/>
    <x v="9"/>
    <x v="44"/>
    <x v="1"/>
    <s v="Vårdia AB"/>
    <s v="Kilofix"/>
    <s v="Prefix"/>
    <s v="Offentligt"/>
    <n v="29"/>
    <n v="38976"/>
    <n v="17632"/>
  </r>
  <r>
    <x v="152"/>
    <x v="0"/>
    <n v="11"/>
    <s v="Q4"/>
    <x v="4"/>
    <x v="49"/>
    <x v="2"/>
    <s v="Brellboxy AB"/>
    <s v="Bilofix"/>
    <s v="Postfix"/>
    <s v="IT- och telecom"/>
    <n v="15"/>
    <n v="15390"/>
    <n v="5070"/>
  </r>
  <r>
    <x v="588"/>
    <x v="1"/>
    <n v="2"/>
    <s v="Q1"/>
    <x v="0"/>
    <x v="35"/>
    <x v="6"/>
    <s v="Allcto AB"/>
    <s v="Tilofix"/>
    <s v="Postfix"/>
    <s v="Livsmedel"/>
    <n v="10"/>
    <n v="8640"/>
    <n v="2000"/>
  </r>
  <r>
    <x v="283"/>
    <x v="0"/>
    <n v="8"/>
    <s v="Q3"/>
    <x v="3"/>
    <x v="4"/>
    <x v="5"/>
    <s v="Skolia AB"/>
    <s v="Bilofix"/>
    <s v="Postfix"/>
    <s v="Offentligt"/>
    <n v="13"/>
    <n v="13899.6"/>
    <n v="4955.6000000000004"/>
  </r>
  <r>
    <x v="573"/>
    <x v="0"/>
    <n v="11"/>
    <s v="Q4"/>
    <x v="4"/>
    <x v="5"/>
    <x v="3"/>
    <s v="Telefonera Mera AB"/>
    <s v="Bilofix"/>
    <s v="Postfix"/>
    <s v="IT- och telecom"/>
    <n v="11"/>
    <n v="12592.8"/>
    <n v="5024.7999999999993"/>
  </r>
  <r>
    <x v="66"/>
    <x v="1"/>
    <n v="6"/>
    <s v="Q2"/>
    <x v="7"/>
    <x v="9"/>
    <x v="6"/>
    <s v="Vårdia AB"/>
    <s v="Tilofix"/>
    <s v="Postfix"/>
    <s v="Offentligt"/>
    <n v="15"/>
    <n v="15120"/>
    <n v="5160"/>
  </r>
  <r>
    <x v="90"/>
    <x v="0"/>
    <n v="12"/>
    <s v="Q4"/>
    <x v="10"/>
    <x v="42"/>
    <x v="5"/>
    <s v="Telefonera Mera AB"/>
    <s v="Milofix"/>
    <s v="Prefix"/>
    <s v="IT- och telecom"/>
    <n v="16"/>
    <n v="23744"/>
    <n v="11584"/>
  </r>
  <r>
    <x v="328"/>
    <x v="0"/>
    <n v="5"/>
    <s v="Q2"/>
    <x v="9"/>
    <x v="44"/>
    <x v="4"/>
    <s v="Rödtand AB"/>
    <s v="Pilofix"/>
    <s v="Postfix"/>
    <s v="Livsmedel"/>
    <n v="11"/>
    <n v="13640"/>
    <n v="7040"/>
  </r>
  <r>
    <x v="75"/>
    <x v="0"/>
    <n v="7"/>
    <s v="Q3"/>
    <x v="5"/>
    <x v="37"/>
    <x v="0"/>
    <s v="Prefolkia AB"/>
    <s v="Milofix"/>
    <s v="Prefix"/>
    <s v="IT- och telecom"/>
    <n v="29"/>
    <n v="41818"/>
    <n v="19778"/>
  </r>
  <r>
    <x v="636"/>
    <x v="0"/>
    <n v="4"/>
    <s v="Q2"/>
    <x v="6"/>
    <x v="8"/>
    <x v="0"/>
    <s v="Vårdia AB"/>
    <s v="Filofix"/>
    <s v="Prefix"/>
    <s v="Offentligt"/>
    <n v="12"/>
    <n v="19656"/>
    <n v="9480"/>
  </r>
  <r>
    <x v="637"/>
    <x v="0"/>
    <n v="3"/>
    <s v="Q1"/>
    <x v="8"/>
    <x v="46"/>
    <x v="4"/>
    <s v="Vårdia AB"/>
    <s v="Kilofix"/>
    <s v="Prefix"/>
    <s v="Offentligt"/>
    <n v="4"/>
    <n v="5376"/>
    <n v="2432"/>
  </r>
  <r>
    <x v="638"/>
    <x v="0"/>
    <n v="4"/>
    <s v="Q2"/>
    <x v="6"/>
    <x v="30"/>
    <x v="2"/>
    <s v="Telefonera Mera AB"/>
    <s v="Pilofix"/>
    <s v="Postfix"/>
    <s v="IT- och telecom"/>
    <n v="14"/>
    <n v="18401.600000000002"/>
    <n v="10001.600000000002"/>
  </r>
  <r>
    <x v="79"/>
    <x v="1"/>
    <n v="2"/>
    <s v="Q1"/>
    <x v="0"/>
    <x v="35"/>
    <x v="4"/>
    <s v="Vårdia AB"/>
    <s v="Tilofix"/>
    <s v="Postfix"/>
    <s v="Offentligt"/>
    <n v="14"/>
    <n v="14112"/>
    <n v="4816"/>
  </r>
  <r>
    <x v="364"/>
    <x v="0"/>
    <n v="7"/>
    <s v="Q3"/>
    <x v="5"/>
    <x v="6"/>
    <x v="2"/>
    <s v="Mellerix AB"/>
    <s v="Bilofix"/>
    <s v="Postfix"/>
    <s v="Tillverkning"/>
    <n v="13"/>
    <n v="15444"/>
    <n v="6500"/>
  </r>
  <r>
    <x v="60"/>
    <x v="0"/>
    <n v="5"/>
    <s v="Q2"/>
    <x v="9"/>
    <x v="18"/>
    <x v="2"/>
    <s v="Brellboxy AB"/>
    <s v="Pilofix"/>
    <s v="Postfix"/>
    <s v="IT- och telecom"/>
    <n v="1"/>
    <n v="1178"/>
    <n v="578"/>
  </r>
  <r>
    <x v="30"/>
    <x v="1"/>
    <n v="7"/>
    <s v="Q3"/>
    <x v="5"/>
    <x v="7"/>
    <x v="3"/>
    <s v="Rödtand AB"/>
    <s v="Milofix"/>
    <s v="Prefix"/>
    <s v="Livsmedel"/>
    <n v="11"/>
    <n v="15400"/>
    <n v="7040"/>
  </r>
  <r>
    <x v="192"/>
    <x v="1"/>
    <n v="11"/>
    <s v="Q4"/>
    <x v="4"/>
    <x v="5"/>
    <x v="6"/>
    <s v="Telefonera Mera AB"/>
    <s v="Bilofix"/>
    <s v="Postfix"/>
    <s v="IT- och telecom"/>
    <n v="10"/>
    <n v="11448"/>
    <n v="4568"/>
  </r>
  <r>
    <x v="186"/>
    <x v="0"/>
    <n v="5"/>
    <s v="Q2"/>
    <x v="9"/>
    <x v="18"/>
    <x v="3"/>
    <s v="Prefolkia AB"/>
    <s v="Bilofix"/>
    <s v="Postfix"/>
    <s v="IT- och telecom"/>
    <n v="14"/>
    <n v="15573.600000000002"/>
    <n v="5941.6000000000022"/>
  </r>
  <r>
    <x v="161"/>
    <x v="1"/>
    <n v="3"/>
    <s v="Q1"/>
    <x v="8"/>
    <x v="14"/>
    <x v="3"/>
    <s v="Telefonera Mera AB"/>
    <s v="Vilofix"/>
    <s v="Postfix"/>
    <s v="IT- och telecom"/>
    <n v="28"/>
    <n v="34428.800000000003"/>
    <n v="15388.800000000003"/>
  </r>
  <r>
    <x v="505"/>
    <x v="1"/>
    <n v="4"/>
    <s v="Q2"/>
    <x v="6"/>
    <x v="30"/>
    <x v="6"/>
    <s v="Telefonera Mera AB"/>
    <s v="Filofix"/>
    <s v="Prefix"/>
    <s v="IT- och telecom"/>
    <n v="8"/>
    <n v="13228.800000000001"/>
    <n v="6444.8000000000011"/>
  </r>
  <r>
    <x v="487"/>
    <x v="1"/>
    <n v="9"/>
    <s v="Q3"/>
    <x v="1"/>
    <x v="41"/>
    <x v="6"/>
    <s v="Telefonera Mera AB"/>
    <s v="Filofix"/>
    <s v="Prefix"/>
    <s v="IT- och telecom"/>
    <n v="12"/>
    <n v="19843.2"/>
    <n v="9667.2000000000007"/>
  </r>
  <r>
    <x v="614"/>
    <x v="1"/>
    <n v="4"/>
    <s v="Q2"/>
    <x v="6"/>
    <x v="30"/>
    <x v="2"/>
    <s v="Prefolkia AB"/>
    <s v="Kilofix"/>
    <s v="Prefix"/>
    <s v="IT- och telecom"/>
    <n v="12"/>
    <n v="15820.800000000001"/>
    <n v="6988.8000000000011"/>
  </r>
  <r>
    <x v="639"/>
    <x v="0"/>
    <n v="10"/>
    <s v="Q4"/>
    <x v="2"/>
    <x v="47"/>
    <x v="2"/>
    <s v="Brellboxy AB"/>
    <s v="Vilofix"/>
    <s v="Postfix"/>
    <s v="IT- och telecom"/>
    <n v="11"/>
    <n v="12122"/>
    <n v="4642"/>
  </r>
  <r>
    <x v="497"/>
    <x v="0"/>
    <n v="8"/>
    <s v="Q3"/>
    <x v="3"/>
    <x v="15"/>
    <x v="2"/>
    <s v="Rellaxion AB"/>
    <s v="Kilofix"/>
    <s v="Prefix"/>
    <s v="Tillverkning"/>
    <n v="25"/>
    <n v="27200"/>
    <n v="8800"/>
  </r>
  <r>
    <x v="367"/>
    <x v="1"/>
    <n v="10"/>
    <s v="Q4"/>
    <x v="2"/>
    <x v="19"/>
    <x v="5"/>
    <s v="Vårdia AB"/>
    <s v="Kilofix"/>
    <s v="Prefix"/>
    <s v="Offentligt"/>
    <n v="16"/>
    <n v="21504"/>
    <n v="9728"/>
  </r>
  <r>
    <x v="60"/>
    <x v="0"/>
    <n v="5"/>
    <s v="Q2"/>
    <x v="9"/>
    <x v="18"/>
    <x v="2"/>
    <s v="Telefonera Mera AB"/>
    <s v="Tilofix"/>
    <s v="Postfix"/>
    <s v="IT- och telecom"/>
    <n v="17"/>
    <n v="17299.2"/>
    <n v="6011.2000000000007"/>
  </r>
  <r>
    <x v="108"/>
    <x v="0"/>
    <n v="8"/>
    <s v="Q3"/>
    <x v="3"/>
    <x v="6"/>
    <x v="3"/>
    <s v="Allcto AB"/>
    <s v="Vilofix"/>
    <s v="Postfix"/>
    <s v="Livsmedel"/>
    <n v="29"/>
    <n v="30276"/>
    <n v="10556"/>
  </r>
  <r>
    <x v="186"/>
    <x v="0"/>
    <n v="5"/>
    <s v="Q2"/>
    <x v="9"/>
    <x v="18"/>
    <x v="3"/>
    <s v="Skolia AB"/>
    <s v="Bilofix"/>
    <s v="Postfix"/>
    <s v="Offentligt"/>
    <n v="20"/>
    <n v="21384"/>
    <n v="7624"/>
  </r>
  <r>
    <x v="182"/>
    <x v="1"/>
    <n v="8"/>
    <s v="Q3"/>
    <x v="3"/>
    <x v="38"/>
    <x v="4"/>
    <s v="Telefonera Mera AB"/>
    <s v="Bilofix"/>
    <s v="Postfix"/>
    <s v="IT- och telecom"/>
    <n v="6"/>
    <n v="6868.7999999999993"/>
    <n v="2740.7999999999993"/>
  </r>
  <r>
    <x v="285"/>
    <x v="0"/>
    <n v="5"/>
    <s v="Q2"/>
    <x v="9"/>
    <x v="17"/>
    <x v="5"/>
    <s v="Telefonera Mera AB"/>
    <s v="Kilofix"/>
    <s v="Prefix"/>
    <s v="IT- och telecom"/>
    <n v="14"/>
    <n v="18995.200000000004"/>
    <n v="8691.2000000000044"/>
  </r>
  <r>
    <x v="569"/>
    <x v="1"/>
    <n v="11"/>
    <s v="Q4"/>
    <x v="4"/>
    <x v="51"/>
    <x v="1"/>
    <s v="Skolia AB"/>
    <s v="Pilofix"/>
    <s v="Postfix"/>
    <s v="Offentligt"/>
    <n v="27"/>
    <n v="33145.199999999997"/>
    <n v="16945.199999999997"/>
  </r>
  <r>
    <x v="640"/>
    <x v="0"/>
    <n v="12"/>
    <s v="Q4"/>
    <x v="10"/>
    <x v="36"/>
    <x v="2"/>
    <s v="Telefonera Mera AB"/>
    <s v="Milofix"/>
    <s v="Prefix"/>
    <s v="IT- och telecom"/>
    <n v="17"/>
    <n v="25228"/>
    <n v="12308"/>
  </r>
  <r>
    <x v="610"/>
    <x v="1"/>
    <n v="10"/>
    <s v="Q4"/>
    <x v="2"/>
    <x v="2"/>
    <x v="2"/>
    <s v="Mellerix AB"/>
    <s v="Kilofix"/>
    <s v="Prefix"/>
    <s v="Tillverkning"/>
    <n v="14"/>
    <n v="19712"/>
    <n v="9408"/>
  </r>
  <r>
    <x v="381"/>
    <x v="1"/>
    <n v="11"/>
    <s v="Q4"/>
    <x v="4"/>
    <x v="51"/>
    <x v="0"/>
    <s v="Telefonera Mera AB"/>
    <s v="Milofix"/>
    <s v="Prefix"/>
    <s v="IT- och telecom"/>
    <n v="12"/>
    <n v="17808"/>
    <n v="8688"/>
  </r>
  <r>
    <x v="641"/>
    <x v="0"/>
    <n v="8"/>
    <s v="Q3"/>
    <x v="3"/>
    <x v="15"/>
    <x v="3"/>
    <s v="Prefolkia AB"/>
    <s v="Kilofix"/>
    <s v="Prefix"/>
    <s v="IT- och telecom"/>
    <n v="12"/>
    <n v="15820.800000000001"/>
    <n v="6988.8000000000011"/>
  </r>
  <r>
    <x v="640"/>
    <x v="0"/>
    <n v="12"/>
    <s v="Q4"/>
    <x v="10"/>
    <x v="36"/>
    <x v="2"/>
    <s v="Mellerix AB"/>
    <s v="Bilofix"/>
    <s v="Postfix"/>
    <s v="Tillverkning"/>
    <n v="24"/>
    <n v="28512"/>
    <n v="12000"/>
  </r>
  <r>
    <x v="244"/>
    <x v="1"/>
    <n v="3"/>
    <s v="Q1"/>
    <x v="8"/>
    <x v="32"/>
    <x v="6"/>
    <s v="Rödtand AB"/>
    <s v="Tilofix"/>
    <s v="Postfix"/>
    <s v="Livsmedel"/>
    <n v="23"/>
    <n v="22080"/>
    <n v="6808"/>
  </r>
  <r>
    <x v="451"/>
    <x v="1"/>
    <n v="6"/>
    <s v="Q2"/>
    <x v="7"/>
    <x v="12"/>
    <x v="0"/>
    <s v="Vårdia AB"/>
    <s v="Tilofix"/>
    <s v="Postfix"/>
    <s v="Offentligt"/>
    <n v="8"/>
    <n v="8064"/>
    <n v="2752"/>
  </r>
  <r>
    <x v="614"/>
    <x v="1"/>
    <n v="4"/>
    <s v="Q2"/>
    <x v="6"/>
    <x v="30"/>
    <x v="2"/>
    <s v="Trollerilådan AB"/>
    <s v="Kilofix"/>
    <s v="Prefix"/>
    <s v="Livsmedel"/>
    <n v="9"/>
    <n v="9100.8000000000011"/>
    <n v="2476.8000000000011"/>
  </r>
  <r>
    <x v="88"/>
    <x v="1"/>
    <n v="7"/>
    <s v="Q3"/>
    <x v="5"/>
    <x v="37"/>
    <x v="4"/>
    <s v="Vårdia AB"/>
    <s v="Pilofix"/>
    <s v="Postfix"/>
    <s v="Offentligt"/>
    <n v="1"/>
    <n v="1302"/>
    <n v="702"/>
  </r>
  <r>
    <x v="97"/>
    <x v="1"/>
    <n v="2"/>
    <s v="Q1"/>
    <x v="0"/>
    <x v="29"/>
    <x v="1"/>
    <s v="Prefolkia AB"/>
    <s v="Filofix"/>
    <s v="Prefix"/>
    <s v="IT- och telecom"/>
    <n v="11"/>
    <n v="17674.8"/>
    <n v="8346.7999999999993"/>
  </r>
  <r>
    <x v="604"/>
    <x v="0"/>
    <n v="3"/>
    <s v="Q1"/>
    <x v="8"/>
    <x v="46"/>
    <x v="5"/>
    <s v="Mellerix AB"/>
    <s v="Kilofix"/>
    <s v="Prefix"/>
    <s v="Tillverkning"/>
    <n v="13"/>
    <n v="18304"/>
    <n v="8736"/>
  </r>
  <r>
    <x v="376"/>
    <x v="1"/>
    <n v="9"/>
    <s v="Q3"/>
    <x v="1"/>
    <x v="1"/>
    <x v="5"/>
    <s v="Trollerilådan AB"/>
    <s v="Kilofix"/>
    <s v="Prefix"/>
    <s v="Livsmedel"/>
    <n v="14"/>
    <n v="14156.800000000001"/>
    <n v="3852.8000000000011"/>
  </r>
  <r>
    <x v="111"/>
    <x v="1"/>
    <n v="1"/>
    <s v="Q1"/>
    <x v="11"/>
    <x v="29"/>
    <x v="2"/>
    <s v="Mellerix AB"/>
    <s v="Tilofix"/>
    <s v="Postfix"/>
    <s v="Tillverkning"/>
    <n v="16"/>
    <n v="16896"/>
    <n v="6272"/>
  </r>
  <r>
    <x v="221"/>
    <x v="1"/>
    <n v="12"/>
    <s v="Q4"/>
    <x v="10"/>
    <x v="27"/>
    <x v="3"/>
    <s v="Vårdia AB"/>
    <s v="Bilofix"/>
    <s v="Postfix"/>
    <s v="Offentligt"/>
    <n v="19"/>
    <n v="21546"/>
    <n v="8474"/>
  </r>
  <r>
    <x v="121"/>
    <x v="0"/>
    <n v="5"/>
    <s v="Q2"/>
    <x v="9"/>
    <x v="16"/>
    <x v="6"/>
    <s v="Rödtand AB"/>
    <s v="Kilofix"/>
    <s v="Prefix"/>
    <s v="Livsmedel"/>
    <n v="30"/>
    <n v="38400"/>
    <n v="16320"/>
  </r>
  <r>
    <x v="180"/>
    <x v="1"/>
    <n v="11"/>
    <s v="Q4"/>
    <x v="4"/>
    <x v="51"/>
    <x v="5"/>
    <s v="Telefonera Mera AB"/>
    <s v="Kilofix"/>
    <s v="Prefix"/>
    <s v="IT- och telecom"/>
    <n v="10"/>
    <n v="13568.000000000002"/>
    <n v="6208.0000000000018"/>
  </r>
  <r>
    <x v="313"/>
    <x v="0"/>
    <n v="1"/>
    <s v="Q1"/>
    <x v="11"/>
    <x v="50"/>
    <x v="3"/>
    <s v="Skolia AB"/>
    <s v="Kilofix"/>
    <s v="Prefix"/>
    <s v="Offentligt"/>
    <n v="29"/>
    <n v="36748.800000000003"/>
    <n v="15404.800000000003"/>
  </r>
  <r>
    <x v="614"/>
    <x v="1"/>
    <n v="4"/>
    <s v="Q2"/>
    <x v="6"/>
    <x v="30"/>
    <x v="2"/>
    <s v="Vårdia AB"/>
    <s v="Kilofix"/>
    <s v="Prefix"/>
    <s v="Offentligt"/>
    <n v="11"/>
    <n v="14784"/>
    <n v="6688"/>
  </r>
  <r>
    <x v="68"/>
    <x v="1"/>
    <n v="3"/>
    <s v="Q1"/>
    <x v="8"/>
    <x v="32"/>
    <x v="3"/>
    <s v="Rellaxion AB"/>
    <s v="Kilofix"/>
    <s v="Prefix"/>
    <s v="Tillverkning"/>
    <n v="16"/>
    <n v="17408"/>
    <n v="5632"/>
  </r>
  <r>
    <x v="237"/>
    <x v="0"/>
    <n v="11"/>
    <s v="Q4"/>
    <x v="4"/>
    <x v="5"/>
    <x v="6"/>
    <s v="Bollberga AB"/>
    <s v="Pilofix"/>
    <s v="Postfix"/>
    <s v="Tillverkning"/>
    <n v="8"/>
    <n v="9523.1999999999989"/>
    <n v="4723.1999999999989"/>
  </r>
  <r>
    <x v="17"/>
    <x v="1"/>
    <n v="6"/>
    <s v="Q2"/>
    <x v="7"/>
    <x v="13"/>
    <x v="6"/>
    <s v="Trollerilådan AB"/>
    <s v="Kilofix"/>
    <s v="Prefix"/>
    <s v="Livsmedel"/>
    <n v="21"/>
    <n v="21235.200000000001"/>
    <n v="5779.2000000000007"/>
  </r>
  <r>
    <x v="548"/>
    <x v="0"/>
    <n v="10"/>
    <s v="Q4"/>
    <x v="2"/>
    <x v="24"/>
    <x v="3"/>
    <s v="Vårdia AB"/>
    <s v="Tilofix"/>
    <s v="Postfix"/>
    <s v="Offentligt"/>
    <n v="10"/>
    <n v="10080"/>
    <n v="3440"/>
  </r>
  <r>
    <x v="171"/>
    <x v="0"/>
    <n v="1"/>
    <s v="Q1"/>
    <x v="11"/>
    <x v="50"/>
    <x v="4"/>
    <s v="Skolia AB"/>
    <s v="Pilofix"/>
    <s v="Postfix"/>
    <s v="Offentligt"/>
    <n v="15"/>
    <n v="18414"/>
    <n v="9414"/>
  </r>
  <r>
    <x v="456"/>
    <x v="0"/>
    <n v="4"/>
    <s v="Q2"/>
    <x v="6"/>
    <x v="8"/>
    <x v="2"/>
    <s v="Vårdia AB"/>
    <s v="Bilofix"/>
    <s v="Postfix"/>
    <s v="Offentligt"/>
    <n v="10"/>
    <n v="11340"/>
    <n v="4460"/>
  </r>
  <r>
    <x v="460"/>
    <x v="0"/>
    <n v="10"/>
    <s v="Q4"/>
    <x v="2"/>
    <x v="19"/>
    <x v="6"/>
    <s v="Telefonera Mera AB"/>
    <s v="Tilofix"/>
    <s v="Postfix"/>
    <s v="IT- och telecom"/>
    <n v="11"/>
    <n v="11193.6"/>
    <n v="3889.6000000000004"/>
  </r>
  <r>
    <x v="406"/>
    <x v="1"/>
    <n v="6"/>
    <s v="Q2"/>
    <x v="7"/>
    <x v="9"/>
    <x v="1"/>
    <s v="Skolia AB"/>
    <s v="Tilofix"/>
    <s v="Postfix"/>
    <s v="Offentligt"/>
    <n v="29"/>
    <n v="27561.599999999999"/>
    <n v="8305.5999999999985"/>
  </r>
  <r>
    <x v="272"/>
    <x v="1"/>
    <n v="12"/>
    <s v="Q4"/>
    <x v="10"/>
    <x v="42"/>
    <x v="4"/>
    <s v="Vårdia AB"/>
    <s v="Filofix"/>
    <s v="Prefix"/>
    <s v="Offentligt"/>
    <n v="14"/>
    <n v="22932"/>
    <n v="11060"/>
  </r>
  <r>
    <x v="420"/>
    <x v="0"/>
    <n v="12"/>
    <s v="Q4"/>
    <x v="10"/>
    <x v="25"/>
    <x v="0"/>
    <s v="Prefolkia AB"/>
    <s v="Kilofix"/>
    <s v="Prefix"/>
    <s v="IT- och telecom"/>
    <n v="15"/>
    <n v="19776"/>
    <n v="8736"/>
  </r>
  <r>
    <x v="187"/>
    <x v="0"/>
    <n v="8"/>
    <s v="Q3"/>
    <x v="3"/>
    <x v="38"/>
    <x v="5"/>
    <s v="Vårdia AB"/>
    <s v="Kilofix"/>
    <s v="Prefix"/>
    <s v="Offentligt"/>
    <n v="29"/>
    <n v="38976"/>
    <n v="17632"/>
  </r>
  <r>
    <x v="639"/>
    <x v="0"/>
    <n v="10"/>
    <s v="Q4"/>
    <x v="2"/>
    <x v="47"/>
    <x v="2"/>
    <s v="Vårdia AB"/>
    <s v="Milofix"/>
    <s v="Prefix"/>
    <s v="Offentligt"/>
    <n v="1"/>
    <n v="1470"/>
    <n v="710"/>
  </r>
  <r>
    <x v="172"/>
    <x v="1"/>
    <n v="5"/>
    <s v="Q2"/>
    <x v="9"/>
    <x v="17"/>
    <x v="3"/>
    <s v="Prefolkia AB"/>
    <s v="Tilofix"/>
    <s v="Postfix"/>
    <s v="IT- och telecom"/>
    <n v="13"/>
    <n v="12854.400000000001"/>
    <n v="4222.4000000000015"/>
  </r>
  <r>
    <x v="233"/>
    <x v="0"/>
    <n v="4"/>
    <s v="Q2"/>
    <x v="6"/>
    <x v="30"/>
    <x v="1"/>
    <s v="Brellboxy AB"/>
    <s v="Bilofix"/>
    <s v="Postfix"/>
    <s v="IT- och telecom"/>
    <n v="12"/>
    <n v="12312"/>
    <n v="4056"/>
  </r>
  <r>
    <x v="193"/>
    <x v="0"/>
    <n v="6"/>
    <s v="Q2"/>
    <x v="7"/>
    <x v="13"/>
    <x v="0"/>
    <s v="Vårdia AB"/>
    <s v="Filofix"/>
    <s v="Prefix"/>
    <s v="Offentligt"/>
    <n v="26"/>
    <n v="42588"/>
    <n v="20540"/>
  </r>
  <r>
    <x v="51"/>
    <x v="1"/>
    <n v="4"/>
    <s v="Q2"/>
    <x v="6"/>
    <x v="30"/>
    <x v="5"/>
    <s v="Prefolkia AB"/>
    <s v="Tilofix"/>
    <s v="Postfix"/>
    <s v="IT- och telecom"/>
    <n v="12"/>
    <n v="11865.6"/>
    <n v="3897.6000000000004"/>
  </r>
  <r>
    <x v="468"/>
    <x v="0"/>
    <n v="2"/>
    <s v="Q1"/>
    <x v="0"/>
    <x v="35"/>
    <x v="6"/>
    <s v="Skolia AB"/>
    <s v="Vilofix"/>
    <s v="Postfix"/>
    <s v="Offentligt"/>
    <n v="9"/>
    <n v="10335.6"/>
    <n v="4215.6000000000004"/>
  </r>
  <r>
    <x v="445"/>
    <x v="0"/>
    <n v="11"/>
    <s v="Q4"/>
    <x v="4"/>
    <x v="24"/>
    <x v="6"/>
    <s v="Brellboxy AB"/>
    <s v="Milofix"/>
    <s v="Prefix"/>
    <s v="IT- och telecom"/>
    <n v="14"/>
    <n v="18620"/>
    <n v="7980"/>
  </r>
  <r>
    <x v="135"/>
    <x v="0"/>
    <n v="7"/>
    <s v="Q3"/>
    <x v="5"/>
    <x v="22"/>
    <x v="0"/>
    <s v="Skolia AB"/>
    <s v="Kilofix"/>
    <s v="Prefix"/>
    <s v="Offentligt"/>
    <n v="28"/>
    <n v="35481.599999999999"/>
    <n v="14873.599999999999"/>
  </r>
  <r>
    <x v="150"/>
    <x v="0"/>
    <n v="6"/>
    <s v="Q2"/>
    <x v="7"/>
    <x v="9"/>
    <x v="6"/>
    <s v="Allcto AB"/>
    <s v="Tilofix"/>
    <s v="Postfix"/>
    <s v="Livsmedel"/>
    <n v="30"/>
    <n v="25920"/>
    <n v="6000"/>
  </r>
  <r>
    <x v="178"/>
    <x v="0"/>
    <n v="1"/>
    <s v="Q1"/>
    <x v="11"/>
    <x v="50"/>
    <x v="2"/>
    <s v="Rödtand AB"/>
    <s v="Kilofix"/>
    <s v="Prefix"/>
    <s v="Livsmedel"/>
    <n v="5"/>
    <n v="6400"/>
    <n v="2720"/>
  </r>
  <r>
    <x v="119"/>
    <x v="0"/>
    <n v="2"/>
    <s v="Q1"/>
    <x v="0"/>
    <x v="0"/>
    <x v="3"/>
    <s v="Telefonera Mera AB"/>
    <s v="Kilofix"/>
    <s v="Prefix"/>
    <s v="IT- och telecom"/>
    <n v="28"/>
    <n v="37990.400000000009"/>
    <n v="17382.400000000009"/>
  </r>
  <r>
    <x v="127"/>
    <x v="0"/>
    <n v="1"/>
    <s v="Q1"/>
    <x v="11"/>
    <x v="26"/>
    <x v="0"/>
    <s v="Vårdia AB"/>
    <s v="Kilofix"/>
    <s v="Prefix"/>
    <s v="Offentligt"/>
    <n v="26"/>
    <n v="34944"/>
    <n v="15808"/>
  </r>
  <r>
    <x v="642"/>
    <x v="0"/>
    <n v="5"/>
    <s v="Q2"/>
    <x v="9"/>
    <x v="44"/>
    <x v="5"/>
    <s v="Brellboxy AB"/>
    <s v="Tilofix"/>
    <s v="Postfix"/>
    <s v="IT- och telecom"/>
    <n v="8"/>
    <n v="7296"/>
    <n v="1984"/>
  </r>
  <r>
    <x v="457"/>
    <x v="1"/>
    <n v="8"/>
    <s v="Q3"/>
    <x v="3"/>
    <x v="4"/>
    <x v="5"/>
    <s v="Rellaxion AB"/>
    <s v="Milofix"/>
    <s v="Prefix"/>
    <s v="Tillverkning"/>
    <n v="22"/>
    <n v="26180"/>
    <n v="9460"/>
  </r>
  <r>
    <x v="176"/>
    <x v="1"/>
    <n v="12"/>
    <s v="Q4"/>
    <x v="10"/>
    <x v="27"/>
    <x v="1"/>
    <s v="Rödtand AB"/>
    <s v="Pilofix"/>
    <s v="Postfix"/>
    <s v="Livsmedel"/>
    <n v="22"/>
    <n v="27280"/>
    <n v="14080"/>
  </r>
  <r>
    <x v="373"/>
    <x v="0"/>
    <n v="1"/>
    <s v="Q1"/>
    <x v="11"/>
    <x v="26"/>
    <x v="1"/>
    <s v="Rödtand AB"/>
    <s v="Filofix"/>
    <s v="Prefix"/>
    <s v="Livsmedel"/>
    <n v="14"/>
    <n v="21840"/>
    <n v="9968"/>
  </r>
  <r>
    <x v="643"/>
    <x v="1"/>
    <n v="6"/>
    <s v="Q2"/>
    <x v="7"/>
    <x v="9"/>
    <x v="2"/>
    <s v="Rödtand AB"/>
    <s v="Bilofix"/>
    <s v="Postfix"/>
    <s v="Livsmedel"/>
    <n v="3"/>
    <n v="3240"/>
    <n v="1176"/>
  </r>
  <r>
    <x v="460"/>
    <x v="0"/>
    <n v="10"/>
    <s v="Q4"/>
    <x v="2"/>
    <x v="19"/>
    <x v="6"/>
    <s v="Bollberga AB"/>
    <s v="Filofix"/>
    <s v="Prefix"/>
    <s v="Tillverkning"/>
    <n v="20"/>
    <n v="29952"/>
    <n v="12992"/>
  </r>
  <r>
    <x v="178"/>
    <x v="0"/>
    <n v="1"/>
    <s v="Q1"/>
    <x v="11"/>
    <x v="50"/>
    <x v="2"/>
    <s v="Rödtand AB"/>
    <s v="Kilofix"/>
    <s v="Prefix"/>
    <s v="Livsmedel"/>
    <n v="19"/>
    <n v="24320"/>
    <n v="10336"/>
  </r>
  <r>
    <x v="625"/>
    <x v="1"/>
    <n v="4"/>
    <s v="Q2"/>
    <x v="6"/>
    <x v="44"/>
    <x v="3"/>
    <s v="Brellboxy AB"/>
    <s v="Kilofix"/>
    <s v="Prefix"/>
    <s v="IT- och telecom"/>
    <n v="14"/>
    <n v="17024"/>
    <n v="6720"/>
  </r>
  <r>
    <x v="454"/>
    <x v="1"/>
    <n v="6"/>
    <s v="Q2"/>
    <x v="7"/>
    <x v="9"/>
    <x v="0"/>
    <s v="Mellerix AB"/>
    <s v="Milofix"/>
    <s v="Prefix"/>
    <s v="Tillverkning"/>
    <n v="22"/>
    <n v="33880.000000000007"/>
    <n v="17160.000000000007"/>
  </r>
  <r>
    <x v="236"/>
    <x v="0"/>
    <n v="6"/>
    <s v="Q2"/>
    <x v="7"/>
    <x v="10"/>
    <x v="0"/>
    <s v="Vårdia AB"/>
    <s v="Kilofix"/>
    <s v="Prefix"/>
    <s v="Offentligt"/>
    <n v="20"/>
    <n v="26880"/>
    <n v="12160"/>
  </r>
  <r>
    <x v="135"/>
    <x v="0"/>
    <n v="7"/>
    <s v="Q3"/>
    <x v="5"/>
    <x v="22"/>
    <x v="0"/>
    <s v="Rödtand AB"/>
    <s v="Bilofix"/>
    <s v="Postfix"/>
    <s v="Livsmedel"/>
    <n v="27"/>
    <n v="29160"/>
    <n v="10584"/>
  </r>
  <r>
    <x v="644"/>
    <x v="0"/>
    <n v="2"/>
    <s v="Q1"/>
    <x v="0"/>
    <x v="35"/>
    <x v="0"/>
    <s v="Vårdia AB"/>
    <s v="Bilofix"/>
    <s v="Postfix"/>
    <s v="Offentligt"/>
    <n v="10"/>
    <n v="11340"/>
    <n v="4460"/>
  </r>
  <r>
    <x v="95"/>
    <x v="1"/>
    <n v="10"/>
    <s v="Q4"/>
    <x v="2"/>
    <x v="19"/>
    <x v="1"/>
    <s v="Brellboxy AB"/>
    <s v="Kilofix"/>
    <s v="Prefix"/>
    <s v="IT- och telecom"/>
    <n v="16"/>
    <n v="19456"/>
    <n v="7680"/>
  </r>
  <r>
    <x v="645"/>
    <x v="1"/>
    <n v="2"/>
    <s v="Q1"/>
    <x v="0"/>
    <x v="0"/>
    <x v="0"/>
    <s v="Bollberga AB"/>
    <s v="Vilofix"/>
    <s v="Postfix"/>
    <s v="Tillverkning"/>
    <n v="22"/>
    <n v="24499.199999999997"/>
    <n v="9539.1999999999971"/>
  </r>
  <r>
    <x v="381"/>
    <x v="1"/>
    <n v="11"/>
    <s v="Q4"/>
    <x v="4"/>
    <x v="51"/>
    <x v="0"/>
    <s v="Bollberga AB"/>
    <s v="Bilofix"/>
    <s v="Postfix"/>
    <s v="Tillverkning"/>
    <n v="30"/>
    <n v="31104"/>
    <n v="10464"/>
  </r>
  <r>
    <x v="304"/>
    <x v="1"/>
    <n v="12"/>
    <s v="Q4"/>
    <x v="10"/>
    <x v="42"/>
    <x v="5"/>
    <s v="Prefolkia AB"/>
    <s v="Bilofix"/>
    <s v="Postfix"/>
    <s v="IT- och telecom"/>
    <n v="8"/>
    <n v="8899.2000000000007"/>
    <n v="3395.2000000000007"/>
  </r>
  <r>
    <x v="80"/>
    <x v="0"/>
    <n v="10"/>
    <s v="Q4"/>
    <x v="2"/>
    <x v="39"/>
    <x v="3"/>
    <s v="Vårdia AB"/>
    <s v="Kilofix"/>
    <s v="Prefix"/>
    <s v="Offentligt"/>
    <n v="14"/>
    <n v="18816"/>
    <n v="8512"/>
  </r>
  <r>
    <x v="311"/>
    <x v="1"/>
    <n v="8"/>
    <s v="Q3"/>
    <x v="3"/>
    <x v="15"/>
    <x v="2"/>
    <s v="Vårdia AB"/>
    <s v="Filofix"/>
    <s v="Prefix"/>
    <s v="Offentligt"/>
    <n v="13"/>
    <n v="21294"/>
    <n v="10270"/>
  </r>
  <r>
    <x v="207"/>
    <x v="1"/>
    <n v="2"/>
    <s v="Q1"/>
    <x v="0"/>
    <x v="0"/>
    <x v="4"/>
    <s v="Allcto AB"/>
    <s v="Milofix"/>
    <s v="Prefix"/>
    <s v="Livsmedel"/>
    <n v="11"/>
    <n v="13860"/>
    <n v="5500"/>
  </r>
  <r>
    <x v="235"/>
    <x v="0"/>
    <n v="10"/>
    <s v="Q4"/>
    <x v="2"/>
    <x v="2"/>
    <x v="3"/>
    <s v="Rödtand AB"/>
    <s v="Pilofix"/>
    <s v="Postfix"/>
    <s v="Livsmedel"/>
    <n v="3"/>
    <n v="3720"/>
    <n v="1920"/>
  </r>
  <r>
    <x v="573"/>
    <x v="0"/>
    <n v="11"/>
    <s v="Q4"/>
    <x v="4"/>
    <x v="5"/>
    <x v="3"/>
    <s v="Telefonera Mera AB"/>
    <s v="Tilofix"/>
    <s v="Postfix"/>
    <s v="IT- och telecom"/>
    <n v="13"/>
    <n v="13228.800000000001"/>
    <n v="4596.8000000000011"/>
  </r>
  <r>
    <x v="106"/>
    <x v="1"/>
    <n v="9"/>
    <s v="Q3"/>
    <x v="1"/>
    <x v="3"/>
    <x v="2"/>
    <s v="Skolia AB"/>
    <s v="Kilofix"/>
    <s v="Prefix"/>
    <s v="Offentligt"/>
    <n v="23"/>
    <n v="29145.600000000002"/>
    <n v="12217.600000000002"/>
  </r>
  <r>
    <x v="185"/>
    <x v="0"/>
    <n v="2"/>
    <s v="Q1"/>
    <x v="0"/>
    <x v="35"/>
    <x v="3"/>
    <s v="Brellboxy AB"/>
    <s v="Tilofix"/>
    <s v="Postfix"/>
    <s v="IT- och telecom"/>
    <n v="29"/>
    <n v="26448"/>
    <n v="7192"/>
  </r>
  <r>
    <x v="442"/>
    <x v="1"/>
    <n v="10"/>
    <s v="Q4"/>
    <x v="2"/>
    <x v="47"/>
    <x v="3"/>
    <s v="Telefonera Mera AB"/>
    <s v="Bilofix"/>
    <s v="Postfix"/>
    <s v="IT- och telecom"/>
    <n v="23"/>
    <n v="26330.399999999998"/>
    <n v="10506.399999999998"/>
  </r>
  <r>
    <x v="122"/>
    <x v="0"/>
    <n v="10"/>
    <s v="Q4"/>
    <x v="2"/>
    <x v="24"/>
    <x v="0"/>
    <s v="Rödtand AB"/>
    <s v="Bilofix"/>
    <s v="Postfix"/>
    <s v="Livsmedel"/>
    <n v="11"/>
    <n v="11880"/>
    <n v="4312"/>
  </r>
  <r>
    <x v="204"/>
    <x v="1"/>
    <n v="10"/>
    <s v="Q4"/>
    <x v="2"/>
    <x v="24"/>
    <x v="3"/>
    <s v="Prefolkia AB"/>
    <s v="Vilofix"/>
    <s v="Postfix"/>
    <s v="IT- och telecom"/>
    <n v="13"/>
    <n v="15532.4"/>
    <n v="6692.4"/>
  </r>
  <r>
    <x v="123"/>
    <x v="1"/>
    <n v="5"/>
    <s v="Q2"/>
    <x v="9"/>
    <x v="34"/>
    <x v="0"/>
    <s v="Allcto AB"/>
    <s v="Vilofix"/>
    <s v="Postfix"/>
    <s v="Livsmedel"/>
    <n v="17"/>
    <n v="17748"/>
    <n v="6188"/>
  </r>
  <r>
    <x v="135"/>
    <x v="0"/>
    <n v="7"/>
    <s v="Q3"/>
    <x v="5"/>
    <x v="22"/>
    <x v="0"/>
    <s v="Prefolkia AB"/>
    <s v="Kilofix"/>
    <s v="Prefix"/>
    <s v="IT- och telecom"/>
    <n v="9"/>
    <n v="11865.6"/>
    <n v="5241.6000000000004"/>
  </r>
  <r>
    <x v="519"/>
    <x v="1"/>
    <n v="6"/>
    <s v="Q2"/>
    <x v="7"/>
    <x v="23"/>
    <x v="0"/>
    <s v="Rellaxion AB"/>
    <s v="Filofix"/>
    <s v="Prefix"/>
    <s v="Tillverkning"/>
    <n v="11"/>
    <n v="14586"/>
    <n v="5258"/>
  </r>
  <r>
    <x v="296"/>
    <x v="1"/>
    <n v="10"/>
    <s v="Q4"/>
    <x v="2"/>
    <x v="39"/>
    <x v="3"/>
    <s v="Telefonera Mera AB"/>
    <s v="Vilofix"/>
    <s v="Postfix"/>
    <s v="IT- och telecom"/>
    <n v="20"/>
    <n v="24592.000000000004"/>
    <n v="10992.000000000004"/>
  </r>
  <r>
    <x v="313"/>
    <x v="0"/>
    <n v="1"/>
    <s v="Q1"/>
    <x v="11"/>
    <x v="50"/>
    <x v="3"/>
    <s v="Vårdia AB"/>
    <s v="Bilofix"/>
    <s v="Postfix"/>
    <s v="Offentligt"/>
    <n v="11"/>
    <n v="12474"/>
    <n v="4906"/>
  </r>
  <r>
    <x v="546"/>
    <x v="0"/>
    <n v="2"/>
    <s v="Q1"/>
    <x v="0"/>
    <x v="29"/>
    <x v="6"/>
    <s v="Mellerix AB"/>
    <s v="Tilofix"/>
    <s v="Postfix"/>
    <s v="Tillverkning"/>
    <n v="19"/>
    <n v="20064"/>
    <n v="7448"/>
  </r>
  <r>
    <x v="60"/>
    <x v="0"/>
    <n v="5"/>
    <s v="Q2"/>
    <x v="9"/>
    <x v="18"/>
    <x v="2"/>
    <s v="Mellerix AB"/>
    <s v="Tilofix"/>
    <s v="Postfix"/>
    <s v="Tillverkning"/>
    <n v="17"/>
    <n v="17952"/>
    <n v="6664"/>
  </r>
  <r>
    <x v="625"/>
    <x v="1"/>
    <n v="4"/>
    <s v="Q2"/>
    <x v="6"/>
    <x v="44"/>
    <x v="3"/>
    <s v="Telefonera Mera AB"/>
    <s v="Kilofix"/>
    <s v="Prefix"/>
    <s v="IT- och telecom"/>
    <n v="15"/>
    <n v="20352.000000000004"/>
    <n v="9312.0000000000036"/>
  </r>
  <r>
    <x v="261"/>
    <x v="0"/>
    <n v="4"/>
    <s v="Q2"/>
    <x v="6"/>
    <x v="28"/>
    <x v="5"/>
    <s v="Prefolkia AB"/>
    <s v="Kilofix"/>
    <s v="Prefix"/>
    <s v="IT- och telecom"/>
    <n v="23"/>
    <n v="30323.200000000001"/>
    <n v="13395.2"/>
  </r>
  <r>
    <x v="543"/>
    <x v="0"/>
    <n v="3"/>
    <s v="Q1"/>
    <x v="8"/>
    <x v="40"/>
    <x v="6"/>
    <s v="Prefolkia AB"/>
    <s v="Bilofix"/>
    <s v="Postfix"/>
    <s v="IT- och telecom"/>
    <n v="10"/>
    <n v="11124"/>
    <n v="4244"/>
  </r>
  <r>
    <x v="384"/>
    <x v="0"/>
    <n v="1"/>
    <s v="Q1"/>
    <x v="11"/>
    <x v="29"/>
    <x v="4"/>
    <s v="Telefonera Mera AB"/>
    <s v="Tilofix"/>
    <s v="Postfix"/>
    <s v="IT- och telecom"/>
    <n v="13"/>
    <n v="13228.800000000001"/>
    <n v="4596.8000000000011"/>
  </r>
  <r>
    <x v="640"/>
    <x v="0"/>
    <n v="12"/>
    <s v="Q4"/>
    <x v="10"/>
    <x v="36"/>
    <x v="2"/>
    <s v="Skolia AB"/>
    <s v="Bilofix"/>
    <s v="Postfix"/>
    <s v="Offentligt"/>
    <n v="12"/>
    <n v="12830.400000000001"/>
    <n v="4574.4000000000015"/>
  </r>
  <r>
    <x v="158"/>
    <x v="0"/>
    <n v="1"/>
    <s v="Q1"/>
    <x v="11"/>
    <x v="43"/>
    <x v="1"/>
    <s v="Rödtand AB"/>
    <s v="Kilofix"/>
    <s v="Prefix"/>
    <s v="Livsmedel"/>
    <n v="13"/>
    <n v="16640"/>
    <n v="7072"/>
  </r>
  <r>
    <x v="329"/>
    <x v="0"/>
    <n v="3"/>
    <s v="Q1"/>
    <x v="8"/>
    <x v="46"/>
    <x v="3"/>
    <s v="Allcto AB"/>
    <s v="Kilofix"/>
    <s v="Prefix"/>
    <s v="Livsmedel"/>
    <n v="12"/>
    <n v="13824"/>
    <n v="4992"/>
  </r>
  <r>
    <x v="152"/>
    <x v="0"/>
    <n v="11"/>
    <s v="Q4"/>
    <x v="4"/>
    <x v="49"/>
    <x v="2"/>
    <s v="Vårdia AB"/>
    <s v="Filofix"/>
    <s v="Prefix"/>
    <s v="Offentligt"/>
    <n v="13"/>
    <n v="21294"/>
    <n v="10270"/>
  </r>
  <r>
    <x v="518"/>
    <x v="1"/>
    <n v="1"/>
    <s v="Q1"/>
    <x v="11"/>
    <x v="36"/>
    <x v="4"/>
    <s v="Telefonera Mera AB"/>
    <s v="Tilofix"/>
    <s v="Postfix"/>
    <s v="IT- och telecom"/>
    <n v="12"/>
    <n v="12211.2"/>
    <n v="4243.2000000000007"/>
  </r>
  <r>
    <x v="552"/>
    <x v="0"/>
    <n v="10"/>
    <s v="Q4"/>
    <x v="2"/>
    <x v="19"/>
    <x v="2"/>
    <s v="Allcto AB"/>
    <s v="Kilofix"/>
    <s v="Prefix"/>
    <s v="Livsmedel"/>
    <n v="30"/>
    <n v="34560"/>
    <n v="12480"/>
  </r>
  <r>
    <x v="437"/>
    <x v="1"/>
    <n v="11"/>
    <s v="Q4"/>
    <x v="4"/>
    <x v="49"/>
    <x v="1"/>
    <s v="Rödtand AB"/>
    <s v="Kilofix"/>
    <s v="Prefix"/>
    <s v="Livsmedel"/>
    <n v="24"/>
    <n v="30720"/>
    <n v="13056"/>
  </r>
  <r>
    <x v="246"/>
    <x v="0"/>
    <n v="12"/>
    <s v="Q4"/>
    <x v="10"/>
    <x v="21"/>
    <x v="0"/>
    <s v="Bollberga AB"/>
    <s v="Vilofix"/>
    <s v="Postfix"/>
    <s v="Tillverkning"/>
    <n v="13"/>
    <n v="14476.8"/>
    <n v="5636.7999999999993"/>
  </r>
  <r>
    <x v="489"/>
    <x v="0"/>
    <n v="3"/>
    <s v="Q1"/>
    <x v="8"/>
    <x v="40"/>
    <x v="1"/>
    <s v="Skolia AB"/>
    <s v="Kilofix"/>
    <s v="Prefix"/>
    <s v="Offentligt"/>
    <n v="23"/>
    <n v="29145.600000000002"/>
    <n v="12217.600000000002"/>
  </r>
  <r>
    <x v="274"/>
    <x v="0"/>
    <n v="2"/>
    <s v="Q1"/>
    <x v="0"/>
    <x v="40"/>
    <x v="4"/>
    <s v="Prefolkia AB"/>
    <s v="Filofix"/>
    <s v="Prefix"/>
    <s v="IT- och telecom"/>
    <n v="10"/>
    <n v="16068"/>
    <n v="7588"/>
  </r>
  <r>
    <x v="602"/>
    <x v="1"/>
    <n v="10"/>
    <s v="Q4"/>
    <x v="2"/>
    <x v="47"/>
    <x v="0"/>
    <s v="Trollerilådan AB"/>
    <s v="Tilofix"/>
    <s v="Postfix"/>
    <s v="Livsmedel"/>
    <n v="14"/>
    <n v="10617.600000000002"/>
    <n v="1321.6000000000022"/>
  </r>
  <r>
    <x v="451"/>
    <x v="1"/>
    <n v="6"/>
    <s v="Q2"/>
    <x v="7"/>
    <x v="12"/>
    <x v="0"/>
    <s v="Allcto AB"/>
    <s v="Kilofix"/>
    <s v="Prefix"/>
    <s v="Livsmedel"/>
    <n v="14"/>
    <n v="16128"/>
    <n v="5824"/>
  </r>
  <r>
    <x v="416"/>
    <x v="0"/>
    <n v="12"/>
    <s v="Q4"/>
    <x v="10"/>
    <x v="25"/>
    <x v="6"/>
    <s v="Mellerix AB"/>
    <s v="Tilofix"/>
    <s v="Postfix"/>
    <s v="Tillverkning"/>
    <n v="18"/>
    <n v="19008"/>
    <n v="7056"/>
  </r>
  <r>
    <x v="159"/>
    <x v="1"/>
    <n v="4"/>
    <s v="Q2"/>
    <x v="6"/>
    <x v="28"/>
    <x v="1"/>
    <s v="Vårdia AB"/>
    <s v="Tilofix"/>
    <s v="Postfix"/>
    <s v="Offentligt"/>
    <n v="26"/>
    <n v="26208"/>
    <n v="8944"/>
  </r>
  <r>
    <x v="541"/>
    <x v="1"/>
    <n v="11"/>
    <s v="Q4"/>
    <x v="4"/>
    <x v="5"/>
    <x v="3"/>
    <s v="Rellaxion AB"/>
    <s v="Milofix"/>
    <s v="Prefix"/>
    <s v="Tillverkning"/>
    <n v="12"/>
    <n v="14280"/>
    <n v="5160"/>
  </r>
  <r>
    <x v="531"/>
    <x v="1"/>
    <n v="1"/>
    <s v="Q1"/>
    <x v="11"/>
    <x v="43"/>
    <x v="0"/>
    <s v="Mellerix AB"/>
    <s v="Vilofix"/>
    <s v="Postfix"/>
    <s v="Tillverkning"/>
    <n v="14"/>
    <n v="17864"/>
    <n v="8344"/>
  </r>
  <r>
    <x v="254"/>
    <x v="0"/>
    <n v="12"/>
    <s v="Q4"/>
    <x v="10"/>
    <x v="42"/>
    <x v="2"/>
    <s v="Bollberga AB"/>
    <s v="Tilofix"/>
    <s v="Postfix"/>
    <s v="Tillverkning"/>
    <n v="18"/>
    <n v="16588.8"/>
    <n v="4636.7999999999993"/>
  </r>
  <r>
    <x v="388"/>
    <x v="1"/>
    <n v="9"/>
    <s v="Q3"/>
    <x v="1"/>
    <x v="19"/>
    <x v="4"/>
    <s v="Mellerix AB"/>
    <s v="Tilofix"/>
    <s v="Postfix"/>
    <s v="Tillverkning"/>
    <n v="12"/>
    <n v="12672"/>
    <n v="4704"/>
  </r>
  <r>
    <x v="3"/>
    <x v="1"/>
    <n v="9"/>
    <s v="Q3"/>
    <x v="1"/>
    <x v="3"/>
    <x v="3"/>
    <s v="Vårdia AB"/>
    <s v="Vilofix"/>
    <s v="Postfix"/>
    <s v="Offentligt"/>
    <n v="15"/>
    <n v="18270"/>
    <n v="8070"/>
  </r>
  <r>
    <x v="138"/>
    <x v="1"/>
    <n v="9"/>
    <s v="Q3"/>
    <x v="1"/>
    <x v="3"/>
    <x v="5"/>
    <s v="Brellboxy AB"/>
    <s v="Pilofix"/>
    <s v="Postfix"/>
    <s v="IT- och telecom"/>
    <n v="15"/>
    <n v="17670"/>
    <n v="8670"/>
  </r>
  <r>
    <x v="66"/>
    <x v="1"/>
    <n v="6"/>
    <s v="Q2"/>
    <x v="7"/>
    <x v="9"/>
    <x v="6"/>
    <s v="Telefonera Mera AB"/>
    <s v="Tilofix"/>
    <s v="Postfix"/>
    <s v="IT- och telecom"/>
    <n v="18"/>
    <n v="18316.8"/>
    <n v="6364.7999999999993"/>
  </r>
  <r>
    <x v="19"/>
    <x v="1"/>
    <n v="9"/>
    <s v="Q3"/>
    <x v="1"/>
    <x v="1"/>
    <x v="3"/>
    <s v="Prefolkia AB"/>
    <s v="Filofix"/>
    <s v="Prefix"/>
    <s v="IT- och telecom"/>
    <n v="11"/>
    <n v="17674.8"/>
    <n v="8346.7999999999993"/>
  </r>
  <r>
    <x v="560"/>
    <x v="0"/>
    <n v="12"/>
    <s v="Q4"/>
    <x v="10"/>
    <x v="21"/>
    <x v="5"/>
    <s v="Mellerix AB"/>
    <s v="Bilofix"/>
    <s v="Postfix"/>
    <s v="Tillverkning"/>
    <n v="5"/>
    <n v="5940"/>
    <n v="2500"/>
  </r>
  <r>
    <x v="243"/>
    <x v="1"/>
    <n v="11"/>
    <s v="Q4"/>
    <x v="4"/>
    <x v="49"/>
    <x v="3"/>
    <s v="Rödtand AB"/>
    <s v="Tilofix"/>
    <s v="Postfix"/>
    <s v="Livsmedel"/>
    <n v="11"/>
    <n v="10560"/>
    <n v="3256"/>
  </r>
  <r>
    <x v="137"/>
    <x v="0"/>
    <n v="7"/>
    <s v="Q3"/>
    <x v="5"/>
    <x v="22"/>
    <x v="4"/>
    <s v="Telefonera Mera AB"/>
    <s v="Kilofix"/>
    <s v="Prefix"/>
    <s v="IT- och telecom"/>
    <n v="12"/>
    <n v="16281.600000000002"/>
    <n v="7449.6000000000022"/>
  </r>
  <r>
    <x v="25"/>
    <x v="0"/>
    <n v="6"/>
    <s v="Q2"/>
    <x v="7"/>
    <x v="10"/>
    <x v="4"/>
    <s v="Telefonera Mera AB"/>
    <s v="Vilofix"/>
    <s v="Postfix"/>
    <s v="IT- och telecom"/>
    <n v="22"/>
    <n v="27051.200000000004"/>
    <n v="12091.200000000004"/>
  </r>
  <r>
    <x v="337"/>
    <x v="0"/>
    <n v="9"/>
    <s v="Q3"/>
    <x v="1"/>
    <x v="41"/>
    <x v="2"/>
    <s v="Brellboxy AB"/>
    <s v="Kilofix"/>
    <s v="Prefix"/>
    <s v="IT- och telecom"/>
    <n v="24"/>
    <n v="29184"/>
    <n v="11520"/>
  </r>
  <r>
    <x v="646"/>
    <x v="1"/>
    <n v="7"/>
    <s v="Q3"/>
    <x v="5"/>
    <x v="7"/>
    <x v="2"/>
    <s v="Rödtand AB"/>
    <s v="Kilofix"/>
    <s v="Prefix"/>
    <s v="Livsmedel"/>
    <n v="29"/>
    <n v="37120"/>
    <n v="15776"/>
  </r>
  <r>
    <x v="315"/>
    <x v="0"/>
    <n v="4"/>
    <s v="Q2"/>
    <x v="6"/>
    <x v="28"/>
    <x v="1"/>
    <s v="Rödtand AB"/>
    <s v="Tilofix"/>
    <s v="Postfix"/>
    <s v="Livsmedel"/>
    <n v="4"/>
    <n v="3840"/>
    <n v="1184"/>
  </r>
  <r>
    <x v="76"/>
    <x v="0"/>
    <n v="6"/>
    <s v="Q2"/>
    <x v="7"/>
    <x v="10"/>
    <x v="5"/>
    <s v="Telefonera Mera AB"/>
    <s v="Kilofix"/>
    <s v="Prefix"/>
    <s v="IT- och telecom"/>
    <n v="21"/>
    <n v="28492.800000000003"/>
    <n v="13036.800000000003"/>
  </r>
  <r>
    <x v="212"/>
    <x v="0"/>
    <n v="6"/>
    <s v="Q2"/>
    <x v="7"/>
    <x v="13"/>
    <x v="4"/>
    <s v="Telefonera Mera AB"/>
    <s v="Kilofix"/>
    <s v="Prefix"/>
    <s v="IT- och telecom"/>
    <n v="27"/>
    <n v="36633.600000000006"/>
    <n v="16761.600000000006"/>
  </r>
  <r>
    <x v="6"/>
    <x v="0"/>
    <n v="7"/>
    <s v="Q3"/>
    <x v="5"/>
    <x v="6"/>
    <x v="4"/>
    <s v="Skolia AB"/>
    <s v="Bilofix"/>
    <s v="Postfix"/>
    <s v="Offentligt"/>
    <n v="3"/>
    <n v="3207.6000000000004"/>
    <n v="1143.6000000000004"/>
  </r>
  <r>
    <x v="253"/>
    <x v="1"/>
    <n v="12"/>
    <s v="Q4"/>
    <x v="10"/>
    <x v="27"/>
    <x v="4"/>
    <s v="Skolia AB"/>
    <s v="Tilofix"/>
    <s v="Postfix"/>
    <s v="Offentligt"/>
    <n v="17"/>
    <n v="16156.8"/>
    <n v="4868.7999999999993"/>
  </r>
  <r>
    <x v="193"/>
    <x v="0"/>
    <n v="6"/>
    <s v="Q2"/>
    <x v="7"/>
    <x v="13"/>
    <x v="0"/>
    <s v="Rellaxion AB"/>
    <s v="Filofix"/>
    <s v="Prefix"/>
    <s v="Tillverkning"/>
    <n v="25"/>
    <n v="33150"/>
    <n v="11950"/>
  </r>
  <r>
    <x v="177"/>
    <x v="0"/>
    <n v="11"/>
    <s v="Q4"/>
    <x v="4"/>
    <x v="5"/>
    <x v="4"/>
    <s v="Vårdia AB"/>
    <s v="Filofix"/>
    <s v="Prefix"/>
    <s v="Offentligt"/>
    <n v="16"/>
    <n v="26208"/>
    <n v="12640"/>
  </r>
  <r>
    <x v="260"/>
    <x v="0"/>
    <n v="9"/>
    <s v="Q3"/>
    <x v="1"/>
    <x v="3"/>
    <x v="0"/>
    <s v="Rödtand AB"/>
    <s v="Kilofix"/>
    <s v="Prefix"/>
    <s v="Livsmedel"/>
    <n v="30"/>
    <n v="38400"/>
    <n v="16320"/>
  </r>
  <r>
    <x v="191"/>
    <x v="0"/>
    <n v="9"/>
    <s v="Q3"/>
    <x v="1"/>
    <x v="19"/>
    <x v="0"/>
    <s v="Trollerilådan AB"/>
    <s v="Tilofix"/>
    <s v="Postfix"/>
    <s v="Livsmedel"/>
    <n v="3"/>
    <n v="2275.2000000000003"/>
    <n v="283.20000000000027"/>
  </r>
  <r>
    <x v="506"/>
    <x v="0"/>
    <n v="8"/>
    <s v="Q3"/>
    <x v="3"/>
    <x v="38"/>
    <x v="0"/>
    <s v="Trollerilådan AB"/>
    <s v="Vilofix"/>
    <s v="Postfix"/>
    <s v="Livsmedel"/>
    <n v="13"/>
    <n v="11913.2"/>
    <n v="3073.2000000000007"/>
  </r>
  <r>
    <x v="642"/>
    <x v="0"/>
    <n v="5"/>
    <s v="Q2"/>
    <x v="9"/>
    <x v="44"/>
    <x v="5"/>
    <s v="Prefolkia AB"/>
    <s v="Tilofix"/>
    <s v="Postfix"/>
    <s v="IT- och telecom"/>
    <n v="6"/>
    <n v="5932.8"/>
    <n v="1948.8000000000002"/>
  </r>
  <r>
    <x v="637"/>
    <x v="0"/>
    <n v="3"/>
    <s v="Q1"/>
    <x v="8"/>
    <x v="46"/>
    <x v="4"/>
    <s v="Vårdia AB"/>
    <s v="Kilofix"/>
    <s v="Prefix"/>
    <s v="Offentligt"/>
    <n v="29"/>
    <n v="38976"/>
    <n v="17632"/>
  </r>
  <r>
    <x v="610"/>
    <x v="1"/>
    <n v="10"/>
    <s v="Q4"/>
    <x v="2"/>
    <x v="2"/>
    <x v="2"/>
    <s v="Rellaxion AB"/>
    <s v="Tilofix"/>
    <s v="Postfix"/>
    <s v="Tillverkning"/>
    <n v="16"/>
    <n v="13056"/>
    <n v="2432"/>
  </r>
  <r>
    <x v="246"/>
    <x v="0"/>
    <n v="12"/>
    <s v="Q4"/>
    <x v="10"/>
    <x v="21"/>
    <x v="0"/>
    <s v="Mellerix AB"/>
    <s v="Tilofix"/>
    <s v="Postfix"/>
    <s v="Tillverkning"/>
    <n v="11"/>
    <n v="11616"/>
    <n v="4312"/>
  </r>
  <r>
    <x v="640"/>
    <x v="0"/>
    <n v="12"/>
    <s v="Q4"/>
    <x v="10"/>
    <x v="36"/>
    <x v="2"/>
    <s v="Vårdia AB"/>
    <s v="Tilofix"/>
    <s v="Postfix"/>
    <s v="Offentligt"/>
    <n v="4"/>
    <n v="4032"/>
    <n v="1376"/>
  </r>
  <r>
    <x v="279"/>
    <x v="1"/>
    <n v="8"/>
    <s v="Q3"/>
    <x v="3"/>
    <x v="38"/>
    <x v="0"/>
    <s v="Rödtand AB"/>
    <s v="Kilofix"/>
    <s v="Prefix"/>
    <s v="Livsmedel"/>
    <n v="12"/>
    <n v="15360"/>
    <n v="6528"/>
  </r>
  <r>
    <x v="647"/>
    <x v="0"/>
    <n v="9"/>
    <s v="Q3"/>
    <x v="1"/>
    <x v="33"/>
    <x v="4"/>
    <s v="Mellerix AB"/>
    <s v="Kilofix"/>
    <s v="Prefix"/>
    <s v="Tillverkning"/>
    <n v="10"/>
    <n v="14080"/>
    <n v="6720"/>
  </r>
  <r>
    <x v="97"/>
    <x v="1"/>
    <n v="2"/>
    <s v="Q1"/>
    <x v="0"/>
    <x v="29"/>
    <x v="1"/>
    <s v="Allcto AB"/>
    <s v="Tilofix"/>
    <s v="Postfix"/>
    <s v="Livsmedel"/>
    <n v="19"/>
    <n v="16416"/>
    <n v="3800"/>
  </r>
  <r>
    <x v="54"/>
    <x v="0"/>
    <n v="3"/>
    <s v="Q1"/>
    <x v="8"/>
    <x v="32"/>
    <x v="5"/>
    <s v="Rödtand AB"/>
    <s v="Tilofix"/>
    <s v="Postfix"/>
    <s v="Livsmedel"/>
    <n v="17"/>
    <n v="16320"/>
    <n v="5032"/>
  </r>
  <r>
    <x v="388"/>
    <x v="1"/>
    <n v="9"/>
    <s v="Q3"/>
    <x v="1"/>
    <x v="19"/>
    <x v="4"/>
    <s v="Rellaxion AB"/>
    <s v="Bilofix"/>
    <s v="Postfix"/>
    <s v="Tillverkning"/>
    <n v="29"/>
    <n v="26622"/>
    <n v="6670"/>
  </r>
  <r>
    <x v="457"/>
    <x v="1"/>
    <n v="8"/>
    <s v="Q3"/>
    <x v="3"/>
    <x v="4"/>
    <x v="5"/>
    <s v="Vårdia AB"/>
    <s v="Tilofix"/>
    <s v="Postfix"/>
    <s v="Offentligt"/>
    <n v="17"/>
    <n v="17136"/>
    <n v="5848"/>
  </r>
  <r>
    <x v="110"/>
    <x v="1"/>
    <n v="2"/>
    <s v="Q1"/>
    <x v="0"/>
    <x v="35"/>
    <x v="1"/>
    <s v="Rödtand AB"/>
    <s v="Tilofix"/>
    <s v="Postfix"/>
    <s v="Livsmedel"/>
    <n v="17"/>
    <n v="16320"/>
    <n v="5032"/>
  </r>
  <r>
    <x v="331"/>
    <x v="1"/>
    <n v="9"/>
    <s v="Q3"/>
    <x v="1"/>
    <x v="1"/>
    <x v="4"/>
    <s v="Vårdia AB"/>
    <s v="Bilofix"/>
    <s v="Postfix"/>
    <s v="Offentligt"/>
    <n v="7"/>
    <n v="7938"/>
    <n v="3122"/>
  </r>
  <r>
    <x v="646"/>
    <x v="1"/>
    <n v="7"/>
    <s v="Q3"/>
    <x v="5"/>
    <x v="7"/>
    <x v="2"/>
    <s v="Skolia AB"/>
    <s v="Kilofix"/>
    <s v="Prefix"/>
    <s v="Offentligt"/>
    <n v="29"/>
    <n v="36748.800000000003"/>
    <n v="15404.800000000003"/>
  </r>
  <r>
    <x v="411"/>
    <x v="0"/>
    <n v="4"/>
    <s v="Q2"/>
    <x v="6"/>
    <x v="30"/>
    <x v="3"/>
    <s v="Bollberga AB"/>
    <s v="Milofix"/>
    <s v="Prefix"/>
    <s v="Tillverkning"/>
    <n v="13"/>
    <n v="17472"/>
    <n v="7592"/>
  </r>
  <r>
    <x v="83"/>
    <x v="0"/>
    <n v="1"/>
    <s v="Q1"/>
    <x v="11"/>
    <x v="29"/>
    <x v="0"/>
    <s v="Vårdia AB"/>
    <s v="Milofix"/>
    <s v="Prefix"/>
    <s v="Offentligt"/>
    <n v="12"/>
    <n v="17640"/>
    <n v="8520"/>
  </r>
  <r>
    <x v="344"/>
    <x v="1"/>
    <n v="5"/>
    <s v="Q2"/>
    <x v="9"/>
    <x v="17"/>
    <x v="4"/>
    <s v="Rödtand AB"/>
    <s v="Kilofix"/>
    <s v="Prefix"/>
    <s v="Livsmedel"/>
    <n v="23"/>
    <n v="29440"/>
    <n v="12512"/>
  </r>
  <r>
    <x v="507"/>
    <x v="0"/>
    <n v="10"/>
    <s v="Q4"/>
    <x v="2"/>
    <x v="39"/>
    <x v="4"/>
    <s v="Rödtand AB"/>
    <s v="Vilofix"/>
    <s v="Postfix"/>
    <s v="Livsmedel"/>
    <n v="13"/>
    <n v="15080"/>
    <n v="6240"/>
  </r>
  <r>
    <x v="134"/>
    <x v="0"/>
    <n v="2"/>
    <s v="Q1"/>
    <x v="0"/>
    <x v="0"/>
    <x v="5"/>
    <s v="Rellaxion AB"/>
    <s v="Bilofix"/>
    <s v="Postfix"/>
    <s v="Tillverkning"/>
    <n v="1"/>
    <n v="918"/>
    <n v="230"/>
  </r>
  <r>
    <x v="536"/>
    <x v="0"/>
    <n v="10"/>
    <s v="Q4"/>
    <x v="2"/>
    <x v="2"/>
    <x v="1"/>
    <s v="Bollberga AB"/>
    <s v="Pilofix"/>
    <s v="Postfix"/>
    <s v="Tillverkning"/>
    <n v="24"/>
    <n v="28569.599999999999"/>
    <n v="14169.599999999999"/>
  </r>
  <r>
    <x v="339"/>
    <x v="0"/>
    <n v="6"/>
    <s v="Q2"/>
    <x v="7"/>
    <x v="10"/>
    <x v="6"/>
    <s v="Prefolkia AB"/>
    <s v="Kilofix"/>
    <s v="Prefix"/>
    <s v="IT- och telecom"/>
    <n v="10"/>
    <n v="13184"/>
    <n v="5824"/>
  </r>
  <r>
    <x v="648"/>
    <x v="1"/>
    <n v="8"/>
    <s v="Q3"/>
    <x v="3"/>
    <x v="52"/>
    <x v="0"/>
    <s v="Prefolkia AB"/>
    <s v="Tilofix"/>
    <s v="Postfix"/>
    <s v="IT- och telecom"/>
    <n v="2"/>
    <n v="1977.6000000000001"/>
    <n v="649.60000000000014"/>
  </r>
  <r>
    <x v="55"/>
    <x v="0"/>
    <n v="3"/>
    <s v="Q1"/>
    <x v="8"/>
    <x v="32"/>
    <x v="6"/>
    <s v="Vårdia AB"/>
    <s v="Bilofix"/>
    <s v="Postfix"/>
    <s v="Offentligt"/>
    <n v="10"/>
    <n v="11340"/>
    <n v="4460"/>
  </r>
  <r>
    <x v="144"/>
    <x v="1"/>
    <n v="3"/>
    <s v="Q1"/>
    <x v="8"/>
    <x v="14"/>
    <x v="0"/>
    <s v="Allcto AB"/>
    <s v="Tilofix"/>
    <s v="Postfix"/>
    <s v="Livsmedel"/>
    <n v="17"/>
    <n v="14688"/>
    <n v="3400"/>
  </r>
  <r>
    <x v="230"/>
    <x v="1"/>
    <n v="2"/>
    <s v="Q1"/>
    <x v="0"/>
    <x v="48"/>
    <x v="6"/>
    <s v="Vårdia AB"/>
    <s v="Kilofix"/>
    <s v="Prefix"/>
    <s v="Offentligt"/>
    <n v="18"/>
    <n v="24192"/>
    <n v="10944"/>
  </r>
  <r>
    <x v="104"/>
    <x v="1"/>
    <n v="3"/>
    <s v="Q1"/>
    <x v="8"/>
    <x v="45"/>
    <x v="3"/>
    <s v="Rödtand AB"/>
    <s v="Tilofix"/>
    <s v="Postfix"/>
    <s v="Livsmedel"/>
    <n v="11"/>
    <n v="10560"/>
    <n v="3256"/>
  </r>
  <r>
    <x v="59"/>
    <x v="1"/>
    <n v="2"/>
    <s v="Q1"/>
    <x v="0"/>
    <x v="35"/>
    <x v="5"/>
    <s v="Brellboxy AB"/>
    <s v="Tilofix"/>
    <s v="Postfix"/>
    <s v="IT- och telecom"/>
    <n v="10"/>
    <n v="9120"/>
    <n v="2480"/>
  </r>
  <r>
    <x v="649"/>
    <x v="0"/>
    <n v="8"/>
    <s v="Q3"/>
    <x v="3"/>
    <x v="6"/>
    <x v="1"/>
    <s v="Telefonera Mera AB"/>
    <s v="Tilofix"/>
    <s v="Postfix"/>
    <s v="IT- och telecom"/>
    <n v="16"/>
    <n v="16281.6"/>
    <n v="5657.6"/>
  </r>
  <r>
    <x v="432"/>
    <x v="1"/>
    <n v="12"/>
    <s v="Q4"/>
    <x v="10"/>
    <x v="21"/>
    <x v="3"/>
    <s v="Brellboxy AB"/>
    <s v="Kilofix"/>
    <s v="Prefix"/>
    <s v="IT- och telecom"/>
    <n v="13"/>
    <n v="15808"/>
    <n v="6240"/>
  </r>
  <r>
    <x v="342"/>
    <x v="0"/>
    <n v="11"/>
    <s v="Q4"/>
    <x v="4"/>
    <x v="49"/>
    <x v="4"/>
    <s v="Allcto AB"/>
    <s v="Filofix"/>
    <s v="Prefix"/>
    <s v="Livsmedel"/>
    <n v="19"/>
    <n v="26676"/>
    <n v="10564"/>
  </r>
  <r>
    <x v="199"/>
    <x v="0"/>
    <n v="6"/>
    <s v="Q2"/>
    <x v="7"/>
    <x v="9"/>
    <x v="1"/>
    <s v="Rellaxion AB"/>
    <s v="Pilofix"/>
    <s v="Postfix"/>
    <s v="Tillverkning"/>
    <n v="15"/>
    <n v="15810"/>
    <n v="6810"/>
  </r>
  <r>
    <x v="650"/>
    <x v="0"/>
    <n v="3"/>
    <s v="Q1"/>
    <x v="8"/>
    <x v="45"/>
    <x v="0"/>
    <s v="Rödtand AB"/>
    <s v="Bilofix"/>
    <s v="Postfix"/>
    <s v="Livsmedel"/>
    <n v="12"/>
    <n v="12960"/>
    <n v="4704"/>
  </r>
  <r>
    <x v="651"/>
    <x v="1"/>
    <n v="8"/>
    <s v="Q3"/>
    <x v="3"/>
    <x v="15"/>
    <x v="5"/>
    <s v="Mellerix AB"/>
    <s v="Tilofix"/>
    <s v="Postfix"/>
    <s v="Tillverkning"/>
    <n v="20"/>
    <n v="21120"/>
    <n v="7840"/>
  </r>
  <r>
    <x v="585"/>
    <x v="1"/>
    <n v="1"/>
    <s v="Q1"/>
    <x v="11"/>
    <x v="26"/>
    <x v="6"/>
    <s v="Brellboxy AB"/>
    <s v="Pilofix"/>
    <s v="Postfix"/>
    <s v="IT- och telecom"/>
    <n v="10"/>
    <n v="11780"/>
    <n v="5780"/>
  </r>
  <r>
    <x v="335"/>
    <x v="0"/>
    <n v="5"/>
    <s v="Q2"/>
    <x v="9"/>
    <x v="18"/>
    <x v="4"/>
    <s v="Telefonera Mera AB"/>
    <s v="Pilofix"/>
    <s v="Postfix"/>
    <s v="IT- och telecom"/>
    <n v="18"/>
    <n v="23659.200000000001"/>
    <n v="12859.2"/>
  </r>
  <r>
    <x v="567"/>
    <x v="0"/>
    <n v="2"/>
    <s v="Q1"/>
    <x v="0"/>
    <x v="48"/>
    <x v="1"/>
    <s v="Vårdia AB"/>
    <s v="Milofix"/>
    <s v="Prefix"/>
    <s v="Offentligt"/>
    <n v="16"/>
    <n v="23520"/>
    <n v="11360"/>
  </r>
  <r>
    <x v="211"/>
    <x v="1"/>
    <n v="12"/>
    <s v="Q4"/>
    <x v="10"/>
    <x v="42"/>
    <x v="2"/>
    <s v="Telefonera Mera AB"/>
    <s v="Bilofix"/>
    <s v="Postfix"/>
    <s v="IT- och telecom"/>
    <n v="14"/>
    <n v="16027.199999999999"/>
    <n v="6395.1999999999989"/>
  </r>
  <r>
    <x v="319"/>
    <x v="0"/>
    <n v="3"/>
    <s v="Q1"/>
    <x v="8"/>
    <x v="32"/>
    <x v="2"/>
    <s v="Vårdia AB"/>
    <s v="Pilofix"/>
    <s v="Postfix"/>
    <s v="Offentligt"/>
    <n v="5"/>
    <n v="6510"/>
    <n v="3510"/>
  </r>
  <r>
    <x v="565"/>
    <x v="0"/>
    <n v="7"/>
    <s v="Q3"/>
    <x v="5"/>
    <x v="37"/>
    <x v="3"/>
    <s v="Vårdia AB"/>
    <s v="Milofix"/>
    <s v="Prefix"/>
    <s v="Offentligt"/>
    <n v="10"/>
    <n v="14700"/>
    <n v="7100"/>
  </r>
  <r>
    <x v="69"/>
    <x v="1"/>
    <n v="7"/>
    <s v="Q3"/>
    <x v="5"/>
    <x v="22"/>
    <x v="1"/>
    <s v="Prefolkia AB"/>
    <s v="Filofix"/>
    <s v="Prefix"/>
    <s v="IT- och telecom"/>
    <n v="5"/>
    <n v="8034"/>
    <n v="3794"/>
  </r>
  <r>
    <x v="117"/>
    <x v="0"/>
    <n v="4"/>
    <s v="Q2"/>
    <x v="6"/>
    <x v="28"/>
    <x v="6"/>
    <s v="Bollberga AB"/>
    <s v="Kilofix"/>
    <s v="Prefix"/>
    <s v="Tillverkning"/>
    <n v="17"/>
    <n v="20889.599999999999"/>
    <n v="8377.5999999999985"/>
  </r>
  <r>
    <x v="185"/>
    <x v="0"/>
    <n v="2"/>
    <s v="Q1"/>
    <x v="0"/>
    <x v="35"/>
    <x v="3"/>
    <s v="Vårdia AB"/>
    <s v="Vilofix"/>
    <s v="Postfix"/>
    <s v="Offentligt"/>
    <n v="28"/>
    <n v="34104"/>
    <n v="15064"/>
  </r>
  <r>
    <x v="70"/>
    <x v="1"/>
    <n v="6"/>
    <s v="Q2"/>
    <x v="7"/>
    <x v="10"/>
    <x v="6"/>
    <s v="Telefonera Mera AB"/>
    <s v="Kilofix"/>
    <s v="Prefix"/>
    <s v="IT- och telecom"/>
    <n v="30"/>
    <n v="40704.000000000007"/>
    <n v="18624.000000000007"/>
  </r>
  <r>
    <x v="101"/>
    <x v="1"/>
    <n v="5"/>
    <s v="Q2"/>
    <x v="9"/>
    <x v="44"/>
    <x v="6"/>
    <s v="Telefonera Mera AB"/>
    <s v="Milofix"/>
    <s v="Prefix"/>
    <s v="IT- och telecom"/>
    <n v="13"/>
    <n v="19292"/>
    <n v="9412"/>
  </r>
  <r>
    <x v="430"/>
    <x v="1"/>
    <n v="1"/>
    <s v="Q1"/>
    <x v="11"/>
    <x v="26"/>
    <x v="0"/>
    <s v="Mellerix AB"/>
    <s v="Kilofix"/>
    <s v="Prefix"/>
    <s v="Tillverkning"/>
    <n v="23"/>
    <n v="32384"/>
    <n v="15456"/>
  </r>
  <r>
    <x v="148"/>
    <x v="0"/>
    <n v="8"/>
    <s v="Q3"/>
    <x v="3"/>
    <x v="15"/>
    <x v="6"/>
    <s v="Telefonera Mera AB"/>
    <s v="Filofix"/>
    <s v="Prefix"/>
    <s v="IT- och telecom"/>
    <n v="10"/>
    <n v="16536"/>
    <n v="8056"/>
  </r>
  <r>
    <x v="582"/>
    <x v="0"/>
    <n v="1"/>
    <s v="Q1"/>
    <x v="11"/>
    <x v="43"/>
    <x v="6"/>
    <s v="Telefonera Mera AB"/>
    <s v="Tilofix"/>
    <s v="Postfix"/>
    <s v="IT- och telecom"/>
    <n v="18"/>
    <n v="18316.8"/>
    <n v="6364.7999999999993"/>
  </r>
  <r>
    <x v="554"/>
    <x v="0"/>
    <n v="4"/>
    <s v="Q2"/>
    <x v="6"/>
    <x v="44"/>
    <x v="0"/>
    <s v="Bollberga AB"/>
    <s v="Milofix"/>
    <s v="Prefix"/>
    <s v="Tillverkning"/>
    <n v="4"/>
    <n v="5376"/>
    <n v="2336"/>
  </r>
  <r>
    <x v="373"/>
    <x v="0"/>
    <n v="1"/>
    <s v="Q1"/>
    <x v="11"/>
    <x v="26"/>
    <x v="1"/>
    <s v="Rödtand AB"/>
    <s v="Filofix"/>
    <s v="Prefix"/>
    <s v="Livsmedel"/>
    <n v="8"/>
    <n v="12480"/>
    <n v="5696"/>
  </r>
  <r>
    <x v="621"/>
    <x v="1"/>
    <n v="9"/>
    <s v="Q3"/>
    <x v="1"/>
    <x v="41"/>
    <x v="4"/>
    <s v="Vårdia AB"/>
    <s v="Tilofix"/>
    <s v="Postfix"/>
    <s v="Offentligt"/>
    <n v="11"/>
    <n v="11088"/>
    <n v="3784"/>
  </r>
  <r>
    <x v="156"/>
    <x v="0"/>
    <n v="3"/>
    <s v="Q1"/>
    <x v="8"/>
    <x v="32"/>
    <x v="1"/>
    <s v="Trollerilådan AB"/>
    <s v="Tilofix"/>
    <s v="Postfix"/>
    <s v="Livsmedel"/>
    <n v="2"/>
    <n v="1516.8000000000002"/>
    <n v="188.80000000000018"/>
  </r>
  <r>
    <x v="337"/>
    <x v="0"/>
    <n v="9"/>
    <s v="Q3"/>
    <x v="1"/>
    <x v="41"/>
    <x v="2"/>
    <s v="Allcto AB"/>
    <s v="Kilofix"/>
    <s v="Prefix"/>
    <s v="Livsmedel"/>
    <n v="13"/>
    <n v="14976"/>
    <n v="5408"/>
  </r>
  <r>
    <x v="521"/>
    <x v="0"/>
    <n v="6"/>
    <s v="Q2"/>
    <x v="7"/>
    <x v="12"/>
    <x v="0"/>
    <s v="Trollerilådan AB"/>
    <s v="Tilofix"/>
    <s v="Postfix"/>
    <s v="Livsmedel"/>
    <n v="25"/>
    <n v="18960.000000000004"/>
    <n v="2360.0000000000036"/>
  </r>
  <r>
    <x v="417"/>
    <x v="0"/>
    <n v="3"/>
    <s v="Q1"/>
    <x v="8"/>
    <x v="45"/>
    <x v="2"/>
    <s v="Rödtand AB"/>
    <s v="Tilofix"/>
    <s v="Postfix"/>
    <s v="Livsmedel"/>
    <n v="19"/>
    <n v="18240"/>
    <n v="5624"/>
  </r>
  <r>
    <x v="506"/>
    <x v="0"/>
    <n v="8"/>
    <s v="Q3"/>
    <x v="3"/>
    <x v="38"/>
    <x v="0"/>
    <s v="Mellerix AB"/>
    <s v="Vilofix"/>
    <s v="Postfix"/>
    <s v="Tillverkning"/>
    <n v="6"/>
    <n v="7656"/>
    <n v="3576"/>
  </r>
  <r>
    <x v="312"/>
    <x v="1"/>
    <n v="9"/>
    <s v="Q3"/>
    <x v="1"/>
    <x v="1"/>
    <x v="2"/>
    <s v="Rödtand AB"/>
    <s v="Filofix"/>
    <s v="Prefix"/>
    <s v="Livsmedel"/>
    <n v="8"/>
    <n v="12480"/>
    <n v="5696"/>
  </r>
  <r>
    <x v="198"/>
    <x v="0"/>
    <n v="9"/>
    <s v="Q3"/>
    <x v="1"/>
    <x v="1"/>
    <x v="4"/>
    <s v="Bollberga AB"/>
    <s v="Filofix"/>
    <s v="Prefix"/>
    <s v="Tillverkning"/>
    <n v="12"/>
    <n v="17971.199999999997"/>
    <n v="7795.1999999999971"/>
  </r>
  <r>
    <x v="121"/>
    <x v="0"/>
    <n v="5"/>
    <s v="Q2"/>
    <x v="9"/>
    <x v="16"/>
    <x v="6"/>
    <s v="Vårdia AB"/>
    <s v="Kilofix"/>
    <s v="Prefix"/>
    <s v="Offentligt"/>
    <n v="13"/>
    <n v="17472"/>
    <n v="7904"/>
  </r>
  <r>
    <x v="351"/>
    <x v="1"/>
    <n v="3"/>
    <s v="Q1"/>
    <x v="8"/>
    <x v="46"/>
    <x v="4"/>
    <s v="Mellerix AB"/>
    <s v="Pilofix"/>
    <s v="Postfix"/>
    <s v="Tillverkning"/>
    <n v="26"/>
    <n v="35464"/>
    <n v="19864"/>
  </r>
  <r>
    <x v="340"/>
    <x v="0"/>
    <n v="4"/>
    <s v="Q2"/>
    <x v="6"/>
    <x v="28"/>
    <x v="4"/>
    <s v="Trollerilådan AB"/>
    <s v="Bilofix"/>
    <s v="Postfix"/>
    <s v="Livsmedel"/>
    <n v="16"/>
    <n v="13651.2"/>
    <n v="2643.2000000000007"/>
  </r>
  <r>
    <x v="107"/>
    <x v="1"/>
    <n v="3"/>
    <s v="Q1"/>
    <x v="8"/>
    <x v="45"/>
    <x v="4"/>
    <s v="Telefonera Mera AB"/>
    <s v="Bilofix"/>
    <s v="Postfix"/>
    <s v="IT- och telecom"/>
    <n v="7"/>
    <n v="8013.5999999999995"/>
    <n v="3197.5999999999995"/>
  </r>
  <r>
    <x v="350"/>
    <x v="0"/>
    <n v="12"/>
    <s v="Q4"/>
    <x v="10"/>
    <x v="27"/>
    <x v="2"/>
    <s v="Mellerix AB"/>
    <s v="Filofix"/>
    <s v="Prefix"/>
    <s v="Tillverkning"/>
    <n v="10"/>
    <n v="17160.000000000004"/>
    <n v="8680.0000000000036"/>
  </r>
  <r>
    <x v="563"/>
    <x v="0"/>
    <n v="5"/>
    <s v="Q2"/>
    <x v="9"/>
    <x v="17"/>
    <x v="2"/>
    <s v="Vårdia AB"/>
    <s v="Pilofix"/>
    <s v="Postfix"/>
    <s v="Offentligt"/>
    <n v="11"/>
    <n v="14322"/>
    <n v="7722"/>
  </r>
  <r>
    <x v="527"/>
    <x v="0"/>
    <n v="5"/>
    <s v="Q2"/>
    <x v="9"/>
    <x v="34"/>
    <x v="6"/>
    <s v="Rödtand AB"/>
    <s v="Tilofix"/>
    <s v="Postfix"/>
    <s v="Livsmedel"/>
    <n v="16"/>
    <n v="15360"/>
    <n v="4736"/>
  </r>
  <r>
    <x v="335"/>
    <x v="0"/>
    <n v="5"/>
    <s v="Q2"/>
    <x v="9"/>
    <x v="18"/>
    <x v="4"/>
    <s v="Telefonera Mera AB"/>
    <s v="Milofix"/>
    <s v="Prefix"/>
    <s v="IT- och telecom"/>
    <n v="10"/>
    <n v="14840"/>
    <n v="7240"/>
  </r>
  <r>
    <x v="652"/>
    <x v="0"/>
    <n v="9"/>
    <s v="Q3"/>
    <x v="1"/>
    <x v="1"/>
    <x v="1"/>
    <s v="Allcto AB"/>
    <s v="Milofix"/>
    <s v="Prefix"/>
    <s v="Livsmedel"/>
    <n v="13"/>
    <n v="16380"/>
    <n v="6500"/>
  </r>
  <r>
    <x v="221"/>
    <x v="1"/>
    <n v="12"/>
    <s v="Q4"/>
    <x v="10"/>
    <x v="27"/>
    <x v="3"/>
    <s v="Vårdia AB"/>
    <s v="Bilofix"/>
    <s v="Postfix"/>
    <s v="Offentligt"/>
    <n v="10"/>
    <n v="11340"/>
    <n v="4460"/>
  </r>
  <r>
    <x v="358"/>
    <x v="0"/>
    <n v="3"/>
    <s v="Q1"/>
    <x v="8"/>
    <x v="32"/>
    <x v="0"/>
    <s v="Rödtand AB"/>
    <s v="Kilofix"/>
    <s v="Prefix"/>
    <s v="Livsmedel"/>
    <n v="12"/>
    <n v="15360"/>
    <n v="6528"/>
  </r>
  <r>
    <x v="553"/>
    <x v="1"/>
    <n v="10"/>
    <s v="Q4"/>
    <x v="2"/>
    <x v="24"/>
    <x v="4"/>
    <s v="Telefonera Mera AB"/>
    <s v="Kilofix"/>
    <s v="Prefix"/>
    <s v="IT- och telecom"/>
    <n v="10"/>
    <n v="13568.000000000002"/>
    <n v="6208.0000000000018"/>
  </r>
  <r>
    <x v="297"/>
    <x v="0"/>
    <n v="9"/>
    <s v="Q3"/>
    <x v="1"/>
    <x v="41"/>
    <x v="0"/>
    <s v="Vårdia AB"/>
    <s v="Filofix"/>
    <s v="Prefix"/>
    <s v="Offentligt"/>
    <n v="11"/>
    <n v="18018"/>
    <n v="8690"/>
  </r>
  <r>
    <x v="653"/>
    <x v="0"/>
    <n v="10"/>
    <s v="Q4"/>
    <x v="2"/>
    <x v="47"/>
    <x v="5"/>
    <s v="Bollberga AB"/>
    <s v="Vilofix"/>
    <s v="Postfix"/>
    <s v="Tillverkning"/>
    <n v="7"/>
    <n v="7795.1999999999989"/>
    <n v="3035.1999999999989"/>
  </r>
  <r>
    <x v="118"/>
    <x v="0"/>
    <n v="3"/>
    <s v="Q1"/>
    <x v="8"/>
    <x v="46"/>
    <x v="1"/>
    <s v="Rödtand AB"/>
    <s v="Tilofix"/>
    <s v="Postfix"/>
    <s v="Livsmedel"/>
    <n v="25"/>
    <n v="24000"/>
    <n v="7400"/>
  </r>
  <r>
    <x v="76"/>
    <x v="0"/>
    <n v="6"/>
    <s v="Q2"/>
    <x v="7"/>
    <x v="10"/>
    <x v="5"/>
    <s v="Vårdia AB"/>
    <s v="Tilofix"/>
    <s v="Postfix"/>
    <s v="Offentligt"/>
    <n v="13"/>
    <n v="13104"/>
    <n v="4472"/>
  </r>
  <r>
    <x v="215"/>
    <x v="0"/>
    <n v="6"/>
    <s v="Q2"/>
    <x v="7"/>
    <x v="12"/>
    <x v="1"/>
    <s v="Vårdia AB"/>
    <s v="Kilofix"/>
    <s v="Prefix"/>
    <s v="Offentligt"/>
    <n v="16"/>
    <n v="21504"/>
    <n v="9728"/>
  </r>
  <r>
    <x v="8"/>
    <x v="1"/>
    <n v="7"/>
    <s v="Q3"/>
    <x v="5"/>
    <x v="7"/>
    <x v="5"/>
    <s v="Prefolkia AB"/>
    <s v="Milofix"/>
    <s v="Prefix"/>
    <s v="IT- och telecom"/>
    <n v="11"/>
    <n v="15862"/>
    <n v="7502"/>
  </r>
  <r>
    <x v="358"/>
    <x v="0"/>
    <n v="3"/>
    <s v="Q1"/>
    <x v="8"/>
    <x v="32"/>
    <x v="0"/>
    <s v="Rödtand AB"/>
    <s v="Tilofix"/>
    <s v="Postfix"/>
    <s v="Livsmedel"/>
    <n v="22"/>
    <n v="21120"/>
    <n v="6512"/>
  </r>
  <r>
    <x v="203"/>
    <x v="0"/>
    <n v="11"/>
    <s v="Q4"/>
    <x v="4"/>
    <x v="51"/>
    <x v="1"/>
    <s v="Rellaxion AB"/>
    <s v="Tilofix"/>
    <s v="Postfix"/>
    <s v="Tillverkning"/>
    <n v="15"/>
    <n v="12240"/>
    <n v="2280"/>
  </r>
  <r>
    <x v="20"/>
    <x v="1"/>
    <n v="11"/>
    <s v="Q4"/>
    <x v="4"/>
    <x v="11"/>
    <x v="6"/>
    <s v="Prefolkia AB"/>
    <s v="Kilofix"/>
    <s v="Prefix"/>
    <s v="IT- och telecom"/>
    <n v="17"/>
    <n v="22412.800000000003"/>
    <n v="9900.8000000000029"/>
  </r>
  <r>
    <x v="332"/>
    <x v="1"/>
    <n v="10"/>
    <s v="Q4"/>
    <x v="2"/>
    <x v="39"/>
    <x v="1"/>
    <s v="Telefonera Mera AB"/>
    <s v="Bilofix"/>
    <s v="Postfix"/>
    <s v="IT- och telecom"/>
    <n v="12"/>
    <n v="13737.599999999999"/>
    <n v="5481.5999999999985"/>
  </r>
  <r>
    <x v="378"/>
    <x v="0"/>
    <n v="4"/>
    <s v="Q2"/>
    <x v="6"/>
    <x v="8"/>
    <x v="3"/>
    <s v="Skolia AB"/>
    <s v="Bilofix"/>
    <s v="Postfix"/>
    <s v="Offentligt"/>
    <n v="20"/>
    <n v="21384"/>
    <n v="7624"/>
  </r>
  <r>
    <x v="635"/>
    <x v="1"/>
    <n v="5"/>
    <s v="Q2"/>
    <x v="9"/>
    <x v="44"/>
    <x v="1"/>
    <s v="Rellaxion AB"/>
    <s v="Kilofix"/>
    <s v="Prefix"/>
    <s v="Tillverkning"/>
    <n v="20"/>
    <n v="21760"/>
    <n v="7040"/>
  </r>
  <r>
    <x v="206"/>
    <x v="0"/>
    <n v="8"/>
    <s v="Q3"/>
    <x v="3"/>
    <x v="52"/>
    <x v="3"/>
    <s v="Allcto AB"/>
    <s v="Pilofix"/>
    <s v="Postfix"/>
    <s v="Livsmedel"/>
    <n v="10"/>
    <n v="11160"/>
    <n v="5160"/>
  </r>
  <r>
    <x v="184"/>
    <x v="1"/>
    <n v="4"/>
    <s v="Q2"/>
    <x v="6"/>
    <x v="8"/>
    <x v="4"/>
    <s v="Telefonera Mera AB"/>
    <s v="Tilofix"/>
    <s v="Postfix"/>
    <s v="IT- och telecom"/>
    <n v="24"/>
    <n v="24422.400000000001"/>
    <n v="8486.4000000000015"/>
  </r>
  <r>
    <x v="368"/>
    <x v="0"/>
    <n v="11"/>
    <s v="Q4"/>
    <x v="4"/>
    <x v="24"/>
    <x v="5"/>
    <s v="Rödtand AB"/>
    <s v="Tilofix"/>
    <s v="Postfix"/>
    <s v="Livsmedel"/>
    <n v="7"/>
    <n v="6720"/>
    <n v="2072"/>
  </r>
  <r>
    <x v="78"/>
    <x v="0"/>
    <n v="6"/>
    <s v="Q2"/>
    <x v="7"/>
    <x v="9"/>
    <x v="4"/>
    <s v="Telefonera Mera AB"/>
    <s v="Bilofix"/>
    <s v="Postfix"/>
    <s v="IT- och telecom"/>
    <n v="28"/>
    <n v="32054.399999999998"/>
    <n v="12790.399999999998"/>
  </r>
  <r>
    <x v="142"/>
    <x v="0"/>
    <n v="1"/>
    <s v="Q1"/>
    <x v="11"/>
    <x v="43"/>
    <x v="4"/>
    <s v="Vårdia AB"/>
    <s v="Bilofix"/>
    <s v="Postfix"/>
    <s v="Offentligt"/>
    <n v="16"/>
    <n v="18144"/>
    <n v="7136"/>
  </r>
  <r>
    <x v="14"/>
    <x v="1"/>
    <n v="11"/>
    <s v="Q4"/>
    <x v="4"/>
    <x v="11"/>
    <x v="1"/>
    <s v="Vårdia AB"/>
    <s v="Pilofix"/>
    <s v="Postfix"/>
    <s v="Offentligt"/>
    <n v="20"/>
    <n v="26040"/>
    <n v="14040"/>
  </r>
  <r>
    <x v="634"/>
    <x v="0"/>
    <n v="11"/>
    <s v="Q4"/>
    <x v="4"/>
    <x v="49"/>
    <x v="0"/>
    <s v="Skolia AB"/>
    <s v="Kilofix"/>
    <s v="Prefix"/>
    <s v="Offentligt"/>
    <n v="11"/>
    <n v="13939.2"/>
    <n v="5843.2000000000007"/>
  </r>
  <r>
    <x v="174"/>
    <x v="1"/>
    <n v="10"/>
    <s v="Q4"/>
    <x v="2"/>
    <x v="47"/>
    <x v="2"/>
    <s v="Vårdia AB"/>
    <s v="Pilofix"/>
    <s v="Postfix"/>
    <s v="Offentligt"/>
    <n v="23"/>
    <n v="29946"/>
    <n v="16146"/>
  </r>
  <r>
    <x v="103"/>
    <x v="1"/>
    <n v="7"/>
    <s v="Q3"/>
    <x v="5"/>
    <x v="37"/>
    <x v="3"/>
    <s v="Mellerix AB"/>
    <s v="Kilofix"/>
    <s v="Prefix"/>
    <s v="Tillverkning"/>
    <n v="18"/>
    <n v="25344"/>
    <n v="12096"/>
  </r>
  <r>
    <x v="62"/>
    <x v="0"/>
    <n v="1"/>
    <s v="Q1"/>
    <x v="11"/>
    <x v="36"/>
    <x v="4"/>
    <s v="Mellerix AB"/>
    <s v="Filofix"/>
    <s v="Prefix"/>
    <s v="Tillverkning"/>
    <n v="9"/>
    <n v="15444.000000000002"/>
    <n v="7812.0000000000018"/>
  </r>
  <r>
    <x v="616"/>
    <x v="1"/>
    <n v="9"/>
    <s v="Q3"/>
    <x v="1"/>
    <x v="3"/>
    <x v="1"/>
    <s v="Mellerix AB"/>
    <s v="Kilofix"/>
    <s v="Prefix"/>
    <s v="Tillverkning"/>
    <n v="7"/>
    <n v="9856"/>
    <n v="4704"/>
  </r>
  <r>
    <x v="590"/>
    <x v="1"/>
    <n v="9"/>
    <s v="Q3"/>
    <x v="1"/>
    <x v="41"/>
    <x v="5"/>
    <s v="Vårdia AB"/>
    <s v="Milofix"/>
    <s v="Prefix"/>
    <s v="Offentligt"/>
    <n v="12"/>
    <n v="17640"/>
    <n v="8520"/>
  </r>
  <r>
    <x v="489"/>
    <x v="0"/>
    <n v="3"/>
    <s v="Q1"/>
    <x v="8"/>
    <x v="40"/>
    <x v="1"/>
    <s v="Rellaxion AB"/>
    <s v="Milofix"/>
    <s v="Prefix"/>
    <s v="Tillverkning"/>
    <n v="10"/>
    <n v="11900"/>
    <n v="4300"/>
  </r>
  <r>
    <x v="559"/>
    <x v="1"/>
    <n v="10"/>
    <s v="Q4"/>
    <x v="2"/>
    <x v="24"/>
    <x v="2"/>
    <s v="Rellaxion AB"/>
    <s v="Tilofix"/>
    <s v="Postfix"/>
    <s v="Tillverkning"/>
    <n v="13"/>
    <n v="10608"/>
    <n v="1976"/>
  </r>
  <r>
    <x v="238"/>
    <x v="1"/>
    <n v="1"/>
    <s v="Q1"/>
    <x v="11"/>
    <x v="29"/>
    <x v="3"/>
    <s v="Skolia AB"/>
    <s v="Vilofix"/>
    <s v="Postfix"/>
    <s v="Offentligt"/>
    <n v="2"/>
    <n v="2296.8000000000002"/>
    <n v="936.80000000000018"/>
  </r>
  <r>
    <x v="243"/>
    <x v="1"/>
    <n v="11"/>
    <s v="Q4"/>
    <x v="4"/>
    <x v="49"/>
    <x v="3"/>
    <s v="Rödtand AB"/>
    <s v="Kilofix"/>
    <s v="Prefix"/>
    <s v="Livsmedel"/>
    <n v="20"/>
    <n v="25600"/>
    <n v="10880"/>
  </r>
  <r>
    <x v="121"/>
    <x v="0"/>
    <n v="5"/>
    <s v="Q2"/>
    <x v="9"/>
    <x v="16"/>
    <x v="6"/>
    <s v="Skolia AB"/>
    <s v="Bilofix"/>
    <s v="Postfix"/>
    <s v="Offentligt"/>
    <n v="11"/>
    <n v="11761.2"/>
    <n v="4193.2000000000007"/>
  </r>
  <r>
    <x v="480"/>
    <x v="1"/>
    <n v="6"/>
    <s v="Q2"/>
    <x v="7"/>
    <x v="10"/>
    <x v="5"/>
    <s v="Prefolkia AB"/>
    <s v="Kilofix"/>
    <s v="Prefix"/>
    <s v="IT- och telecom"/>
    <n v="1"/>
    <n v="1318.4"/>
    <n v="582.40000000000009"/>
  </r>
  <r>
    <x v="654"/>
    <x v="0"/>
    <n v="10"/>
    <s v="Q4"/>
    <x v="2"/>
    <x v="19"/>
    <x v="3"/>
    <s v="Rellaxion AB"/>
    <s v="Tilofix"/>
    <s v="Postfix"/>
    <s v="Tillverkning"/>
    <n v="29"/>
    <n v="23664"/>
    <n v="4408"/>
  </r>
  <r>
    <x v="379"/>
    <x v="1"/>
    <n v="1"/>
    <s v="Q1"/>
    <x v="11"/>
    <x v="43"/>
    <x v="5"/>
    <s v="Mellerix AB"/>
    <s v="Kilofix"/>
    <s v="Prefix"/>
    <s v="Tillverkning"/>
    <n v="11"/>
    <n v="15488"/>
    <n v="7392"/>
  </r>
  <r>
    <x v="655"/>
    <x v="1"/>
    <n v="1"/>
    <s v="Q1"/>
    <x v="11"/>
    <x v="43"/>
    <x v="3"/>
    <s v="Telefonera Mera AB"/>
    <s v="Bilofix"/>
    <s v="Postfix"/>
    <s v="IT- och telecom"/>
    <n v="9"/>
    <n v="10303.199999999999"/>
    <n v="4111.1999999999989"/>
  </r>
  <r>
    <x v="525"/>
    <x v="0"/>
    <n v="12"/>
    <s v="Q4"/>
    <x v="10"/>
    <x v="25"/>
    <x v="1"/>
    <s v="Mellerix AB"/>
    <s v="Kilofix"/>
    <s v="Prefix"/>
    <s v="Tillverkning"/>
    <n v="13"/>
    <n v="18304"/>
    <n v="8736"/>
  </r>
  <r>
    <x v="155"/>
    <x v="1"/>
    <n v="2"/>
    <s v="Q1"/>
    <x v="0"/>
    <x v="35"/>
    <x v="2"/>
    <s v="Skolia AB"/>
    <s v="Kilofix"/>
    <s v="Prefix"/>
    <s v="Offentligt"/>
    <n v="7"/>
    <n v="8870.4"/>
    <n v="3718.3999999999996"/>
  </r>
  <r>
    <x v="364"/>
    <x v="0"/>
    <n v="7"/>
    <s v="Q3"/>
    <x v="5"/>
    <x v="6"/>
    <x v="2"/>
    <s v="Rödtand AB"/>
    <s v="Filofix"/>
    <s v="Prefix"/>
    <s v="Livsmedel"/>
    <n v="24"/>
    <n v="37440"/>
    <n v="17088"/>
  </r>
  <r>
    <x v="294"/>
    <x v="1"/>
    <n v="7"/>
    <s v="Q3"/>
    <x v="5"/>
    <x v="37"/>
    <x v="5"/>
    <s v="Telefonera Mera AB"/>
    <s v="Vilofix"/>
    <s v="Postfix"/>
    <s v="IT- och telecom"/>
    <n v="19"/>
    <n v="23362.400000000001"/>
    <n v="10442.400000000001"/>
  </r>
  <r>
    <x v="565"/>
    <x v="0"/>
    <n v="7"/>
    <s v="Q3"/>
    <x v="5"/>
    <x v="37"/>
    <x v="3"/>
    <s v="Vårdia AB"/>
    <s v="Kilofix"/>
    <s v="Prefix"/>
    <s v="Offentligt"/>
    <n v="29"/>
    <n v="38976"/>
    <n v="17632"/>
  </r>
  <r>
    <x v="614"/>
    <x v="1"/>
    <n v="4"/>
    <s v="Q2"/>
    <x v="6"/>
    <x v="30"/>
    <x v="2"/>
    <s v="Allcto AB"/>
    <s v="Milofix"/>
    <s v="Prefix"/>
    <s v="Livsmedel"/>
    <n v="6"/>
    <n v="7560"/>
    <n v="3000"/>
  </r>
  <r>
    <x v="412"/>
    <x v="1"/>
    <n v="4"/>
    <s v="Q2"/>
    <x v="6"/>
    <x v="30"/>
    <x v="1"/>
    <s v="Brellboxy AB"/>
    <s v="Tilofix"/>
    <s v="Postfix"/>
    <s v="IT- och telecom"/>
    <n v="1"/>
    <n v="912"/>
    <n v="248"/>
  </r>
  <r>
    <x v="502"/>
    <x v="1"/>
    <n v="1"/>
    <s v="Q1"/>
    <x v="11"/>
    <x v="43"/>
    <x v="2"/>
    <s v="Rellaxion AB"/>
    <s v="Filofix"/>
    <s v="Prefix"/>
    <s v="Tillverkning"/>
    <n v="10"/>
    <n v="13260"/>
    <n v="4780"/>
  </r>
  <r>
    <x v="535"/>
    <x v="1"/>
    <n v="6"/>
    <s v="Q2"/>
    <x v="7"/>
    <x v="12"/>
    <x v="3"/>
    <s v="Allcto AB"/>
    <s v="Milofix"/>
    <s v="Prefix"/>
    <s v="Livsmedel"/>
    <n v="19"/>
    <n v="23940"/>
    <n v="9500"/>
  </r>
  <r>
    <x v="250"/>
    <x v="0"/>
    <n v="11"/>
    <s v="Q4"/>
    <x v="4"/>
    <x v="11"/>
    <x v="6"/>
    <s v="Bollberga AB"/>
    <s v="Kilofix"/>
    <s v="Prefix"/>
    <s v="Tillverkning"/>
    <n v="11"/>
    <n v="13516.8"/>
    <n v="5420.7999999999993"/>
  </r>
  <r>
    <x v="178"/>
    <x v="0"/>
    <n v="1"/>
    <s v="Q1"/>
    <x v="11"/>
    <x v="50"/>
    <x v="2"/>
    <s v="Prefolkia AB"/>
    <s v="Bilofix"/>
    <s v="Postfix"/>
    <s v="IT- och telecom"/>
    <n v="3"/>
    <n v="3337.2000000000003"/>
    <n v="1273.2000000000003"/>
  </r>
  <r>
    <x v="656"/>
    <x v="0"/>
    <n v="8"/>
    <s v="Q3"/>
    <x v="3"/>
    <x v="6"/>
    <x v="6"/>
    <s v="Telefonera Mera AB"/>
    <s v="Kilofix"/>
    <s v="Prefix"/>
    <s v="IT- och telecom"/>
    <n v="13"/>
    <n v="17638.400000000001"/>
    <n v="8070.4000000000015"/>
  </r>
  <r>
    <x v="145"/>
    <x v="1"/>
    <n v="5"/>
    <s v="Q2"/>
    <x v="9"/>
    <x v="16"/>
    <x v="6"/>
    <s v="Vårdia AB"/>
    <s v="Filofix"/>
    <s v="Prefix"/>
    <s v="Offentligt"/>
    <n v="14"/>
    <n v="22932"/>
    <n v="11060"/>
  </r>
  <r>
    <x v="432"/>
    <x v="1"/>
    <n v="12"/>
    <s v="Q4"/>
    <x v="10"/>
    <x v="21"/>
    <x v="3"/>
    <s v="Rödtand AB"/>
    <s v="Milofix"/>
    <s v="Prefix"/>
    <s v="Livsmedel"/>
    <n v="1"/>
    <n v="1400"/>
    <n v="640"/>
  </r>
  <r>
    <x v="59"/>
    <x v="1"/>
    <n v="2"/>
    <s v="Q1"/>
    <x v="0"/>
    <x v="35"/>
    <x v="5"/>
    <s v="Vårdia AB"/>
    <s v="Filofix"/>
    <s v="Prefix"/>
    <s v="Offentligt"/>
    <n v="9"/>
    <n v="14742"/>
    <n v="7110"/>
  </r>
  <r>
    <x v="598"/>
    <x v="0"/>
    <n v="3"/>
    <s v="Q1"/>
    <x v="8"/>
    <x v="45"/>
    <x v="1"/>
    <s v="Trollerilådan AB"/>
    <s v="Bilofix"/>
    <s v="Postfix"/>
    <s v="Livsmedel"/>
    <n v="26"/>
    <n v="22183.200000000001"/>
    <n v="4295.2000000000007"/>
  </r>
  <r>
    <x v="551"/>
    <x v="1"/>
    <n v="10"/>
    <s v="Q4"/>
    <x v="2"/>
    <x v="19"/>
    <x v="6"/>
    <s v="Skolia AB"/>
    <s v="Kilofix"/>
    <s v="Prefix"/>
    <s v="Offentligt"/>
    <n v="20"/>
    <n v="25344"/>
    <n v="10624"/>
  </r>
  <r>
    <x v="399"/>
    <x v="0"/>
    <n v="9"/>
    <s v="Q3"/>
    <x v="1"/>
    <x v="33"/>
    <x v="2"/>
    <s v="Trollerilådan AB"/>
    <s v="Filofix"/>
    <s v="Prefix"/>
    <s v="Livsmedel"/>
    <n v="11"/>
    <n v="13556.400000000001"/>
    <n v="4228.4000000000015"/>
  </r>
  <r>
    <x v="444"/>
    <x v="0"/>
    <n v="9"/>
    <s v="Q3"/>
    <x v="1"/>
    <x v="3"/>
    <x v="4"/>
    <s v="Rellaxion AB"/>
    <s v="Pilofix"/>
    <s v="Postfix"/>
    <s v="Tillverkning"/>
    <n v="6"/>
    <n v="6324"/>
    <n v="2724"/>
  </r>
  <r>
    <x v="273"/>
    <x v="1"/>
    <n v="12"/>
    <s v="Q4"/>
    <x v="10"/>
    <x v="25"/>
    <x v="0"/>
    <s v="Mellerix AB"/>
    <s v="Milofix"/>
    <s v="Prefix"/>
    <s v="Tillverkning"/>
    <n v="9"/>
    <n v="13860.000000000002"/>
    <n v="7020.0000000000018"/>
  </r>
  <r>
    <x v="573"/>
    <x v="0"/>
    <n v="11"/>
    <s v="Q4"/>
    <x v="4"/>
    <x v="5"/>
    <x v="3"/>
    <s v="Skolia AB"/>
    <s v="Filofix"/>
    <s v="Prefix"/>
    <s v="Offentligt"/>
    <n v="16"/>
    <n v="24710.400000000001"/>
    <n v="11142.400000000001"/>
  </r>
  <r>
    <x v="544"/>
    <x v="1"/>
    <n v="3"/>
    <s v="Q1"/>
    <x v="8"/>
    <x v="32"/>
    <x v="1"/>
    <s v="Rellaxion AB"/>
    <s v="Pilofix"/>
    <s v="Postfix"/>
    <s v="Tillverkning"/>
    <n v="7"/>
    <n v="7378"/>
    <n v="3178"/>
  </r>
  <r>
    <x v="299"/>
    <x v="1"/>
    <n v="4"/>
    <s v="Q2"/>
    <x v="6"/>
    <x v="31"/>
    <x v="5"/>
    <s v="Telefonera Mera AB"/>
    <s v="Bilofix"/>
    <s v="Postfix"/>
    <s v="IT- och telecom"/>
    <n v="15"/>
    <n v="17172"/>
    <n v="6852"/>
  </r>
  <r>
    <x v="264"/>
    <x v="1"/>
    <n v="6"/>
    <s v="Q2"/>
    <x v="7"/>
    <x v="13"/>
    <x v="5"/>
    <s v="Vårdia AB"/>
    <s v="Bilofix"/>
    <s v="Postfix"/>
    <s v="Offentligt"/>
    <n v="9"/>
    <n v="10206"/>
    <n v="4014"/>
  </r>
  <r>
    <x v="637"/>
    <x v="0"/>
    <n v="3"/>
    <s v="Q1"/>
    <x v="8"/>
    <x v="46"/>
    <x v="4"/>
    <s v="Telefonera Mera AB"/>
    <s v="Vilofix"/>
    <s v="Postfix"/>
    <s v="IT- och telecom"/>
    <n v="14"/>
    <n v="17214.400000000001"/>
    <n v="7694.4000000000015"/>
  </r>
  <r>
    <x v="394"/>
    <x v="0"/>
    <n v="6"/>
    <s v="Q2"/>
    <x v="7"/>
    <x v="13"/>
    <x v="3"/>
    <s v="Skolia AB"/>
    <s v="Kilofix"/>
    <s v="Prefix"/>
    <s v="Offentligt"/>
    <n v="30"/>
    <n v="38016"/>
    <n v="15936"/>
  </r>
  <r>
    <x v="252"/>
    <x v="1"/>
    <n v="7"/>
    <s v="Q3"/>
    <x v="5"/>
    <x v="37"/>
    <x v="0"/>
    <s v="Brellboxy AB"/>
    <s v="Bilofix"/>
    <s v="Postfix"/>
    <s v="IT- och telecom"/>
    <n v="30"/>
    <n v="30780"/>
    <n v="10140"/>
  </r>
  <r>
    <x v="141"/>
    <x v="0"/>
    <n v="1"/>
    <s v="Q1"/>
    <x v="11"/>
    <x v="29"/>
    <x v="2"/>
    <s v="Vårdia AB"/>
    <s v="Tilofix"/>
    <s v="Postfix"/>
    <s v="Offentligt"/>
    <n v="13"/>
    <n v="13104"/>
    <n v="4472"/>
  </r>
  <r>
    <x v="238"/>
    <x v="1"/>
    <n v="1"/>
    <s v="Q1"/>
    <x v="11"/>
    <x v="29"/>
    <x v="3"/>
    <s v="Brellboxy AB"/>
    <s v="Filofix"/>
    <s v="Prefix"/>
    <s v="IT- och telecom"/>
    <n v="24"/>
    <n v="35568"/>
    <n v="15216"/>
  </r>
  <r>
    <x v="657"/>
    <x v="0"/>
    <n v="10"/>
    <s v="Q4"/>
    <x v="2"/>
    <x v="39"/>
    <x v="2"/>
    <s v="Rödtand AB"/>
    <s v="Pilofix"/>
    <s v="Postfix"/>
    <s v="Livsmedel"/>
    <n v="30"/>
    <n v="37200"/>
    <n v="19200"/>
  </r>
  <r>
    <x v="235"/>
    <x v="0"/>
    <n v="10"/>
    <s v="Q4"/>
    <x v="2"/>
    <x v="2"/>
    <x v="3"/>
    <s v="Vårdia AB"/>
    <s v="Filofix"/>
    <s v="Prefix"/>
    <s v="Offentligt"/>
    <n v="11"/>
    <n v="18018"/>
    <n v="8690"/>
  </r>
  <r>
    <x v="195"/>
    <x v="0"/>
    <n v="3"/>
    <s v="Q1"/>
    <x v="8"/>
    <x v="14"/>
    <x v="6"/>
    <s v="Telefonera Mera AB"/>
    <s v="Tilofix"/>
    <s v="Postfix"/>
    <s v="IT- och telecom"/>
    <n v="6"/>
    <n v="6105.6"/>
    <n v="2121.6000000000004"/>
  </r>
  <r>
    <x v="165"/>
    <x v="0"/>
    <n v="1"/>
    <s v="Q1"/>
    <x v="11"/>
    <x v="43"/>
    <x v="0"/>
    <s v="Rellaxion AB"/>
    <s v="Milofix"/>
    <s v="Prefix"/>
    <s v="Tillverkning"/>
    <n v="13"/>
    <n v="15470"/>
    <n v="5590"/>
  </r>
  <r>
    <x v="147"/>
    <x v="1"/>
    <n v="4"/>
    <s v="Q2"/>
    <x v="6"/>
    <x v="28"/>
    <x v="6"/>
    <s v="Rödtand AB"/>
    <s v="Tilofix"/>
    <s v="Postfix"/>
    <s v="Livsmedel"/>
    <n v="20"/>
    <n v="19200"/>
    <n v="5920"/>
  </r>
  <r>
    <x v="228"/>
    <x v="1"/>
    <n v="11"/>
    <s v="Q4"/>
    <x v="4"/>
    <x v="49"/>
    <x v="2"/>
    <s v="Prefolkia AB"/>
    <s v="Tilofix"/>
    <s v="Postfix"/>
    <s v="IT- och telecom"/>
    <n v="13"/>
    <n v="12854.400000000001"/>
    <n v="4222.4000000000015"/>
  </r>
  <r>
    <x v="404"/>
    <x v="1"/>
    <n v="2"/>
    <s v="Q1"/>
    <x v="0"/>
    <x v="40"/>
    <x v="2"/>
    <s v="Bollberga AB"/>
    <s v="Tilofix"/>
    <s v="Postfix"/>
    <s v="Tillverkning"/>
    <n v="13"/>
    <n v="11980.8"/>
    <n v="3348.7999999999993"/>
  </r>
  <r>
    <x v="450"/>
    <x v="1"/>
    <n v="10"/>
    <s v="Q4"/>
    <x v="2"/>
    <x v="2"/>
    <x v="6"/>
    <s v="Vårdia AB"/>
    <s v="Kilofix"/>
    <s v="Prefix"/>
    <s v="Offentligt"/>
    <n v="21"/>
    <n v="28224"/>
    <n v="12768"/>
  </r>
  <r>
    <x v="658"/>
    <x v="0"/>
    <n v="3"/>
    <s v="Q1"/>
    <x v="8"/>
    <x v="46"/>
    <x v="0"/>
    <s v="Rödtand AB"/>
    <s v="Milofix"/>
    <s v="Prefix"/>
    <s v="Livsmedel"/>
    <n v="3"/>
    <n v="4200"/>
    <n v="1920"/>
  </r>
  <r>
    <x v="659"/>
    <x v="0"/>
    <n v="3"/>
    <s v="Q1"/>
    <x v="8"/>
    <x v="32"/>
    <x v="3"/>
    <s v="Telefonera Mera AB"/>
    <s v="Filofix"/>
    <s v="Prefix"/>
    <s v="IT- och telecom"/>
    <n v="19"/>
    <n v="31418.400000000001"/>
    <n v="15306.400000000001"/>
  </r>
  <r>
    <x v="642"/>
    <x v="0"/>
    <n v="5"/>
    <s v="Q2"/>
    <x v="9"/>
    <x v="44"/>
    <x v="5"/>
    <s v="Telefonera Mera AB"/>
    <s v="Tilofix"/>
    <s v="Postfix"/>
    <s v="IT- och telecom"/>
    <n v="29"/>
    <n v="29510.400000000001"/>
    <n v="10254.400000000001"/>
  </r>
  <r>
    <x v="412"/>
    <x v="1"/>
    <n v="4"/>
    <s v="Q2"/>
    <x v="6"/>
    <x v="30"/>
    <x v="1"/>
    <s v="Rellaxion AB"/>
    <s v="Bilofix"/>
    <s v="Postfix"/>
    <s v="Tillverkning"/>
    <n v="16"/>
    <n v="14688"/>
    <n v="3680"/>
  </r>
  <r>
    <x v="660"/>
    <x v="1"/>
    <n v="4"/>
    <s v="Q2"/>
    <x v="6"/>
    <x v="28"/>
    <x v="0"/>
    <s v="Mellerix AB"/>
    <s v="Vilofix"/>
    <s v="Postfix"/>
    <s v="Tillverkning"/>
    <n v="20"/>
    <n v="25520"/>
    <n v="11920"/>
  </r>
  <r>
    <x v="39"/>
    <x v="1"/>
    <n v="8"/>
    <s v="Q3"/>
    <x v="3"/>
    <x v="1"/>
    <x v="0"/>
    <s v="Telefonera Mera AB"/>
    <s v="Pilofix"/>
    <s v="Postfix"/>
    <s v="IT- och telecom"/>
    <n v="26"/>
    <n v="34174.400000000001"/>
    <n v="18574.400000000001"/>
  </r>
  <r>
    <x v="658"/>
    <x v="0"/>
    <n v="3"/>
    <s v="Q1"/>
    <x v="8"/>
    <x v="46"/>
    <x v="0"/>
    <s v="Prefolkia AB"/>
    <s v="Bilofix"/>
    <s v="Postfix"/>
    <s v="IT- och telecom"/>
    <n v="5"/>
    <n v="5562"/>
    <n v="2122"/>
  </r>
  <r>
    <x v="661"/>
    <x v="1"/>
    <n v="11"/>
    <s v="Q4"/>
    <x v="4"/>
    <x v="5"/>
    <x v="4"/>
    <s v="Trollerilådan AB"/>
    <s v="Pilofix"/>
    <s v="Postfix"/>
    <s v="Livsmedel"/>
    <n v="17"/>
    <n v="16653.2"/>
    <n v="6453.2000000000007"/>
  </r>
  <r>
    <x v="124"/>
    <x v="1"/>
    <n v="12"/>
    <s v="Q4"/>
    <x v="10"/>
    <x v="42"/>
    <x v="6"/>
    <s v="Telefonera Mera AB"/>
    <s v="Kilofix"/>
    <s v="Prefix"/>
    <s v="IT- och telecom"/>
    <n v="4"/>
    <n v="5427.2000000000007"/>
    <n v="2483.2000000000007"/>
  </r>
  <r>
    <x v="662"/>
    <x v="1"/>
    <n v="11"/>
    <s v="Q4"/>
    <x v="4"/>
    <x v="5"/>
    <x v="5"/>
    <s v="Mellerix AB"/>
    <s v="Vilofix"/>
    <s v="Postfix"/>
    <s v="Tillverkning"/>
    <n v="13"/>
    <n v="16588"/>
    <n v="7748"/>
  </r>
  <r>
    <x v="663"/>
    <x v="0"/>
    <n v="9"/>
    <s v="Q3"/>
    <x v="1"/>
    <x v="41"/>
    <x v="4"/>
    <s v="Brellboxy AB"/>
    <s v="Kilofix"/>
    <s v="Prefix"/>
    <s v="IT- och telecom"/>
    <n v="11"/>
    <n v="13376"/>
    <n v="5280"/>
  </r>
  <r>
    <x v="506"/>
    <x v="0"/>
    <n v="8"/>
    <s v="Q3"/>
    <x v="3"/>
    <x v="38"/>
    <x v="0"/>
    <s v="Rellaxion AB"/>
    <s v="Bilofix"/>
    <s v="Postfix"/>
    <s v="Tillverkning"/>
    <n v="15"/>
    <n v="13770"/>
    <n v="3450"/>
  </r>
  <r>
    <x v="204"/>
    <x v="1"/>
    <n v="10"/>
    <s v="Q4"/>
    <x v="2"/>
    <x v="24"/>
    <x v="3"/>
    <s v="Rödtand AB"/>
    <s v="Bilofix"/>
    <s v="Postfix"/>
    <s v="Livsmedel"/>
    <n v="25"/>
    <n v="27000"/>
    <n v="9800"/>
  </r>
  <r>
    <x v="101"/>
    <x v="1"/>
    <n v="5"/>
    <s v="Q2"/>
    <x v="9"/>
    <x v="44"/>
    <x v="6"/>
    <s v="Telefonera Mera AB"/>
    <s v="Milofix"/>
    <s v="Prefix"/>
    <s v="IT- och telecom"/>
    <n v="10"/>
    <n v="14840"/>
    <n v="7240"/>
  </r>
  <r>
    <x v="405"/>
    <x v="0"/>
    <n v="11"/>
    <s v="Q4"/>
    <x v="4"/>
    <x v="5"/>
    <x v="5"/>
    <s v="Rellaxion AB"/>
    <s v="Vilofix"/>
    <s v="Postfix"/>
    <s v="Tillverkning"/>
    <n v="27"/>
    <n v="26622"/>
    <n v="8262"/>
  </r>
  <r>
    <x v="315"/>
    <x v="0"/>
    <n v="4"/>
    <s v="Q2"/>
    <x v="6"/>
    <x v="28"/>
    <x v="1"/>
    <s v="Prefolkia AB"/>
    <s v="Milofix"/>
    <s v="Prefix"/>
    <s v="IT- och telecom"/>
    <n v="14"/>
    <n v="20188"/>
    <n v="9548"/>
  </r>
  <r>
    <x v="220"/>
    <x v="0"/>
    <n v="7"/>
    <s v="Q3"/>
    <x v="5"/>
    <x v="7"/>
    <x v="4"/>
    <s v="Prefolkia AB"/>
    <s v="Bilofix"/>
    <s v="Postfix"/>
    <s v="IT- och telecom"/>
    <n v="13"/>
    <n v="14461.2"/>
    <n v="5517.2000000000007"/>
  </r>
  <r>
    <x v="658"/>
    <x v="0"/>
    <n v="3"/>
    <s v="Q1"/>
    <x v="8"/>
    <x v="46"/>
    <x v="0"/>
    <s v="Allcto AB"/>
    <s v="Vilofix"/>
    <s v="Postfix"/>
    <s v="Livsmedel"/>
    <n v="8"/>
    <n v="8352"/>
    <n v="2912"/>
  </r>
  <r>
    <x v="347"/>
    <x v="1"/>
    <n v="5"/>
    <s v="Q2"/>
    <x v="9"/>
    <x v="18"/>
    <x v="1"/>
    <s v="Mellerix AB"/>
    <s v="Tilofix"/>
    <s v="Postfix"/>
    <s v="Tillverkning"/>
    <n v="26"/>
    <n v="27456"/>
    <n v="10192"/>
  </r>
  <r>
    <x v="117"/>
    <x v="0"/>
    <n v="4"/>
    <s v="Q2"/>
    <x v="6"/>
    <x v="28"/>
    <x v="6"/>
    <s v="Rödtand AB"/>
    <s v="Bilofix"/>
    <s v="Postfix"/>
    <s v="Livsmedel"/>
    <n v="18"/>
    <n v="19440"/>
    <n v="7056"/>
  </r>
  <r>
    <x v="121"/>
    <x v="0"/>
    <n v="5"/>
    <s v="Q2"/>
    <x v="9"/>
    <x v="16"/>
    <x v="6"/>
    <s v="Mellerix AB"/>
    <s v="Bilofix"/>
    <s v="Postfix"/>
    <s v="Tillverkning"/>
    <n v="17"/>
    <n v="20196"/>
    <n v="8500"/>
  </r>
  <r>
    <x v="252"/>
    <x v="1"/>
    <n v="7"/>
    <s v="Q3"/>
    <x v="5"/>
    <x v="37"/>
    <x v="0"/>
    <s v="Mellerix AB"/>
    <s v="Pilofix"/>
    <s v="Postfix"/>
    <s v="Tillverkning"/>
    <n v="7"/>
    <n v="9548"/>
    <n v="5348"/>
  </r>
  <r>
    <x v="532"/>
    <x v="1"/>
    <n v="7"/>
    <s v="Q3"/>
    <x v="5"/>
    <x v="22"/>
    <x v="5"/>
    <s v="Rellaxion AB"/>
    <s v="Kilofix"/>
    <s v="Prefix"/>
    <s v="Tillverkning"/>
    <n v="19"/>
    <n v="20672"/>
    <n v="6688"/>
  </r>
  <r>
    <x v="546"/>
    <x v="0"/>
    <n v="2"/>
    <s v="Q1"/>
    <x v="0"/>
    <x v="29"/>
    <x v="6"/>
    <s v="Rödtand AB"/>
    <s v="Kilofix"/>
    <s v="Prefix"/>
    <s v="Livsmedel"/>
    <n v="10"/>
    <n v="12800"/>
    <n v="5440"/>
  </r>
  <r>
    <x v="100"/>
    <x v="1"/>
    <n v="6"/>
    <s v="Q2"/>
    <x v="7"/>
    <x v="10"/>
    <x v="4"/>
    <s v="Vårdia AB"/>
    <s v="Tilofix"/>
    <s v="Postfix"/>
    <s v="Offentligt"/>
    <n v="13"/>
    <n v="13104"/>
    <n v="4472"/>
  </r>
  <r>
    <x v="68"/>
    <x v="1"/>
    <n v="3"/>
    <s v="Q1"/>
    <x v="8"/>
    <x v="32"/>
    <x v="3"/>
    <s v="Vårdia AB"/>
    <s v="Vilofix"/>
    <s v="Postfix"/>
    <s v="Offentligt"/>
    <n v="13"/>
    <n v="15834"/>
    <n v="6994"/>
  </r>
  <r>
    <x v="469"/>
    <x v="1"/>
    <n v="3"/>
    <s v="Q1"/>
    <x v="8"/>
    <x v="32"/>
    <x v="2"/>
    <s v="Skolia AB"/>
    <s v="Bilofix"/>
    <s v="Postfix"/>
    <s v="Offentligt"/>
    <n v="15"/>
    <n v="16038"/>
    <n v="5718"/>
  </r>
  <r>
    <x v="655"/>
    <x v="1"/>
    <n v="1"/>
    <s v="Q1"/>
    <x v="11"/>
    <x v="43"/>
    <x v="3"/>
    <s v="Mellerix AB"/>
    <s v="Tilofix"/>
    <s v="Postfix"/>
    <s v="Tillverkning"/>
    <n v="19"/>
    <n v="20064"/>
    <n v="7448"/>
  </r>
  <r>
    <x v="525"/>
    <x v="0"/>
    <n v="12"/>
    <s v="Q4"/>
    <x v="10"/>
    <x v="25"/>
    <x v="1"/>
    <s v="Allcto AB"/>
    <s v="Vilofix"/>
    <s v="Postfix"/>
    <s v="Livsmedel"/>
    <n v="5"/>
    <n v="5220"/>
    <n v="1820"/>
  </r>
  <r>
    <x v="30"/>
    <x v="1"/>
    <n v="7"/>
    <s v="Q3"/>
    <x v="5"/>
    <x v="7"/>
    <x v="3"/>
    <s v="Trollerilådan AB"/>
    <s v="Filofix"/>
    <s v="Prefix"/>
    <s v="Livsmedel"/>
    <n v="10"/>
    <n v="12324"/>
    <n v="3844"/>
  </r>
  <r>
    <x v="344"/>
    <x v="1"/>
    <n v="5"/>
    <s v="Q2"/>
    <x v="9"/>
    <x v="17"/>
    <x v="4"/>
    <s v="Vårdia AB"/>
    <s v="Kilofix"/>
    <s v="Prefix"/>
    <s v="Offentligt"/>
    <n v="3"/>
    <n v="4032"/>
    <n v="1824"/>
  </r>
  <r>
    <x v="462"/>
    <x v="0"/>
    <n v="8"/>
    <s v="Q3"/>
    <x v="3"/>
    <x v="38"/>
    <x v="6"/>
    <s v="Skolia AB"/>
    <s v="Bilofix"/>
    <s v="Postfix"/>
    <s v="Offentligt"/>
    <n v="18"/>
    <n v="19245.600000000002"/>
    <n v="6861.6000000000022"/>
  </r>
  <r>
    <x v="504"/>
    <x v="0"/>
    <n v="9"/>
    <s v="Q3"/>
    <x v="1"/>
    <x v="41"/>
    <x v="1"/>
    <s v="Telefonera Mera AB"/>
    <s v="Kilofix"/>
    <s v="Prefix"/>
    <s v="IT- och telecom"/>
    <n v="4"/>
    <n v="5427.2000000000007"/>
    <n v="2483.2000000000007"/>
  </r>
  <r>
    <x v="75"/>
    <x v="0"/>
    <n v="7"/>
    <s v="Q3"/>
    <x v="5"/>
    <x v="37"/>
    <x v="0"/>
    <s v="Vårdia AB"/>
    <s v="Tilofix"/>
    <s v="Postfix"/>
    <s v="Offentligt"/>
    <n v="25"/>
    <n v="25200"/>
    <n v="8600"/>
  </r>
  <r>
    <x v="128"/>
    <x v="1"/>
    <n v="3"/>
    <s v="Q1"/>
    <x v="8"/>
    <x v="45"/>
    <x v="1"/>
    <s v="Allcto AB"/>
    <s v="Bilofix"/>
    <s v="Postfix"/>
    <s v="Livsmedel"/>
    <n v="22"/>
    <n v="21384"/>
    <n v="6248"/>
  </r>
  <r>
    <x v="264"/>
    <x v="1"/>
    <n v="6"/>
    <s v="Q2"/>
    <x v="7"/>
    <x v="13"/>
    <x v="5"/>
    <s v="Trollerilådan AB"/>
    <s v="Kilofix"/>
    <s v="Prefix"/>
    <s v="Livsmedel"/>
    <n v="22"/>
    <n v="22246.400000000001"/>
    <n v="6054.4000000000015"/>
  </r>
  <r>
    <x v="226"/>
    <x v="1"/>
    <n v="2"/>
    <s v="Q1"/>
    <x v="0"/>
    <x v="0"/>
    <x v="3"/>
    <s v="Telefonera Mera AB"/>
    <s v="Tilofix"/>
    <s v="Postfix"/>
    <s v="IT- och telecom"/>
    <n v="27"/>
    <n v="27475.200000000001"/>
    <n v="9547.2000000000007"/>
  </r>
  <r>
    <x v="256"/>
    <x v="1"/>
    <n v="2"/>
    <s v="Q1"/>
    <x v="0"/>
    <x v="48"/>
    <x v="0"/>
    <s v="Allcto AB"/>
    <s v="Tilofix"/>
    <s v="Postfix"/>
    <s v="Livsmedel"/>
    <n v="18"/>
    <n v="15552"/>
    <n v="3600"/>
  </r>
  <r>
    <x v="309"/>
    <x v="1"/>
    <n v="7"/>
    <s v="Q3"/>
    <x v="5"/>
    <x v="23"/>
    <x v="6"/>
    <s v="Trollerilådan AB"/>
    <s v="Filofix"/>
    <s v="Prefix"/>
    <s v="Livsmedel"/>
    <n v="30"/>
    <n v="36972"/>
    <n v="11532"/>
  </r>
  <r>
    <x v="549"/>
    <x v="1"/>
    <n v="10"/>
    <s v="Q4"/>
    <x v="2"/>
    <x v="39"/>
    <x v="0"/>
    <s v="Rödtand AB"/>
    <s v="Vilofix"/>
    <s v="Postfix"/>
    <s v="Livsmedel"/>
    <n v="13"/>
    <n v="15080"/>
    <n v="6240"/>
  </r>
  <r>
    <x v="50"/>
    <x v="0"/>
    <n v="5"/>
    <s v="Q2"/>
    <x v="9"/>
    <x v="16"/>
    <x v="1"/>
    <s v="Prefolkia AB"/>
    <s v="Filofix"/>
    <s v="Prefix"/>
    <s v="IT- och telecom"/>
    <n v="16"/>
    <n v="25708.799999999999"/>
    <n v="12140.8"/>
  </r>
  <r>
    <x v="374"/>
    <x v="0"/>
    <n v="6"/>
    <s v="Q2"/>
    <x v="7"/>
    <x v="9"/>
    <x v="0"/>
    <s v="Rödtand AB"/>
    <s v="Kilofix"/>
    <s v="Prefix"/>
    <s v="Livsmedel"/>
    <n v="4"/>
    <n v="5120"/>
    <n v="2176"/>
  </r>
  <r>
    <x v="603"/>
    <x v="1"/>
    <n v="3"/>
    <s v="Q1"/>
    <x v="8"/>
    <x v="14"/>
    <x v="2"/>
    <s v="Rellaxion AB"/>
    <s v="Vilofix"/>
    <s v="Postfix"/>
    <s v="Tillverkning"/>
    <n v="13"/>
    <n v="12818"/>
    <n v="3978"/>
  </r>
  <r>
    <x v="344"/>
    <x v="1"/>
    <n v="5"/>
    <s v="Q2"/>
    <x v="9"/>
    <x v="17"/>
    <x v="4"/>
    <s v="Allcto AB"/>
    <s v="Kilofix"/>
    <s v="Prefix"/>
    <s v="Livsmedel"/>
    <n v="27"/>
    <n v="31104"/>
    <n v="11232"/>
  </r>
  <r>
    <x v="446"/>
    <x v="0"/>
    <n v="2"/>
    <s v="Q1"/>
    <x v="0"/>
    <x v="0"/>
    <x v="1"/>
    <s v="Skolia AB"/>
    <s v="Kilofix"/>
    <s v="Prefix"/>
    <s v="Offentligt"/>
    <n v="12"/>
    <n v="15206.400000000001"/>
    <n v="6374.4000000000015"/>
  </r>
  <r>
    <x v="178"/>
    <x v="0"/>
    <n v="1"/>
    <s v="Q1"/>
    <x v="11"/>
    <x v="50"/>
    <x v="2"/>
    <s v="Brellboxy AB"/>
    <s v="Milofix"/>
    <s v="Prefix"/>
    <s v="IT- och telecom"/>
    <n v="18"/>
    <n v="23940"/>
    <n v="10260"/>
  </r>
  <r>
    <x v="664"/>
    <x v="1"/>
    <n v="1"/>
    <s v="Q1"/>
    <x v="11"/>
    <x v="36"/>
    <x v="6"/>
    <s v="Vårdia AB"/>
    <s v="Pilofix"/>
    <s v="Postfix"/>
    <s v="Offentligt"/>
    <n v="16"/>
    <n v="20832"/>
    <n v="11232"/>
  </r>
  <r>
    <x v="665"/>
    <x v="0"/>
    <n v="5"/>
    <s v="Q2"/>
    <x v="9"/>
    <x v="34"/>
    <x v="4"/>
    <s v="Vårdia AB"/>
    <s v="Tilofix"/>
    <s v="Postfix"/>
    <s v="Offentligt"/>
    <n v="27"/>
    <n v="27216"/>
    <n v="9288"/>
  </r>
  <r>
    <x v="242"/>
    <x v="1"/>
    <n v="9"/>
    <s v="Q3"/>
    <x v="1"/>
    <x v="1"/>
    <x v="6"/>
    <s v="Bollberga AB"/>
    <s v="Tilofix"/>
    <s v="Postfix"/>
    <s v="Tillverkning"/>
    <n v="14"/>
    <n v="12902.399999999998"/>
    <n v="3606.3999999999978"/>
  </r>
  <r>
    <x v="184"/>
    <x v="1"/>
    <n v="4"/>
    <s v="Q2"/>
    <x v="6"/>
    <x v="8"/>
    <x v="4"/>
    <s v="Rödtand AB"/>
    <s v="Tilofix"/>
    <s v="Postfix"/>
    <s v="Livsmedel"/>
    <n v="11"/>
    <n v="10560"/>
    <n v="3256"/>
  </r>
  <r>
    <x v="41"/>
    <x v="0"/>
    <n v="9"/>
    <s v="Q3"/>
    <x v="1"/>
    <x v="3"/>
    <x v="5"/>
    <s v="Brellboxy AB"/>
    <s v="Milofix"/>
    <s v="Prefix"/>
    <s v="IT- och telecom"/>
    <n v="14"/>
    <n v="18620"/>
    <n v="7980"/>
  </r>
  <r>
    <x v="666"/>
    <x v="0"/>
    <n v="1"/>
    <s v="Q1"/>
    <x v="11"/>
    <x v="36"/>
    <x v="5"/>
    <s v="Mellerix AB"/>
    <s v="Kilofix"/>
    <s v="Prefix"/>
    <s v="Tillverkning"/>
    <n v="1"/>
    <n v="1408"/>
    <n v="672"/>
  </r>
  <r>
    <x v="289"/>
    <x v="1"/>
    <n v="7"/>
    <s v="Q3"/>
    <x v="5"/>
    <x v="37"/>
    <x v="2"/>
    <s v="Rödtand AB"/>
    <s v="Bilofix"/>
    <s v="Postfix"/>
    <s v="Livsmedel"/>
    <n v="18"/>
    <n v="19440"/>
    <n v="7056"/>
  </r>
  <r>
    <x v="164"/>
    <x v="0"/>
    <n v="11"/>
    <s v="Q4"/>
    <x v="4"/>
    <x v="49"/>
    <x v="3"/>
    <s v="Allcto AB"/>
    <s v="Bilofix"/>
    <s v="Postfix"/>
    <s v="Livsmedel"/>
    <n v="7"/>
    <n v="6804"/>
    <n v="1988"/>
  </r>
  <r>
    <x v="553"/>
    <x v="1"/>
    <n v="10"/>
    <s v="Q4"/>
    <x v="2"/>
    <x v="24"/>
    <x v="4"/>
    <s v="Telefonera Mera AB"/>
    <s v="Vilofix"/>
    <s v="Postfix"/>
    <s v="IT- och telecom"/>
    <n v="17"/>
    <n v="20903.2"/>
    <n v="9343.2000000000007"/>
  </r>
  <r>
    <x v="667"/>
    <x v="0"/>
    <n v="8"/>
    <s v="Q3"/>
    <x v="3"/>
    <x v="15"/>
    <x v="1"/>
    <s v="Mellerix AB"/>
    <s v="Kilofix"/>
    <s v="Prefix"/>
    <s v="Tillverkning"/>
    <n v="12"/>
    <n v="16896"/>
    <n v="8064"/>
  </r>
  <r>
    <x v="463"/>
    <x v="0"/>
    <n v="7"/>
    <s v="Q3"/>
    <x v="5"/>
    <x v="7"/>
    <x v="0"/>
    <s v="Brellboxy AB"/>
    <s v="Bilofix"/>
    <s v="Postfix"/>
    <s v="IT- och telecom"/>
    <n v="14"/>
    <n v="14364"/>
    <n v="4732"/>
  </r>
  <r>
    <x v="31"/>
    <x v="1"/>
    <n v="5"/>
    <s v="Q2"/>
    <x v="9"/>
    <x v="18"/>
    <x v="0"/>
    <s v="Telefonera Mera AB"/>
    <s v="Milofix"/>
    <s v="Prefix"/>
    <s v="IT- och telecom"/>
    <n v="25"/>
    <n v="37100"/>
    <n v="18100"/>
  </r>
  <r>
    <x v="284"/>
    <x v="1"/>
    <n v="6"/>
    <s v="Q2"/>
    <x v="7"/>
    <x v="12"/>
    <x v="2"/>
    <s v="Allcto AB"/>
    <s v="Kilofix"/>
    <s v="Prefix"/>
    <s v="Livsmedel"/>
    <n v="8"/>
    <n v="9216"/>
    <n v="3328"/>
  </r>
  <r>
    <x v="483"/>
    <x v="1"/>
    <n v="11"/>
    <s v="Q4"/>
    <x v="4"/>
    <x v="49"/>
    <x v="0"/>
    <s v="Mellerix AB"/>
    <s v="Milofix"/>
    <s v="Prefix"/>
    <s v="Tillverkning"/>
    <n v="8"/>
    <n v="12320.000000000002"/>
    <n v="6240.0000000000018"/>
  </r>
  <r>
    <x v="31"/>
    <x v="1"/>
    <n v="5"/>
    <s v="Q2"/>
    <x v="9"/>
    <x v="18"/>
    <x v="0"/>
    <s v="Brellboxy AB"/>
    <s v="Bilofix"/>
    <s v="Postfix"/>
    <s v="IT- och telecom"/>
    <n v="14"/>
    <n v="14364"/>
    <n v="4732"/>
  </r>
  <r>
    <x v="242"/>
    <x v="1"/>
    <n v="9"/>
    <s v="Q3"/>
    <x v="1"/>
    <x v="1"/>
    <x v="6"/>
    <s v="Telefonera Mera AB"/>
    <s v="Bilofix"/>
    <s v="Postfix"/>
    <s v="IT- och telecom"/>
    <n v="11"/>
    <n v="12592.8"/>
    <n v="5024.7999999999993"/>
  </r>
  <r>
    <x v="422"/>
    <x v="1"/>
    <n v="10"/>
    <s v="Q4"/>
    <x v="2"/>
    <x v="47"/>
    <x v="4"/>
    <s v="Mellerix AB"/>
    <s v="Bilofix"/>
    <s v="Postfix"/>
    <s v="Tillverkning"/>
    <n v="26"/>
    <n v="30888"/>
    <n v="13000"/>
  </r>
  <r>
    <x v="439"/>
    <x v="0"/>
    <n v="1"/>
    <s v="Q1"/>
    <x v="11"/>
    <x v="36"/>
    <x v="1"/>
    <s v="Vårdia AB"/>
    <s v="Milofix"/>
    <s v="Prefix"/>
    <s v="Offentligt"/>
    <n v="10"/>
    <n v="14700"/>
    <n v="7100"/>
  </r>
  <r>
    <x v="250"/>
    <x v="0"/>
    <n v="11"/>
    <s v="Q4"/>
    <x v="4"/>
    <x v="11"/>
    <x v="6"/>
    <s v="Telefonera Mera AB"/>
    <s v="Kilofix"/>
    <s v="Prefix"/>
    <s v="IT- och telecom"/>
    <n v="9"/>
    <n v="12211.2"/>
    <n v="5587.2000000000007"/>
  </r>
  <r>
    <x v="17"/>
    <x v="1"/>
    <n v="6"/>
    <s v="Q2"/>
    <x v="7"/>
    <x v="13"/>
    <x v="6"/>
    <s v="Skolia AB"/>
    <s v="Bilofix"/>
    <s v="Postfix"/>
    <s v="Offentligt"/>
    <n v="29"/>
    <n v="31006.800000000003"/>
    <n v="11054.800000000003"/>
  </r>
  <r>
    <x v="478"/>
    <x v="1"/>
    <n v="12"/>
    <s v="Q4"/>
    <x v="10"/>
    <x v="20"/>
    <x v="3"/>
    <s v="Mellerix AB"/>
    <s v="Milofix"/>
    <s v="Prefix"/>
    <s v="Tillverkning"/>
    <n v="10"/>
    <n v="15400.000000000002"/>
    <n v="7800.0000000000018"/>
  </r>
  <r>
    <x v="48"/>
    <x v="1"/>
    <n v="1"/>
    <s v="Q1"/>
    <x v="11"/>
    <x v="29"/>
    <x v="0"/>
    <s v="Rödtand AB"/>
    <s v="Tilofix"/>
    <s v="Postfix"/>
    <s v="Livsmedel"/>
    <n v="2"/>
    <n v="1920"/>
    <n v="592"/>
  </r>
  <r>
    <x v="169"/>
    <x v="0"/>
    <n v="12"/>
    <s v="Q4"/>
    <x v="10"/>
    <x v="21"/>
    <x v="3"/>
    <s v="Telefonera Mera AB"/>
    <s v="Filofix"/>
    <s v="Prefix"/>
    <s v="IT- och telecom"/>
    <n v="28"/>
    <n v="46300.800000000003"/>
    <n v="22556.800000000003"/>
  </r>
  <r>
    <x v="203"/>
    <x v="0"/>
    <n v="11"/>
    <s v="Q4"/>
    <x v="4"/>
    <x v="51"/>
    <x v="1"/>
    <s v="Prefolkia AB"/>
    <s v="Kilofix"/>
    <s v="Prefix"/>
    <s v="IT- och telecom"/>
    <n v="15"/>
    <n v="19776"/>
    <n v="8736"/>
  </r>
  <r>
    <x v="110"/>
    <x v="1"/>
    <n v="2"/>
    <s v="Q1"/>
    <x v="0"/>
    <x v="35"/>
    <x v="1"/>
    <s v="Brellboxy AB"/>
    <s v="Kilofix"/>
    <s v="Prefix"/>
    <s v="IT- och telecom"/>
    <n v="17"/>
    <n v="20672"/>
    <n v="8160"/>
  </r>
  <r>
    <x v="572"/>
    <x v="0"/>
    <n v="4"/>
    <s v="Q2"/>
    <x v="6"/>
    <x v="8"/>
    <x v="1"/>
    <s v="Allcto AB"/>
    <s v="Filofix"/>
    <s v="Prefix"/>
    <s v="Livsmedel"/>
    <n v="18"/>
    <n v="25272"/>
    <n v="10008"/>
  </r>
  <r>
    <x v="423"/>
    <x v="0"/>
    <n v="9"/>
    <s v="Q3"/>
    <x v="1"/>
    <x v="3"/>
    <x v="2"/>
    <s v="Prefolkia AB"/>
    <s v="Tilofix"/>
    <s v="Postfix"/>
    <s v="IT- och telecom"/>
    <n v="23"/>
    <n v="22742.400000000001"/>
    <n v="7470.4000000000015"/>
  </r>
  <r>
    <x v="668"/>
    <x v="1"/>
    <n v="1"/>
    <s v="Q1"/>
    <x v="11"/>
    <x v="29"/>
    <x v="5"/>
    <s v="Vårdia AB"/>
    <s v="Tilofix"/>
    <s v="Postfix"/>
    <s v="Offentligt"/>
    <n v="19"/>
    <n v="19152"/>
    <n v="6536"/>
  </r>
  <r>
    <x v="314"/>
    <x v="0"/>
    <n v="6"/>
    <s v="Q2"/>
    <x v="7"/>
    <x v="12"/>
    <x v="2"/>
    <s v="Mellerix AB"/>
    <s v="Pilofix"/>
    <s v="Postfix"/>
    <s v="Tillverkning"/>
    <n v="22"/>
    <n v="30008"/>
    <n v="16808"/>
  </r>
  <r>
    <x v="10"/>
    <x v="1"/>
    <n v="6"/>
    <s v="Q2"/>
    <x v="7"/>
    <x v="9"/>
    <x v="3"/>
    <s v="Skolia AB"/>
    <s v="Kilofix"/>
    <s v="Prefix"/>
    <s v="Offentligt"/>
    <n v="8"/>
    <n v="10137.6"/>
    <n v="4249.6000000000004"/>
  </r>
  <r>
    <x v="505"/>
    <x v="1"/>
    <n v="4"/>
    <s v="Q2"/>
    <x v="6"/>
    <x v="30"/>
    <x v="6"/>
    <s v="Bollberga AB"/>
    <s v="Tilofix"/>
    <s v="Postfix"/>
    <s v="Tillverkning"/>
    <n v="3"/>
    <n v="2764.7999999999997"/>
    <n v="772.79999999999973"/>
  </r>
  <r>
    <x v="173"/>
    <x v="0"/>
    <n v="9"/>
    <s v="Q3"/>
    <x v="1"/>
    <x v="41"/>
    <x v="3"/>
    <s v="Telefonera Mera AB"/>
    <s v="Tilofix"/>
    <s v="Postfix"/>
    <s v="IT- och telecom"/>
    <n v="26"/>
    <n v="26457.600000000002"/>
    <n v="9193.6000000000022"/>
  </r>
  <r>
    <x v="486"/>
    <x v="0"/>
    <n v="7"/>
    <s v="Q3"/>
    <x v="5"/>
    <x v="23"/>
    <x v="0"/>
    <s v="Rödtand AB"/>
    <s v="Kilofix"/>
    <s v="Prefix"/>
    <s v="Livsmedel"/>
    <n v="10"/>
    <n v="12800"/>
    <n v="5440"/>
  </r>
  <r>
    <x v="656"/>
    <x v="0"/>
    <n v="8"/>
    <s v="Q3"/>
    <x v="3"/>
    <x v="6"/>
    <x v="6"/>
    <s v="Allcto AB"/>
    <s v="Pilofix"/>
    <s v="Postfix"/>
    <s v="Livsmedel"/>
    <n v="17"/>
    <n v="18972"/>
    <n v="8772"/>
  </r>
  <r>
    <x v="57"/>
    <x v="1"/>
    <n v="5"/>
    <s v="Q2"/>
    <x v="9"/>
    <x v="34"/>
    <x v="1"/>
    <s v="Skolia AB"/>
    <s v="Kilofix"/>
    <s v="Prefix"/>
    <s v="Offentligt"/>
    <n v="19"/>
    <n v="24076.799999999999"/>
    <n v="10092.799999999999"/>
  </r>
  <r>
    <x v="428"/>
    <x v="1"/>
    <n v="2"/>
    <s v="Q1"/>
    <x v="0"/>
    <x v="0"/>
    <x v="5"/>
    <s v="Allcto AB"/>
    <s v="Vilofix"/>
    <s v="Postfix"/>
    <s v="Livsmedel"/>
    <n v="14"/>
    <n v="14616"/>
    <n v="5096"/>
  </r>
  <r>
    <x v="163"/>
    <x v="0"/>
    <n v="10"/>
    <s v="Q4"/>
    <x v="2"/>
    <x v="24"/>
    <x v="4"/>
    <s v="Allcto AB"/>
    <s v="Kilofix"/>
    <s v="Prefix"/>
    <s v="Livsmedel"/>
    <n v="15"/>
    <n v="17280"/>
    <n v="6240"/>
  </r>
  <r>
    <x v="227"/>
    <x v="0"/>
    <n v="6"/>
    <s v="Q2"/>
    <x v="7"/>
    <x v="13"/>
    <x v="5"/>
    <s v="Skolia AB"/>
    <s v="Milofix"/>
    <s v="Prefix"/>
    <s v="Offentligt"/>
    <n v="26"/>
    <n v="36036"/>
    <n v="16276"/>
  </r>
  <r>
    <x v="159"/>
    <x v="1"/>
    <n v="4"/>
    <s v="Q2"/>
    <x v="6"/>
    <x v="28"/>
    <x v="1"/>
    <s v="Skolia AB"/>
    <s v="Kilofix"/>
    <s v="Prefix"/>
    <s v="Offentligt"/>
    <n v="19"/>
    <n v="24076.799999999999"/>
    <n v="10092.799999999999"/>
  </r>
  <r>
    <x v="103"/>
    <x v="1"/>
    <n v="7"/>
    <s v="Q3"/>
    <x v="5"/>
    <x v="37"/>
    <x v="3"/>
    <s v="Rödtand AB"/>
    <s v="Kilofix"/>
    <s v="Prefix"/>
    <s v="Livsmedel"/>
    <n v="15"/>
    <n v="19200"/>
    <n v="8160"/>
  </r>
  <r>
    <x v="235"/>
    <x v="0"/>
    <n v="10"/>
    <s v="Q4"/>
    <x v="2"/>
    <x v="2"/>
    <x v="3"/>
    <s v="Telefonera Mera AB"/>
    <s v="Kilofix"/>
    <s v="Prefix"/>
    <s v="IT- och telecom"/>
    <n v="19"/>
    <n v="25779.200000000004"/>
    <n v="11795.200000000004"/>
  </r>
  <r>
    <x v="488"/>
    <x v="1"/>
    <n v="2"/>
    <s v="Q1"/>
    <x v="0"/>
    <x v="35"/>
    <x v="0"/>
    <s v="Rellaxion AB"/>
    <s v="Kilofix"/>
    <s v="Prefix"/>
    <s v="Tillverkning"/>
    <n v="20"/>
    <n v="21760"/>
    <n v="7040"/>
  </r>
  <r>
    <x v="669"/>
    <x v="1"/>
    <n v="4"/>
    <s v="Q2"/>
    <x v="6"/>
    <x v="44"/>
    <x v="2"/>
    <s v="Rödtand AB"/>
    <s v="Kilofix"/>
    <s v="Prefix"/>
    <s v="Livsmedel"/>
    <n v="13"/>
    <n v="16640"/>
    <n v="7072"/>
  </r>
  <r>
    <x v="377"/>
    <x v="1"/>
    <n v="5"/>
    <s v="Q2"/>
    <x v="9"/>
    <x v="17"/>
    <x v="5"/>
    <s v="Rellaxion AB"/>
    <s v="Vilofix"/>
    <s v="Postfix"/>
    <s v="Tillverkning"/>
    <n v="15"/>
    <n v="14790"/>
    <n v="4590"/>
  </r>
  <r>
    <x v="235"/>
    <x v="0"/>
    <n v="10"/>
    <s v="Q4"/>
    <x v="2"/>
    <x v="2"/>
    <x v="3"/>
    <s v="Rellaxion AB"/>
    <s v="Tilofix"/>
    <s v="Postfix"/>
    <s v="Tillverkning"/>
    <n v="12"/>
    <n v="9792"/>
    <n v="1824"/>
  </r>
  <r>
    <x v="91"/>
    <x v="1"/>
    <n v="4"/>
    <s v="Q2"/>
    <x v="6"/>
    <x v="30"/>
    <x v="0"/>
    <s v="Telefonera Mera AB"/>
    <s v="Kilofix"/>
    <s v="Prefix"/>
    <s v="IT- och telecom"/>
    <n v="4"/>
    <n v="5427.2000000000007"/>
    <n v="2483.2000000000007"/>
  </r>
  <r>
    <x v="380"/>
    <x v="1"/>
    <n v="5"/>
    <s v="Q2"/>
    <x v="9"/>
    <x v="18"/>
    <x v="6"/>
    <s v="Bollberga AB"/>
    <s v="Tilofix"/>
    <s v="Postfix"/>
    <s v="Tillverkning"/>
    <n v="29"/>
    <n v="26726.399999999998"/>
    <n v="7470.3999999999978"/>
  </r>
  <r>
    <x v="71"/>
    <x v="1"/>
    <n v="12"/>
    <s v="Q4"/>
    <x v="10"/>
    <x v="25"/>
    <x v="4"/>
    <s v="Prefolkia AB"/>
    <s v="Milofix"/>
    <s v="Prefix"/>
    <s v="IT- och telecom"/>
    <n v="23"/>
    <n v="33166"/>
    <n v="15686"/>
  </r>
  <r>
    <x v="662"/>
    <x v="1"/>
    <n v="11"/>
    <s v="Q4"/>
    <x v="4"/>
    <x v="5"/>
    <x v="5"/>
    <s v="Mellerix AB"/>
    <s v="Filofix"/>
    <s v="Prefix"/>
    <s v="Tillverkning"/>
    <n v="29"/>
    <n v="49764.000000000007"/>
    <n v="25172.000000000007"/>
  </r>
  <r>
    <x v="327"/>
    <x v="0"/>
    <n v="11"/>
    <s v="Q4"/>
    <x v="4"/>
    <x v="11"/>
    <x v="5"/>
    <s v="Vårdia AB"/>
    <s v="Kilofix"/>
    <s v="Prefix"/>
    <s v="Offentligt"/>
    <n v="13"/>
    <n v="17472"/>
    <n v="7904"/>
  </r>
  <r>
    <x v="304"/>
    <x v="1"/>
    <n v="12"/>
    <s v="Q4"/>
    <x v="10"/>
    <x v="42"/>
    <x v="5"/>
    <s v="Telefonera Mera AB"/>
    <s v="Tilofix"/>
    <s v="Postfix"/>
    <s v="IT- och telecom"/>
    <n v="12"/>
    <n v="12211.2"/>
    <n v="4243.2000000000007"/>
  </r>
  <r>
    <x v="247"/>
    <x v="0"/>
    <n v="11"/>
    <s v="Q4"/>
    <x v="4"/>
    <x v="11"/>
    <x v="1"/>
    <s v="Rödtand AB"/>
    <s v="Milofix"/>
    <s v="Prefix"/>
    <s v="Livsmedel"/>
    <n v="26"/>
    <n v="36400"/>
    <n v="16640"/>
  </r>
  <r>
    <x v="197"/>
    <x v="1"/>
    <n v="9"/>
    <s v="Q3"/>
    <x v="1"/>
    <x v="33"/>
    <x v="6"/>
    <s v="Rellaxion AB"/>
    <s v="Tilofix"/>
    <s v="Postfix"/>
    <s v="Tillverkning"/>
    <n v="9"/>
    <n v="7344"/>
    <n v="1368"/>
  </r>
  <r>
    <x v="670"/>
    <x v="1"/>
    <n v="6"/>
    <s v="Q2"/>
    <x v="7"/>
    <x v="9"/>
    <x v="5"/>
    <s v="Skolia AB"/>
    <s v="Vilofix"/>
    <s v="Postfix"/>
    <s v="Offentligt"/>
    <n v="9"/>
    <n v="10335.6"/>
    <n v="4215.6000000000004"/>
  </r>
  <r>
    <x v="238"/>
    <x v="1"/>
    <n v="1"/>
    <s v="Q1"/>
    <x v="11"/>
    <x v="29"/>
    <x v="3"/>
    <s v="Rödtand AB"/>
    <s v="Tilofix"/>
    <s v="Postfix"/>
    <s v="Livsmedel"/>
    <n v="1"/>
    <n v="960"/>
    <n v="296"/>
  </r>
  <r>
    <x v="604"/>
    <x v="0"/>
    <n v="3"/>
    <s v="Q1"/>
    <x v="8"/>
    <x v="46"/>
    <x v="5"/>
    <s v="Bollberga AB"/>
    <s v="Kilofix"/>
    <s v="Prefix"/>
    <s v="Tillverkning"/>
    <n v="12"/>
    <n v="14745.599999999999"/>
    <n v="5913.5999999999985"/>
  </r>
  <r>
    <x v="346"/>
    <x v="1"/>
    <n v="11"/>
    <s v="Q4"/>
    <x v="4"/>
    <x v="5"/>
    <x v="1"/>
    <s v="Mellerix AB"/>
    <s v="Tilofix"/>
    <s v="Postfix"/>
    <s v="Tillverkning"/>
    <n v="19"/>
    <n v="20064"/>
    <n v="7448"/>
  </r>
  <r>
    <x v="313"/>
    <x v="0"/>
    <n v="1"/>
    <s v="Q1"/>
    <x v="11"/>
    <x v="50"/>
    <x v="3"/>
    <s v="Telefonera Mera AB"/>
    <s v="Kilofix"/>
    <s v="Prefix"/>
    <s v="IT- och telecom"/>
    <n v="11"/>
    <n v="14924.800000000003"/>
    <n v="6828.8000000000029"/>
  </r>
  <r>
    <x v="453"/>
    <x v="1"/>
    <n v="2"/>
    <s v="Q1"/>
    <x v="0"/>
    <x v="48"/>
    <x v="3"/>
    <s v="Prefolkia AB"/>
    <s v="Tilofix"/>
    <s v="Postfix"/>
    <s v="IT- och telecom"/>
    <n v="3"/>
    <n v="2966.4"/>
    <n v="974.40000000000009"/>
  </r>
  <r>
    <x v="530"/>
    <x v="0"/>
    <n v="10"/>
    <s v="Q4"/>
    <x v="2"/>
    <x v="39"/>
    <x v="0"/>
    <s v="Brellboxy AB"/>
    <s v="Bilofix"/>
    <s v="Postfix"/>
    <s v="IT- och telecom"/>
    <n v="30"/>
    <n v="30780"/>
    <n v="10140"/>
  </r>
  <r>
    <x v="405"/>
    <x v="0"/>
    <n v="11"/>
    <s v="Q4"/>
    <x v="4"/>
    <x v="5"/>
    <x v="5"/>
    <s v="Prefolkia AB"/>
    <s v="Tilofix"/>
    <s v="Postfix"/>
    <s v="IT- och telecom"/>
    <n v="30"/>
    <n v="29664.000000000004"/>
    <n v="9744.0000000000036"/>
  </r>
  <r>
    <x v="671"/>
    <x v="1"/>
    <n v="8"/>
    <s v="Q3"/>
    <x v="3"/>
    <x v="52"/>
    <x v="3"/>
    <s v="Rödtand AB"/>
    <s v="Bilofix"/>
    <s v="Postfix"/>
    <s v="Livsmedel"/>
    <n v="8"/>
    <n v="8640"/>
    <n v="3136"/>
  </r>
  <r>
    <x v="464"/>
    <x v="0"/>
    <n v="7"/>
    <s v="Q3"/>
    <x v="5"/>
    <x v="6"/>
    <x v="0"/>
    <s v="Prefolkia AB"/>
    <s v="Kilofix"/>
    <s v="Prefix"/>
    <s v="IT- och telecom"/>
    <n v="17"/>
    <n v="22412.800000000003"/>
    <n v="9900.8000000000029"/>
  </r>
  <r>
    <x v="34"/>
    <x v="0"/>
    <n v="6"/>
    <s v="Q2"/>
    <x v="7"/>
    <x v="10"/>
    <x v="1"/>
    <s v="Rödtand AB"/>
    <s v="Vilofix"/>
    <s v="Postfix"/>
    <s v="Livsmedel"/>
    <n v="5"/>
    <n v="5800"/>
    <n v="2400"/>
  </r>
  <r>
    <x v="39"/>
    <x v="1"/>
    <n v="8"/>
    <s v="Q3"/>
    <x v="3"/>
    <x v="1"/>
    <x v="0"/>
    <s v="Rödtand AB"/>
    <s v="Tilofix"/>
    <s v="Postfix"/>
    <s v="Livsmedel"/>
    <n v="30"/>
    <n v="28800"/>
    <n v="8880"/>
  </r>
  <r>
    <x v="574"/>
    <x v="0"/>
    <n v="11"/>
    <s v="Q4"/>
    <x v="4"/>
    <x v="49"/>
    <x v="5"/>
    <s v="Vårdia AB"/>
    <s v="Milofix"/>
    <s v="Prefix"/>
    <s v="Offentligt"/>
    <n v="10"/>
    <n v="14700"/>
    <n v="7100"/>
  </r>
  <r>
    <x v="75"/>
    <x v="0"/>
    <n v="7"/>
    <s v="Q3"/>
    <x v="5"/>
    <x v="37"/>
    <x v="0"/>
    <s v="Rellaxion AB"/>
    <s v="Kilofix"/>
    <s v="Prefix"/>
    <s v="Tillverkning"/>
    <n v="19"/>
    <n v="20672"/>
    <n v="6688"/>
  </r>
  <r>
    <x v="672"/>
    <x v="1"/>
    <n v="4"/>
    <s v="Q2"/>
    <x v="6"/>
    <x v="28"/>
    <x v="2"/>
    <s v="Vårdia AB"/>
    <s v="Kilofix"/>
    <s v="Prefix"/>
    <s v="Offentligt"/>
    <n v="4"/>
    <n v="5376"/>
    <n v="2432"/>
  </r>
  <r>
    <x v="673"/>
    <x v="0"/>
    <n v="1"/>
    <s v="Q1"/>
    <x v="11"/>
    <x v="29"/>
    <x v="3"/>
    <s v="Rellaxion AB"/>
    <s v="Tilofix"/>
    <s v="Postfix"/>
    <s v="Tillverkning"/>
    <n v="15"/>
    <n v="12240"/>
    <n v="2280"/>
  </r>
  <r>
    <x v="674"/>
    <x v="0"/>
    <n v="9"/>
    <s v="Q3"/>
    <x v="1"/>
    <x v="3"/>
    <x v="1"/>
    <s v="Rödtand AB"/>
    <s v="Milofix"/>
    <s v="Prefix"/>
    <s v="Livsmedel"/>
    <n v="16"/>
    <n v="22400"/>
    <n v="10240"/>
  </r>
  <r>
    <x v="207"/>
    <x v="1"/>
    <n v="2"/>
    <s v="Q1"/>
    <x v="0"/>
    <x v="0"/>
    <x v="4"/>
    <s v="Rellaxion AB"/>
    <s v="Milofix"/>
    <s v="Prefix"/>
    <s v="Tillverkning"/>
    <n v="12"/>
    <n v="14280"/>
    <n v="5160"/>
  </r>
  <r>
    <x v="480"/>
    <x v="1"/>
    <n v="6"/>
    <s v="Q2"/>
    <x v="7"/>
    <x v="10"/>
    <x v="5"/>
    <s v="Allcto AB"/>
    <s v="Pilofix"/>
    <s v="Postfix"/>
    <s v="Livsmedel"/>
    <n v="12"/>
    <n v="13392"/>
    <n v="6192"/>
  </r>
  <r>
    <x v="675"/>
    <x v="1"/>
    <n v="9"/>
    <s v="Q3"/>
    <x v="1"/>
    <x v="41"/>
    <x v="2"/>
    <s v="Telefonera Mera AB"/>
    <s v="Tilofix"/>
    <s v="Postfix"/>
    <s v="IT- och telecom"/>
    <n v="26"/>
    <n v="26457.600000000002"/>
    <n v="9193.6000000000022"/>
  </r>
  <r>
    <x v="445"/>
    <x v="0"/>
    <n v="11"/>
    <s v="Q4"/>
    <x v="4"/>
    <x v="24"/>
    <x v="6"/>
    <s v="Prefolkia AB"/>
    <s v="Pilofix"/>
    <s v="Postfix"/>
    <s v="IT- och telecom"/>
    <n v="6"/>
    <n v="7663.2000000000007"/>
    <n v="4063.2000000000007"/>
  </r>
  <r>
    <x v="29"/>
    <x v="0"/>
    <n v="12"/>
    <s v="Q4"/>
    <x v="10"/>
    <x v="21"/>
    <x v="4"/>
    <s v="Brellboxy AB"/>
    <s v="Tilofix"/>
    <s v="Postfix"/>
    <s v="IT- och telecom"/>
    <n v="10"/>
    <n v="9120"/>
    <n v="2480"/>
  </r>
  <r>
    <x v="137"/>
    <x v="0"/>
    <n v="7"/>
    <s v="Q3"/>
    <x v="5"/>
    <x v="22"/>
    <x v="4"/>
    <s v="Trollerilådan AB"/>
    <s v="Pilofix"/>
    <s v="Postfix"/>
    <s v="Livsmedel"/>
    <n v="10"/>
    <n v="9796"/>
    <n v="3796"/>
  </r>
  <r>
    <x v="230"/>
    <x v="1"/>
    <n v="2"/>
    <s v="Q1"/>
    <x v="0"/>
    <x v="48"/>
    <x v="6"/>
    <s v="Prefolkia AB"/>
    <s v="Bilofix"/>
    <s v="Postfix"/>
    <s v="IT- och telecom"/>
    <n v="30"/>
    <n v="33372"/>
    <n v="12732"/>
  </r>
  <r>
    <x v="672"/>
    <x v="1"/>
    <n v="4"/>
    <s v="Q2"/>
    <x v="6"/>
    <x v="28"/>
    <x v="2"/>
    <s v="Skolia AB"/>
    <s v="Tilofix"/>
    <s v="Postfix"/>
    <s v="Offentligt"/>
    <n v="13"/>
    <n v="12355.199999999999"/>
    <n v="3723.1999999999989"/>
  </r>
  <r>
    <x v="131"/>
    <x v="0"/>
    <n v="8"/>
    <s v="Q3"/>
    <x v="3"/>
    <x v="15"/>
    <x v="5"/>
    <s v="Telefonera Mera AB"/>
    <s v="Tilofix"/>
    <s v="Postfix"/>
    <s v="IT- och telecom"/>
    <n v="10"/>
    <n v="10176"/>
    <n v="3536"/>
  </r>
  <r>
    <x v="403"/>
    <x v="0"/>
    <n v="11"/>
    <s v="Q4"/>
    <x v="4"/>
    <x v="11"/>
    <x v="3"/>
    <s v="Vårdia AB"/>
    <s v="Tilofix"/>
    <s v="Postfix"/>
    <s v="Offentligt"/>
    <n v="20"/>
    <n v="20160"/>
    <n v="6880"/>
  </r>
  <r>
    <x v="515"/>
    <x v="1"/>
    <n v="6"/>
    <s v="Q2"/>
    <x v="7"/>
    <x v="9"/>
    <x v="4"/>
    <s v="Skolia AB"/>
    <s v="Bilofix"/>
    <s v="Postfix"/>
    <s v="Offentligt"/>
    <n v="1"/>
    <n v="1069.2"/>
    <n v="381.20000000000005"/>
  </r>
  <r>
    <x v="598"/>
    <x v="0"/>
    <n v="3"/>
    <s v="Q1"/>
    <x v="8"/>
    <x v="45"/>
    <x v="1"/>
    <s v="Rellaxion AB"/>
    <s v="Vilofix"/>
    <s v="Postfix"/>
    <s v="Tillverkning"/>
    <n v="26"/>
    <n v="25636"/>
    <n v="7956"/>
  </r>
  <r>
    <x v="259"/>
    <x v="0"/>
    <n v="3"/>
    <s v="Q1"/>
    <x v="8"/>
    <x v="14"/>
    <x v="4"/>
    <s v="Rellaxion AB"/>
    <s v="Tilofix"/>
    <s v="Postfix"/>
    <s v="Tillverkning"/>
    <n v="15"/>
    <n v="12240"/>
    <n v="2280"/>
  </r>
  <r>
    <x v="29"/>
    <x v="0"/>
    <n v="12"/>
    <s v="Q4"/>
    <x v="10"/>
    <x v="21"/>
    <x v="4"/>
    <s v="Allcto AB"/>
    <s v="Bilofix"/>
    <s v="Postfix"/>
    <s v="Livsmedel"/>
    <n v="8"/>
    <n v="7776"/>
    <n v="2272"/>
  </r>
  <r>
    <x v="10"/>
    <x v="1"/>
    <n v="6"/>
    <s v="Q2"/>
    <x v="7"/>
    <x v="9"/>
    <x v="3"/>
    <s v="Prefolkia AB"/>
    <s v="Bilofix"/>
    <s v="Postfix"/>
    <s v="IT- och telecom"/>
    <n v="10"/>
    <n v="11124"/>
    <n v="4244"/>
  </r>
  <r>
    <x v="145"/>
    <x v="1"/>
    <n v="5"/>
    <s v="Q2"/>
    <x v="9"/>
    <x v="16"/>
    <x v="6"/>
    <s v="Vårdia AB"/>
    <s v="Tilofix"/>
    <s v="Postfix"/>
    <s v="Offentligt"/>
    <n v="14"/>
    <n v="14112"/>
    <n v="4816"/>
  </r>
  <r>
    <x v="240"/>
    <x v="1"/>
    <n v="10"/>
    <s v="Q4"/>
    <x v="2"/>
    <x v="2"/>
    <x v="1"/>
    <s v="Telefonera Mera AB"/>
    <s v="Tilofix"/>
    <s v="Postfix"/>
    <s v="IT- och telecom"/>
    <n v="4"/>
    <n v="4070.4"/>
    <n v="1414.4"/>
  </r>
  <r>
    <x v="167"/>
    <x v="0"/>
    <n v="7"/>
    <s v="Q3"/>
    <x v="5"/>
    <x v="23"/>
    <x v="2"/>
    <s v="Prefolkia AB"/>
    <s v="Vilofix"/>
    <s v="Postfix"/>
    <s v="IT- och telecom"/>
    <n v="25"/>
    <n v="29870"/>
    <n v="12870"/>
  </r>
  <r>
    <x v="476"/>
    <x v="1"/>
    <n v="6"/>
    <s v="Q2"/>
    <x v="7"/>
    <x v="13"/>
    <x v="0"/>
    <s v="Brellboxy AB"/>
    <s v="Kilofix"/>
    <s v="Prefix"/>
    <s v="IT- och telecom"/>
    <n v="7"/>
    <n v="8512"/>
    <n v="3360"/>
  </r>
  <r>
    <x v="634"/>
    <x v="0"/>
    <n v="11"/>
    <s v="Q4"/>
    <x v="4"/>
    <x v="49"/>
    <x v="0"/>
    <s v="Mellerix AB"/>
    <s v="Tilofix"/>
    <s v="Postfix"/>
    <s v="Tillverkning"/>
    <n v="10"/>
    <n v="10560"/>
    <n v="3920"/>
  </r>
  <r>
    <x v="209"/>
    <x v="0"/>
    <n v="7"/>
    <s v="Q3"/>
    <x v="5"/>
    <x v="7"/>
    <x v="1"/>
    <s v="Mellerix AB"/>
    <s v="Filofix"/>
    <s v="Prefix"/>
    <s v="Tillverkning"/>
    <n v="12"/>
    <n v="20592.000000000004"/>
    <n v="10416.000000000004"/>
  </r>
  <r>
    <x v="481"/>
    <x v="0"/>
    <n v="2"/>
    <s v="Q1"/>
    <x v="0"/>
    <x v="35"/>
    <x v="4"/>
    <s v="Vårdia AB"/>
    <s v="Pilofix"/>
    <s v="Postfix"/>
    <s v="Offentligt"/>
    <n v="9"/>
    <n v="11718"/>
    <n v="6318"/>
  </r>
  <r>
    <x v="142"/>
    <x v="0"/>
    <n v="1"/>
    <s v="Q1"/>
    <x v="11"/>
    <x v="43"/>
    <x v="4"/>
    <s v="Telefonera Mera AB"/>
    <s v="Filofix"/>
    <s v="Prefix"/>
    <s v="IT- och telecom"/>
    <n v="30"/>
    <n v="49608.000000000007"/>
    <n v="24168.000000000007"/>
  </r>
  <r>
    <x v="332"/>
    <x v="1"/>
    <n v="10"/>
    <s v="Q4"/>
    <x v="2"/>
    <x v="39"/>
    <x v="1"/>
    <s v="Mellerix AB"/>
    <s v="Kilofix"/>
    <s v="Prefix"/>
    <s v="Tillverkning"/>
    <n v="27"/>
    <n v="38016"/>
    <n v="18144"/>
  </r>
  <r>
    <x v="205"/>
    <x v="1"/>
    <n v="11"/>
    <s v="Q4"/>
    <x v="4"/>
    <x v="51"/>
    <x v="4"/>
    <s v="Trollerilådan AB"/>
    <s v="Kilofix"/>
    <s v="Prefix"/>
    <s v="Livsmedel"/>
    <n v="30"/>
    <n v="30336"/>
    <n v="8256"/>
  </r>
  <r>
    <x v="319"/>
    <x v="0"/>
    <n v="3"/>
    <s v="Q1"/>
    <x v="8"/>
    <x v="32"/>
    <x v="2"/>
    <s v="Rödtand AB"/>
    <s v="Kilofix"/>
    <s v="Prefix"/>
    <s v="Livsmedel"/>
    <n v="13"/>
    <n v="16640"/>
    <n v="7072"/>
  </r>
  <r>
    <x v="645"/>
    <x v="1"/>
    <n v="2"/>
    <s v="Q1"/>
    <x v="0"/>
    <x v="0"/>
    <x v="0"/>
    <s v="Bollberga AB"/>
    <s v="Kilofix"/>
    <s v="Prefix"/>
    <s v="Tillverkning"/>
    <n v="12"/>
    <n v="14745.599999999999"/>
    <n v="5913.5999999999985"/>
  </r>
  <r>
    <x v="280"/>
    <x v="1"/>
    <n v="2"/>
    <s v="Q1"/>
    <x v="0"/>
    <x v="40"/>
    <x v="5"/>
    <s v="Allcto AB"/>
    <s v="Bilofix"/>
    <s v="Postfix"/>
    <s v="Livsmedel"/>
    <n v="5"/>
    <n v="4860"/>
    <n v="1420"/>
  </r>
  <r>
    <x v="618"/>
    <x v="0"/>
    <n v="12"/>
    <s v="Q4"/>
    <x v="10"/>
    <x v="25"/>
    <x v="4"/>
    <s v="Trollerilådan AB"/>
    <s v="Kilofix"/>
    <s v="Prefix"/>
    <s v="Livsmedel"/>
    <n v="11"/>
    <n v="11123.2"/>
    <n v="3027.2000000000007"/>
  </r>
  <r>
    <x v="676"/>
    <x v="0"/>
    <n v="7"/>
    <s v="Q3"/>
    <x v="5"/>
    <x v="23"/>
    <x v="6"/>
    <s v="Prefolkia AB"/>
    <s v="Tilofix"/>
    <s v="Postfix"/>
    <s v="IT- och telecom"/>
    <n v="19"/>
    <n v="18787.2"/>
    <n v="6171.2000000000007"/>
  </r>
  <r>
    <x v="77"/>
    <x v="0"/>
    <n v="8"/>
    <s v="Q3"/>
    <x v="3"/>
    <x v="38"/>
    <x v="3"/>
    <s v="Prefolkia AB"/>
    <s v="Vilofix"/>
    <s v="Postfix"/>
    <s v="IT- och telecom"/>
    <n v="16"/>
    <n v="19116.8"/>
    <n v="8236.7999999999993"/>
  </r>
  <r>
    <x v="343"/>
    <x v="0"/>
    <n v="5"/>
    <s v="Q2"/>
    <x v="9"/>
    <x v="18"/>
    <x v="1"/>
    <s v="Prefolkia AB"/>
    <s v="Pilofix"/>
    <s v="Postfix"/>
    <s v="IT- och telecom"/>
    <n v="10"/>
    <n v="12772"/>
    <n v="6772"/>
  </r>
  <r>
    <x v="242"/>
    <x v="1"/>
    <n v="9"/>
    <s v="Q3"/>
    <x v="1"/>
    <x v="1"/>
    <x v="6"/>
    <s v="Prefolkia AB"/>
    <s v="Vilofix"/>
    <s v="Postfix"/>
    <s v="IT- och telecom"/>
    <n v="20"/>
    <n v="23896"/>
    <n v="10296"/>
  </r>
  <r>
    <x v="528"/>
    <x v="0"/>
    <n v="1"/>
    <s v="Q1"/>
    <x v="11"/>
    <x v="36"/>
    <x v="3"/>
    <s v="Prefolkia AB"/>
    <s v="Bilofix"/>
    <s v="Postfix"/>
    <s v="IT- och telecom"/>
    <n v="12"/>
    <n v="13348.800000000001"/>
    <n v="5092.8000000000011"/>
  </r>
  <r>
    <x v="373"/>
    <x v="0"/>
    <n v="1"/>
    <s v="Q1"/>
    <x v="11"/>
    <x v="26"/>
    <x v="1"/>
    <s v="Brellboxy AB"/>
    <s v="Tilofix"/>
    <s v="Postfix"/>
    <s v="IT- och telecom"/>
    <n v="6"/>
    <n v="5472"/>
    <n v="1488"/>
  </r>
  <r>
    <x v="543"/>
    <x v="0"/>
    <n v="3"/>
    <s v="Q1"/>
    <x v="8"/>
    <x v="40"/>
    <x v="6"/>
    <s v="Rödtand AB"/>
    <s v="Filofix"/>
    <s v="Prefix"/>
    <s v="Livsmedel"/>
    <n v="13"/>
    <n v="20280"/>
    <n v="9256"/>
  </r>
  <r>
    <x v="203"/>
    <x v="0"/>
    <n v="11"/>
    <s v="Q4"/>
    <x v="4"/>
    <x v="51"/>
    <x v="1"/>
    <s v="Rödtand AB"/>
    <s v="Tilofix"/>
    <s v="Postfix"/>
    <s v="Livsmedel"/>
    <n v="14"/>
    <n v="13440"/>
    <n v="4144"/>
  </r>
  <r>
    <x v="123"/>
    <x v="1"/>
    <n v="5"/>
    <s v="Q2"/>
    <x v="9"/>
    <x v="34"/>
    <x v="0"/>
    <s v="Skolia AB"/>
    <s v="Tilofix"/>
    <s v="Postfix"/>
    <s v="Offentligt"/>
    <n v="12"/>
    <n v="11404.8"/>
    <n v="3436.7999999999993"/>
  </r>
  <r>
    <x v="121"/>
    <x v="0"/>
    <n v="5"/>
    <s v="Q2"/>
    <x v="9"/>
    <x v="16"/>
    <x v="6"/>
    <s v="Prefolkia AB"/>
    <s v="Bilofix"/>
    <s v="Postfix"/>
    <s v="IT- och telecom"/>
    <n v="12"/>
    <n v="13348.800000000001"/>
    <n v="5092.8000000000011"/>
  </r>
  <r>
    <x v="218"/>
    <x v="1"/>
    <n v="11"/>
    <s v="Q4"/>
    <x v="4"/>
    <x v="11"/>
    <x v="3"/>
    <s v="Prefolkia AB"/>
    <s v="Vilofix"/>
    <s v="Postfix"/>
    <s v="IT- och telecom"/>
    <n v="14"/>
    <n v="16727.2"/>
    <n v="7207.2000000000007"/>
  </r>
  <r>
    <x v="552"/>
    <x v="0"/>
    <n v="10"/>
    <s v="Q4"/>
    <x v="2"/>
    <x v="19"/>
    <x v="2"/>
    <s v="Vårdia AB"/>
    <s v="Kilofix"/>
    <s v="Prefix"/>
    <s v="Offentligt"/>
    <n v="21"/>
    <n v="28224"/>
    <n v="12768"/>
  </r>
  <r>
    <x v="276"/>
    <x v="1"/>
    <n v="2"/>
    <s v="Q1"/>
    <x v="0"/>
    <x v="40"/>
    <x v="0"/>
    <s v="Skolia AB"/>
    <s v="Vilofix"/>
    <s v="Postfix"/>
    <s v="Offentligt"/>
    <n v="24"/>
    <n v="27561.600000000002"/>
    <n v="11241.600000000002"/>
  </r>
  <r>
    <x v="610"/>
    <x v="1"/>
    <n v="10"/>
    <s v="Q4"/>
    <x v="2"/>
    <x v="2"/>
    <x v="2"/>
    <s v="Mellerix AB"/>
    <s v="Bilofix"/>
    <s v="Postfix"/>
    <s v="Tillverkning"/>
    <n v="3"/>
    <n v="3564"/>
    <n v="1500"/>
  </r>
  <r>
    <x v="109"/>
    <x v="0"/>
    <n v="12"/>
    <s v="Q4"/>
    <x v="10"/>
    <x v="42"/>
    <x v="6"/>
    <s v="Telefonera Mera AB"/>
    <s v="Filofix"/>
    <s v="Prefix"/>
    <s v="IT- och telecom"/>
    <n v="21"/>
    <n v="34725.600000000006"/>
    <n v="16917.600000000006"/>
  </r>
  <r>
    <x v="532"/>
    <x v="1"/>
    <n v="7"/>
    <s v="Q3"/>
    <x v="5"/>
    <x v="22"/>
    <x v="5"/>
    <s v="Trollerilådan AB"/>
    <s v="Pilofix"/>
    <s v="Postfix"/>
    <s v="Livsmedel"/>
    <n v="5"/>
    <n v="4898"/>
    <n v="1898"/>
  </r>
  <r>
    <x v="408"/>
    <x v="0"/>
    <n v="2"/>
    <s v="Q1"/>
    <x v="0"/>
    <x v="48"/>
    <x v="6"/>
    <s v="Telefonera Mera AB"/>
    <s v="Filofix"/>
    <s v="Prefix"/>
    <s v="IT- och telecom"/>
    <n v="10"/>
    <n v="16536"/>
    <n v="8056"/>
  </r>
  <r>
    <x v="594"/>
    <x v="1"/>
    <n v="5"/>
    <s v="Q2"/>
    <x v="9"/>
    <x v="44"/>
    <x v="5"/>
    <s v="Brellboxy AB"/>
    <s v="Tilofix"/>
    <s v="Postfix"/>
    <s v="IT- och telecom"/>
    <n v="13"/>
    <n v="11856"/>
    <n v="3224"/>
  </r>
  <r>
    <x v="313"/>
    <x v="0"/>
    <n v="1"/>
    <s v="Q1"/>
    <x v="11"/>
    <x v="50"/>
    <x v="3"/>
    <s v="Vårdia AB"/>
    <s v="Kilofix"/>
    <s v="Prefix"/>
    <s v="Offentligt"/>
    <n v="18"/>
    <n v="24192"/>
    <n v="10944"/>
  </r>
  <r>
    <x v="565"/>
    <x v="0"/>
    <n v="7"/>
    <s v="Q3"/>
    <x v="5"/>
    <x v="37"/>
    <x v="3"/>
    <s v="Skolia AB"/>
    <s v="Tilofix"/>
    <s v="Postfix"/>
    <s v="Offentligt"/>
    <n v="15"/>
    <n v="14256"/>
    <n v="4296"/>
  </r>
  <r>
    <x v="190"/>
    <x v="1"/>
    <n v="3"/>
    <s v="Q1"/>
    <x v="8"/>
    <x v="31"/>
    <x v="0"/>
    <s v="Skolia AB"/>
    <s v="Tilofix"/>
    <s v="Postfix"/>
    <s v="Offentligt"/>
    <n v="8"/>
    <n v="7603.2"/>
    <n v="2291.1999999999998"/>
  </r>
  <r>
    <x v="622"/>
    <x v="1"/>
    <n v="9"/>
    <s v="Q3"/>
    <x v="1"/>
    <x v="41"/>
    <x v="0"/>
    <s v="Prefolkia AB"/>
    <s v="Kilofix"/>
    <s v="Prefix"/>
    <s v="IT- och telecom"/>
    <n v="30"/>
    <n v="39552"/>
    <n v="17472"/>
  </r>
  <r>
    <x v="598"/>
    <x v="0"/>
    <n v="3"/>
    <s v="Q1"/>
    <x v="8"/>
    <x v="45"/>
    <x v="1"/>
    <s v="Brellboxy AB"/>
    <s v="Vilofix"/>
    <s v="Postfix"/>
    <s v="IT- och telecom"/>
    <n v="21"/>
    <n v="23142"/>
    <n v="8862"/>
  </r>
  <r>
    <x v="644"/>
    <x v="0"/>
    <n v="2"/>
    <s v="Q1"/>
    <x v="0"/>
    <x v="35"/>
    <x v="0"/>
    <s v="Mellerix AB"/>
    <s v="Filofix"/>
    <s v="Prefix"/>
    <s v="Tillverkning"/>
    <n v="18"/>
    <n v="30888.000000000004"/>
    <n v="15624.000000000004"/>
  </r>
  <r>
    <x v="253"/>
    <x v="1"/>
    <n v="12"/>
    <s v="Q4"/>
    <x v="10"/>
    <x v="27"/>
    <x v="4"/>
    <s v="Prefolkia AB"/>
    <s v="Kilofix"/>
    <s v="Prefix"/>
    <s v="IT- och telecom"/>
    <n v="20"/>
    <n v="26368"/>
    <n v="11648"/>
  </r>
  <r>
    <x v="401"/>
    <x v="1"/>
    <n v="7"/>
    <s v="Q3"/>
    <x v="5"/>
    <x v="7"/>
    <x v="6"/>
    <s v="Rödtand AB"/>
    <s v="Bilofix"/>
    <s v="Postfix"/>
    <s v="Livsmedel"/>
    <n v="10"/>
    <n v="10800"/>
    <n v="3920"/>
  </r>
  <r>
    <x v="445"/>
    <x v="0"/>
    <n v="11"/>
    <s v="Q4"/>
    <x v="4"/>
    <x v="24"/>
    <x v="6"/>
    <s v="Telefonera Mera AB"/>
    <s v="Tilofix"/>
    <s v="Postfix"/>
    <s v="IT- och telecom"/>
    <n v="14"/>
    <n v="14246.4"/>
    <n v="4950.3999999999996"/>
  </r>
  <r>
    <x v="167"/>
    <x v="0"/>
    <n v="7"/>
    <s v="Q3"/>
    <x v="5"/>
    <x v="23"/>
    <x v="2"/>
    <s v="Telefonera Mera AB"/>
    <s v="Kilofix"/>
    <s v="Prefix"/>
    <s v="IT- och telecom"/>
    <n v="13"/>
    <n v="17638.400000000001"/>
    <n v="8070.4000000000015"/>
  </r>
  <r>
    <x v="256"/>
    <x v="1"/>
    <n v="2"/>
    <s v="Q1"/>
    <x v="0"/>
    <x v="48"/>
    <x v="0"/>
    <s v="Rellaxion AB"/>
    <s v="Tilofix"/>
    <s v="Postfix"/>
    <s v="Tillverkning"/>
    <n v="20"/>
    <n v="16320"/>
    <n v="3040"/>
  </r>
  <r>
    <x v="526"/>
    <x v="0"/>
    <n v="9"/>
    <s v="Q3"/>
    <x v="1"/>
    <x v="1"/>
    <x v="0"/>
    <s v="Vårdia AB"/>
    <s v="Kilofix"/>
    <s v="Prefix"/>
    <s v="Offentligt"/>
    <n v="10"/>
    <n v="13440"/>
    <n v="6080"/>
  </r>
  <r>
    <x v="677"/>
    <x v="0"/>
    <n v="3"/>
    <s v="Q1"/>
    <x v="8"/>
    <x v="14"/>
    <x v="2"/>
    <s v="Allcto AB"/>
    <s v="Kilofix"/>
    <s v="Prefix"/>
    <s v="Livsmedel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027241-53CB-4887-905C-215C481D6004}" name="Pivottabell36" cacheId="375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compact="0" compactData="0" multipleFieldFilters="0" fieldListSortAscending="1">
  <location ref="Q5:R13" firstHeaderRow="1" firstDataRow="1" firstDataCol="1"/>
  <pivotFields count="14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numFmtId="164" outline="0" showAll="0" sortType="ascending">
      <items count="694">
        <item x="0"/>
        <item x="2"/>
        <item x="4"/>
        <item x="3"/>
        <item x="5"/>
        <item x="6"/>
        <item x="1"/>
        <item m="1" x="672"/>
        <item m="1" x="328"/>
        <item m="1" x="683"/>
        <item m="1" x="339"/>
        <item m="1" x="7"/>
        <item m="1" x="347"/>
        <item m="1" x="15"/>
        <item m="1" x="356"/>
        <item m="1" x="363"/>
        <item m="1" x="28"/>
        <item m="1" x="370"/>
        <item m="1" x="36"/>
        <item m="1" x="375"/>
        <item m="1" x="42"/>
        <item m="1" x="381"/>
        <item m="1" x="48"/>
        <item m="1" x="386"/>
        <item m="1" x="54"/>
        <item m="1" x="394"/>
        <item m="1" x="62"/>
        <item m="1" x="400"/>
        <item m="1" x="68"/>
        <item m="1" x="405"/>
        <item m="1" x="75"/>
        <item m="1" x="412"/>
        <item m="1" x="82"/>
        <item m="1" x="422"/>
        <item m="1" x="431"/>
        <item m="1" x="100"/>
        <item m="1" x="111"/>
        <item m="1" x="454"/>
        <item m="1" x="123"/>
        <item m="1" x="468"/>
        <item m="1" x="136"/>
        <item m="1" x="482"/>
        <item m="1" x="149"/>
        <item m="1" x="498"/>
        <item m="1" x="376"/>
        <item m="1" x="44"/>
        <item m="1" x="50"/>
        <item m="1" x="388"/>
        <item m="1" x="56"/>
        <item m="1" x="396"/>
        <item m="1" x="64"/>
        <item m="1" x="401"/>
        <item m="1" x="69"/>
        <item m="1" x="407"/>
        <item m="1" x="77"/>
        <item m="1" x="414"/>
        <item m="1" x="83"/>
        <item m="1" x="424"/>
        <item m="1" x="92"/>
        <item m="1" x="433"/>
        <item m="1" x="102"/>
        <item m="1" x="444"/>
        <item m="1" x="113"/>
        <item m="1" x="456"/>
        <item m="1" x="125"/>
        <item m="1" x="470"/>
        <item m="1" x="138"/>
        <item m="1" x="484"/>
        <item m="1" x="151"/>
        <item m="1" x="500"/>
        <item m="1" x="165"/>
        <item m="1" x="390"/>
        <item m="1" x="58"/>
        <item m="1" x="398"/>
        <item m="1" x="66"/>
        <item m="1" x="402"/>
        <item m="1" x="71"/>
        <item m="1" x="409"/>
        <item m="1" x="79"/>
        <item m="1" x="416"/>
        <item m="1" x="85"/>
        <item m="1" x="94"/>
        <item m="1" x="435"/>
        <item m="1" x="104"/>
        <item m="1" x="446"/>
        <item m="1" x="115"/>
        <item m="1" x="458"/>
        <item m="1" x="126"/>
        <item m="1" x="472"/>
        <item m="1" x="486"/>
        <item m="1" x="153"/>
        <item m="1" x="502"/>
        <item m="1" x="167"/>
        <item m="1" x="514"/>
        <item m="1" x="179"/>
        <item m="1" x="526"/>
        <item m="1" x="192"/>
        <item m="1" x="540"/>
        <item m="1" x="204"/>
        <item m="1" x="553"/>
        <item m="1" x="73"/>
        <item m="1" x="418"/>
        <item m="1" x="87"/>
        <item m="1" x="427"/>
        <item m="1" x="96"/>
        <item m="1" x="437"/>
        <item m="1" x="106"/>
        <item m="1" x="448"/>
        <item m="1" x="117"/>
        <item m="1" x="460"/>
        <item m="1" x="128"/>
        <item m="1" x="474"/>
        <item m="1" x="141"/>
        <item m="1" x="488"/>
        <item m="1" x="155"/>
        <item m="1" x="504"/>
        <item m="1" x="169"/>
        <item m="1" x="516"/>
        <item m="1" x="180"/>
        <item m="1" x="528"/>
        <item m="1" x="194"/>
        <item m="1" x="542"/>
        <item m="1" x="555"/>
        <item m="1" x="219"/>
        <item m="1" x="567"/>
        <item m="1" x="233"/>
        <item m="1" x="420"/>
        <item m="1" x="89"/>
        <item m="1" x="429"/>
        <item m="1" x="98"/>
        <item m="1" x="439"/>
        <item m="1" x="108"/>
        <item m="1" x="450"/>
        <item m="1" x="119"/>
        <item m="1" x="462"/>
        <item m="1" x="130"/>
        <item m="1" x="476"/>
        <item m="1" x="143"/>
        <item m="1" x="490"/>
        <item m="1" x="157"/>
        <item m="1" x="506"/>
        <item m="1" x="171"/>
        <item m="1" x="518"/>
        <item m="1" x="182"/>
        <item m="1" x="530"/>
        <item m="1" x="196"/>
        <item m="1" x="544"/>
        <item m="1" x="207"/>
        <item m="1" x="556"/>
        <item m="1" x="221"/>
        <item m="1" x="569"/>
        <item m="1" x="235"/>
        <item m="1" x="583"/>
        <item m="1" x="247"/>
        <item m="1" x="597"/>
        <item m="1" x="613"/>
        <item m="1" x="441"/>
        <item m="1" x="452"/>
        <item m="1" x="121"/>
        <item m="1" x="464"/>
        <item m="1" x="132"/>
        <item m="1" x="478"/>
        <item m="1" x="145"/>
        <item m="1" x="492"/>
        <item m="1" x="159"/>
        <item m="1" x="508"/>
        <item m="1" x="173"/>
        <item m="1" x="184"/>
        <item m="1" x="532"/>
        <item m="1" x="198"/>
        <item m="1" x="545"/>
        <item m="1" x="209"/>
        <item m="1" x="558"/>
        <item m="1" x="223"/>
        <item m="1" x="571"/>
        <item m="1" x="236"/>
        <item m="1" x="585"/>
        <item m="1" x="249"/>
        <item m="1" x="599"/>
        <item m="1" x="262"/>
        <item m="1" x="615"/>
        <item m="1" x="274"/>
        <item m="1" x="629"/>
        <item m="1" x="286"/>
        <item m="1" x="466"/>
        <item m="1" x="134"/>
        <item m="1" x="480"/>
        <item m="1" x="147"/>
        <item m="1" x="494"/>
        <item m="1" x="161"/>
        <item m="1" x="510"/>
        <item m="1" x="175"/>
        <item m="1" x="521"/>
        <item m="1" x="186"/>
        <item m="1" x="534"/>
        <item m="1" x="199"/>
        <item m="1" x="547"/>
        <item m="1" x="211"/>
        <item m="1" x="560"/>
        <item m="1" x="225"/>
        <item m="1" x="573"/>
        <item m="1" x="238"/>
        <item m="1" x="587"/>
        <item m="1" x="251"/>
        <item m="1" x="601"/>
        <item m="1" x="264"/>
        <item m="1" x="617"/>
        <item m="1" x="276"/>
        <item m="1" x="631"/>
        <item m="1" x="288"/>
        <item m="1" x="642"/>
        <item m="1" x="651"/>
        <item m="1" x="308"/>
        <item m="1" x="661"/>
        <item m="1" x="496"/>
        <item m="1" x="163"/>
        <item m="1" x="512"/>
        <item m="1" x="177"/>
        <item m="1" x="522"/>
        <item m="1" x="188"/>
        <item m="1" x="536"/>
        <item m="1" x="201"/>
        <item m="1" x="549"/>
        <item m="1" x="213"/>
        <item m="1" x="562"/>
        <item m="1" x="227"/>
        <item m="1" x="575"/>
        <item m="1" x="240"/>
        <item m="1" x="589"/>
        <item m="1" x="253"/>
        <item m="1" x="603"/>
        <item m="1" x="266"/>
        <item m="1" x="619"/>
        <item m="1" x="278"/>
        <item m="1" x="633"/>
        <item m="1" x="289"/>
        <item m="1" x="644"/>
        <item m="1" x="299"/>
        <item m="1" x="652"/>
        <item m="1" x="662"/>
        <item m="1" x="318"/>
        <item m="1" x="673"/>
        <item m="1" x="329"/>
        <item m="1" x="524"/>
        <item m="1" x="190"/>
        <item m="1" x="538"/>
        <item m="1" x="202"/>
        <item m="1" x="215"/>
        <item m="1" x="563"/>
        <item m="1" x="229"/>
        <item m="1" x="577"/>
        <item m="1" x="242"/>
        <item m="1" x="591"/>
        <item m="1" x="255"/>
        <item m="1" x="605"/>
        <item m="1" x="268"/>
        <item m="1" x="621"/>
        <item m="1" x="279"/>
        <item m="1" x="635"/>
        <item m="1" x="291"/>
        <item m="1" x="301"/>
        <item m="1" x="654"/>
        <item m="1" x="311"/>
        <item m="1" x="664"/>
        <item m="1" x="320"/>
        <item m="1" x="675"/>
        <item m="1" x="331"/>
        <item m="1" x="685"/>
        <item m="1" x="340"/>
        <item m="1" x="8"/>
        <item m="1" x="348"/>
        <item m="1" x="551"/>
        <item m="1" x="217"/>
        <item m="1" x="565"/>
        <item m="1" x="231"/>
        <item m="1" x="579"/>
        <item m="1" x="244"/>
        <item m="1" x="593"/>
        <item m="1" x="257"/>
        <item m="1" x="607"/>
        <item m="1" x="270"/>
        <item m="1" x="623"/>
        <item m="1" x="281"/>
        <item m="1" x="646"/>
        <item m="1" x="656"/>
        <item m="1" x="313"/>
        <item m="1" x="666"/>
        <item m="1" x="322"/>
        <item m="1" x="677"/>
        <item m="1" x="333"/>
        <item m="1" x="687"/>
        <item m="1" x="342"/>
        <item m="1" x="9"/>
        <item m="1" x="350"/>
        <item m="1" x="16"/>
        <item m="1" x="357"/>
        <item m="1" x="22"/>
        <item m="1" x="365"/>
        <item m="1" x="30"/>
        <item m="1" x="581"/>
        <item m="1" x="246"/>
        <item m="1" x="595"/>
        <item m="1" x="259"/>
        <item m="1" x="609"/>
        <item m="1" x="625"/>
        <item m="1" x="283"/>
        <item m="1" x="638"/>
        <item m="1" x="294"/>
        <item m="1" x="648"/>
        <item m="1" x="304"/>
        <item m="1" x="658"/>
        <item m="1" x="315"/>
        <item m="1" x="668"/>
        <item m="1" x="324"/>
        <item m="1" x="679"/>
        <item m="1" x="335"/>
        <item m="1" x="689"/>
        <item m="1" x="11"/>
        <item m="1" x="352"/>
        <item m="1" x="18"/>
        <item m="1" x="359"/>
        <item m="1" x="24"/>
        <item m="1" x="366"/>
        <item m="1" x="32"/>
        <item m="1" x="372"/>
        <item m="1" x="38"/>
        <item m="1" x="378"/>
        <item m="1" x="611"/>
        <item m="1" x="627"/>
        <item m="1" x="285"/>
        <item m="1" x="640"/>
        <item m="1" x="296"/>
        <item m="1" x="306"/>
        <item m="1" x="659"/>
        <item m="1" x="316"/>
        <item m="1" x="670"/>
        <item m="1" x="326"/>
        <item m="1" x="681"/>
        <item m="1" x="337"/>
        <item m="1" x="691"/>
        <item m="1" x="345"/>
        <item m="1" x="13"/>
        <item m="1" x="354"/>
        <item m="1" x="20"/>
        <item m="1" x="361"/>
        <item m="1" x="26"/>
        <item m="1" x="368"/>
        <item m="1" x="34"/>
        <item m="1" x="374"/>
        <item m="1" x="40"/>
        <item m="1" x="46"/>
        <item m="1" x="384"/>
        <item m="1" x="52"/>
        <item m="1" x="392"/>
        <item m="1" x="60"/>
        <item m="1" x="364"/>
        <item m="1" x="29"/>
        <item m="1" x="371"/>
        <item m="1" x="37"/>
        <item m="1" x="43"/>
        <item m="1" x="382"/>
        <item m="1" x="49"/>
        <item m="1" x="387"/>
        <item m="1" x="55"/>
        <item m="1" x="395"/>
        <item m="1" x="63"/>
        <item m="1" x="406"/>
        <item m="1" x="76"/>
        <item m="1" x="413"/>
        <item m="1" x="423"/>
        <item m="1" x="91"/>
        <item m="1" x="432"/>
        <item m="1" x="101"/>
        <item m="1" x="443"/>
        <item m="1" x="112"/>
        <item m="1" x="455"/>
        <item m="1" x="124"/>
        <item m="1" x="469"/>
        <item m="1" x="137"/>
        <item m="1" x="483"/>
        <item m="1" x="150"/>
        <item m="1" x="499"/>
        <item m="1" x="377"/>
        <item m="1" x="45"/>
        <item m="1" x="383"/>
        <item m="1" x="51"/>
        <item m="1" x="389"/>
        <item m="1" x="57"/>
        <item m="1" x="397"/>
        <item m="1" x="65"/>
        <item m="1" x="70"/>
        <item m="1" x="408"/>
        <item m="1" x="78"/>
        <item m="1" x="415"/>
        <item m="1" x="84"/>
        <item m="1" x="425"/>
        <item m="1" x="93"/>
        <item m="1" x="434"/>
        <item m="1" x="103"/>
        <item m="1" x="445"/>
        <item m="1" x="114"/>
        <item m="1" x="457"/>
        <item m="1" x="471"/>
        <item m="1" x="139"/>
        <item m="1" x="485"/>
        <item m="1" x="152"/>
        <item m="1" x="501"/>
        <item m="1" x="166"/>
        <item m="1" x="513"/>
        <item m="1" x="391"/>
        <item m="1" x="59"/>
        <item m="1" x="399"/>
        <item m="1" x="67"/>
        <item m="1" x="403"/>
        <item m="1" x="72"/>
        <item m="1" x="410"/>
        <item m="1" x="80"/>
        <item m="1" x="417"/>
        <item m="1" x="86"/>
        <item m="1" x="426"/>
        <item m="1" x="95"/>
        <item m="1" x="436"/>
        <item m="1" x="105"/>
        <item m="1" x="447"/>
        <item m="1" x="116"/>
        <item m="1" x="459"/>
        <item m="1" x="127"/>
        <item m="1" x="473"/>
        <item m="1" x="140"/>
        <item m="1" x="487"/>
        <item m="1" x="154"/>
        <item m="1" x="503"/>
        <item m="1" x="168"/>
        <item m="1" x="515"/>
        <item m="1" x="527"/>
        <item m="1" x="193"/>
        <item m="1" x="541"/>
        <item m="1" x="205"/>
        <item m="1" x="554"/>
        <item m="1" x="404"/>
        <item m="1" x="74"/>
        <item m="1" x="411"/>
        <item m="1" x="81"/>
        <item m="1" x="419"/>
        <item m="1" x="88"/>
        <item m="1" x="428"/>
        <item m="1" x="97"/>
        <item m="1" x="438"/>
        <item m="1" x="107"/>
        <item m="1" x="449"/>
        <item m="1" x="118"/>
        <item m="1" x="461"/>
        <item m="1" x="129"/>
        <item m="1" x="475"/>
        <item m="1" x="142"/>
        <item m="1" x="489"/>
        <item m="1" x="156"/>
        <item m="1" x="505"/>
        <item m="1" x="170"/>
        <item m="1" x="517"/>
        <item m="1" x="181"/>
        <item m="1" x="529"/>
        <item m="1" x="195"/>
        <item m="1" x="543"/>
        <item m="1" x="206"/>
        <item m="1" x="220"/>
        <item m="1" x="568"/>
        <item m="1" x="234"/>
        <item m="1" x="421"/>
        <item m="1" x="90"/>
        <item m="1" x="430"/>
        <item m="1" x="99"/>
        <item m="1" x="440"/>
        <item m="1" x="109"/>
        <item m="1" x="451"/>
        <item m="1" x="120"/>
        <item m="1" x="463"/>
        <item m="1" x="131"/>
        <item m="1" x="477"/>
        <item m="1" x="144"/>
        <item m="1" x="491"/>
        <item m="1" x="158"/>
        <item m="1" x="507"/>
        <item m="1" x="172"/>
        <item m="1" x="519"/>
        <item m="1" x="183"/>
        <item m="1" x="531"/>
        <item m="1" x="197"/>
        <item m="1" x="208"/>
        <item m="1" x="557"/>
        <item m="1" x="222"/>
        <item m="1" x="570"/>
        <item m="1" x="584"/>
        <item m="1" x="248"/>
        <item m="1" x="598"/>
        <item m="1" x="261"/>
        <item m="1" x="614"/>
        <item m="1" x="442"/>
        <item m="1" x="110"/>
        <item m="1" x="453"/>
        <item m="1" x="122"/>
        <item m="1" x="465"/>
        <item m="1" x="133"/>
        <item m="1" x="479"/>
        <item m="1" x="146"/>
        <item m="1" x="493"/>
        <item m="1" x="160"/>
        <item m="1" x="509"/>
        <item m="1" x="174"/>
        <item m="1" x="520"/>
        <item m="1" x="185"/>
        <item m="1" x="533"/>
        <item m="1" x="546"/>
        <item m="1" x="210"/>
        <item m="1" x="559"/>
        <item m="1" x="224"/>
        <item m="1" x="572"/>
        <item m="1" x="237"/>
        <item m="1" x="586"/>
        <item m="1" x="250"/>
        <item m="1" x="600"/>
        <item m="1" x="263"/>
        <item m="1" x="616"/>
        <item m="1" x="275"/>
        <item m="1" x="630"/>
        <item m="1" x="287"/>
        <item m="1" x="467"/>
        <item m="1" x="135"/>
        <item m="1" x="481"/>
        <item m="1" x="148"/>
        <item m="1" x="495"/>
        <item m="1" x="162"/>
        <item m="1" x="511"/>
        <item m="1" x="176"/>
        <item m="1" x="187"/>
        <item m="1" x="535"/>
        <item m="1" x="200"/>
        <item m="1" x="548"/>
        <item m="1" x="212"/>
        <item m="1" x="561"/>
        <item m="1" x="226"/>
        <item m="1" x="574"/>
        <item m="1" x="239"/>
        <item m="1" x="588"/>
        <item m="1" x="252"/>
        <item m="1" x="602"/>
        <item m="1" x="265"/>
        <item m="1" x="618"/>
        <item m="1" x="277"/>
        <item m="1" x="632"/>
        <item m="1" x="643"/>
        <item m="1" x="298"/>
        <item m="1" x="309"/>
        <item m="1" x="497"/>
        <item m="1" x="164"/>
        <item m="1" x="178"/>
        <item m="1" x="523"/>
        <item m="1" x="189"/>
        <item m="1" x="537"/>
        <item m="1" x="214"/>
        <item m="1" x="228"/>
        <item m="1" x="576"/>
        <item m="1" x="241"/>
        <item m="1" x="590"/>
        <item m="1" x="254"/>
        <item m="1" x="604"/>
        <item m="1" x="267"/>
        <item m="1" x="620"/>
        <item m="1" x="634"/>
        <item m="1" x="290"/>
        <item m="1" x="300"/>
        <item m="1" x="653"/>
        <item m="1" x="310"/>
        <item m="1" x="663"/>
        <item m="1" x="319"/>
        <item m="1" x="674"/>
        <item m="1" x="330"/>
        <item m="1" x="684"/>
        <item m="1" x="525"/>
        <item m="1" x="191"/>
        <item m="1" x="539"/>
        <item m="1" x="203"/>
        <item m="1" x="550"/>
        <item m="1" x="216"/>
        <item m="1" x="564"/>
        <item m="1" x="230"/>
        <item m="1" x="578"/>
        <item m="1" x="243"/>
        <item m="1" x="592"/>
        <item m="1" x="256"/>
        <item m="1" x="606"/>
        <item m="1" x="269"/>
        <item m="1" x="622"/>
        <item m="1" x="280"/>
        <item m="1" x="636"/>
        <item m="1" x="292"/>
        <item m="1" x="645"/>
        <item m="1" x="302"/>
        <item m="1" x="655"/>
        <item m="1" x="312"/>
        <item m="1" x="665"/>
        <item m="1" x="321"/>
        <item m="1" x="676"/>
        <item m="1" x="332"/>
        <item m="1" x="686"/>
        <item m="1" x="341"/>
        <item m="1" x="349"/>
        <item m="1" x="552"/>
        <item m="1" x="218"/>
        <item m="1" x="566"/>
        <item m="1" x="232"/>
        <item m="1" x="580"/>
        <item m="1" x="245"/>
        <item m="1" x="594"/>
        <item m="1" x="258"/>
        <item m="1" x="608"/>
        <item m="1" x="271"/>
        <item m="1" x="624"/>
        <item m="1" x="282"/>
        <item m="1" x="637"/>
        <item m="1" x="293"/>
        <item m="1" x="647"/>
        <item m="1" x="303"/>
        <item m="1" x="657"/>
        <item m="1" x="314"/>
        <item m="1" x="667"/>
        <item m="1" x="323"/>
        <item m="1" x="678"/>
        <item m="1" x="334"/>
        <item m="1" x="688"/>
        <item m="1" x="343"/>
        <item m="1" x="10"/>
        <item m="1" x="351"/>
        <item m="1" x="17"/>
        <item m="1" x="358"/>
        <item m="1" x="23"/>
        <item m="1" x="31"/>
        <item m="1" x="582"/>
        <item m="1" x="596"/>
        <item m="1" x="260"/>
        <item m="1" x="610"/>
        <item m="1" x="272"/>
        <item m="1" x="626"/>
        <item m="1" x="284"/>
        <item m="1" x="639"/>
        <item m="1" x="295"/>
        <item m="1" x="649"/>
        <item m="1" x="305"/>
        <item m="1" x="669"/>
        <item m="1" x="325"/>
        <item m="1" x="680"/>
        <item m="1" x="336"/>
        <item m="1" x="690"/>
        <item m="1" x="344"/>
        <item m="1" x="12"/>
        <item m="1" x="353"/>
        <item m="1" x="19"/>
        <item m="1" x="360"/>
        <item m="1" x="25"/>
        <item m="1" x="367"/>
        <item m="1" x="33"/>
        <item m="1" x="373"/>
        <item m="1" x="39"/>
        <item m="1" x="379"/>
        <item m="1" x="612"/>
        <item m="1" x="273"/>
        <item m="1" x="628"/>
        <item m="1" x="641"/>
        <item m="1" x="297"/>
        <item m="1" x="650"/>
        <item m="1" x="307"/>
        <item m="1" x="660"/>
        <item m="1" x="317"/>
        <item m="1" x="671"/>
        <item m="1" x="327"/>
        <item m="1" x="682"/>
        <item m="1" x="338"/>
        <item m="1" x="692"/>
        <item m="1" x="346"/>
        <item m="1" x="14"/>
        <item m="1" x="355"/>
        <item m="1" x="21"/>
        <item m="1" x="362"/>
        <item m="1" x="27"/>
        <item m="1" x="369"/>
        <item m="1" x="35"/>
        <item m="1" x="41"/>
        <item m="1" x="380"/>
        <item m="1" x="47"/>
        <item m="1" x="385"/>
        <item m="1" x="53"/>
        <item m="1" x="393"/>
        <item m="1" x="6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4" outline="0" showAll="0"/>
    <pivotField dataField="1" compact="0" numFmtId="4" outline="0" showAll="0"/>
  </pivotFields>
  <rowFields count="1">
    <field x="6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ma av TB" fld="1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191915-CF59-4069-AD6E-7CB78020B57B}" name="Pivottabell37" cacheId="375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compact="0" compactData="0" multipleFieldFilters="0" fieldListSortAscending="1">
  <location ref="T5:W38" firstHeaderRow="1" firstDataRow="1" firstDataCol="3" rowPageCount="2" colPageCount="1"/>
  <pivotFields count="14">
    <pivotField axis="axisRow" compact="0" numFmtId="14" outline="0" showAll="0" defaultSubtotal="0">
      <items count="678">
        <item x="241"/>
        <item x="62"/>
        <item x="528"/>
        <item x="666"/>
        <item x="63"/>
        <item x="439"/>
        <item x="165"/>
        <item x="265"/>
        <item x="142"/>
        <item x="125"/>
        <item x="391"/>
        <item x="582"/>
        <item x="158"/>
        <item x="202"/>
        <item x="178"/>
        <item x="171"/>
        <item x="313"/>
        <item x="477"/>
        <item x="419"/>
        <item x="127"/>
        <item x="611"/>
        <item x="443"/>
        <item x="359"/>
        <item x="120"/>
        <item x="373"/>
        <item x="83"/>
        <item x="141"/>
        <item x="384"/>
        <item x="673"/>
        <item x="475"/>
        <item x="546"/>
        <item x="269"/>
        <item x="229"/>
        <item x="146"/>
        <item x="170"/>
        <item x="348"/>
        <item x="408"/>
        <item x="567"/>
        <item x="644"/>
        <item x="275"/>
        <item x="481"/>
        <item x="185"/>
        <item x="421"/>
        <item x="468"/>
        <item x="162"/>
        <item x="0"/>
        <item x="459"/>
        <item x="86"/>
        <item x="119"/>
        <item x="134"/>
        <item x="471"/>
        <item x="446"/>
        <item x="325"/>
        <item x="613"/>
        <item x="274"/>
        <item x="558"/>
        <item x="395"/>
        <item x="543"/>
        <item x="489"/>
        <item x="650"/>
        <item x="417"/>
        <item x="482"/>
        <item x="522"/>
        <item x="547"/>
        <item x="363"/>
        <item x="598"/>
        <item x="677"/>
        <item x="259"/>
        <item x="21"/>
        <item x="596"/>
        <item x="195"/>
        <item x="334"/>
        <item x="358"/>
        <item x="319"/>
        <item x="659"/>
        <item x="54"/>
        <item x="55"/>
        <item x="156"/>
        <item x="658"/>
        <item x="370"/>
        <item x="637"/>
        <item x="329"/>
        <item x="604"/>
        <item x="514"/>
        <item x="118"/>
        <item x="53"/>
        <item x="366"/>
        <item x="310"/>
        <item x="571"/>
        <item x="372"/>
        <item x="542"/>
        <item x="340"/>
        <item x="85"/>
        <item x="261"/>
        <item x="117"/>
        <item x="315"/>
        <item x="636"/>
        <item x="456"/>
        <item x="74"/>
        <item x="378"/>
        <item x="277"/>
        <item x="11"/>
        <item x="572"/>
        <item x="92"/>
        <item x="638"/>
        <item x="81"/>
        <item x="411"/>
        <item x="287"/>
        <item x="233"/>
        <item x="554"/>
        <item x="509"/>
        <item x="328"/>
        <item x="130"/>
        <item x="642"/>
        <item x="116"/>
        <item x="94"/>
        <item x="143"/>
        <item x="300"/>
        <item x="665"/>
        <item x="112"/>
        <item x="65"/>
        <item x="527"/>
        <item x="474"/>
        <item x="160"/>
        <item x="629"/>
        <item x="196"/>
        <item x="575"/>
        <item x="136"/>
        <item x="121"/>
        <item x="50"/>
        <item x="587"/>
        <item x="60"/>
        <item x="335"/>
        <item x="186"/>
        <item x="617"/>
        <item x="26"/>
        <item x="343"/>
        <item x="96"/>
        <item x="563"/>
        <item x="494"/>
        <item x="285"/>
        <item x="251"/>
        <item x="521"/>
        <item x="314"/>
        <item x="16"/>
        <item x="632"/>
        <item x="64"/>
        <item x="99"/>
        <item x="215"/>
        <item x="374"/>
        <item x="615"/>
        <item x="78"/>
        <item x="452"/>
        <item x="150"/>
        <item x="199"/>
        <item x="236"/>
        <item x="13"/>
        <item x="25"/>
        <item x="316"/>
        <item x="76"/>
        <item x="339"/>
        <item x="34"/>
        <item x="193"/>
        <item x="266"/>
        <item x="212"/>
        <item x="394"/>
        <item x="227"/>
        <item x="356"/>
        <item x="166"/>
        <item x="486"/>
        <item x="167"/>
        <item x="114"/>
        <item x="620"/>
        <item x="249"/>
        <item x="676"/>
        <item x="600"/>
        <item x="135"/>
        <item x="570"/>
        <item x="137"/>
        <item x="492"/>
        <item x="216"/>
        <item x="336"/>
        <item x="224"/>
        <item x="463"/>
        <item x="102"/>
        <item x="220"/>
        <item x="414"/>
        <item x="595"/>
        <item x="400"/>
        <item x="209"/>
        <item x="75"/>
        <item x="633"/>
        <item x="386"/>
        <item x="565"/>
        <item x="407"/>
        <item x="472"/>
        <item x="464"/>
        <item x="364"/>
        <item x="6"/>
        <item x="108"/>
        <item x="222"/>
        <item x="656"/>
        <item x="649"/>
        <item x="539"/>
        <item x="490"/>
        <item x="393"/>
        <item x="140"/>
        <item x="283"/>
        <item x="320"/>
        <item x="4"/>
        <item x="506"/>
        <item x="365"/>
        <item x="397"/>
        <item x="77"/>
        <item x="187"/>
        <item x="462"/>
        <item x="592"/>
        <item x="58"/>
        <item x="497"/>
        <item x="22"/>
        <item x="641"/>
        <item x="131"/>
        <item x="148"/>
        <item x="667"/>
        <item x="606"/>
        <item x="455"/>
        <item x="206"/>
        <item x="510"/>
        <item x="578"/>
        <item x="526"/>
        <item x="500"/>
        <item x="198"/>
        <item x="262"/>
        <item x="385"/>
        <item x="652"/>
        <item x="601"/>
        <item x="399"/>
        <item x="647"/>
        <item x="200"/>
        <item x="168"/>
        <item x="318"/>
        <item x="375"/>
        <item x="260"/>
        <item x="423"/>
        <item x="444"/>
        <item x="41"/>
        <item x="73"/>
        <item x="674"/>
        <item x="297"/>
        <item x="337"/>
        <item x="663"/>
        <item x="173"/>
        <item x="352"/>
        <item x="87"/>
        <item x="504"/>
        <item x="191"/>
        <item x="552"/>
        <item x="27"/>
        <item x="654"/>
        <item x="550"/>
        <item x="460"/>
        <item x="293"/>
        <item x="201"/>
        <item x="639"/>
        <item x="132"/>
        <item x="498"/>
        <item x="653"/>
        <item x="194"/>
        <item x="2"/>
        <item x="235"/>
        <item x="47"/>
        <item x="470"/>
        <item x="536"/>
        <item x="530"/>
        <item x="657"/>
        <item x="507"/>
        <item x="80"/>
        <item x="503"/>
        <item x="568"/>
        <item x="286"/>
        <item x="122"/>
        <item x="324"/>
        <item x="163"/>
        <item x="548"/>
        <item x="368"/>
        <item x="445"/>
        <item x="258"/>
        <item x="555"/>
        <item x="333"/>
        <item x="403"/>
        <item x="327"/>
        <item x="250"/>
        <item x="247"/>
        <item x="634"/>
        <item x="152"/>
        <item x="342"/>
        <item x="164"/>
        <item x="574"/>
        <item x="301"/>
        <item x="392"/>
        <item x="465"/>
        <item x="491"/>
        <item x="447"/>
        <item x="435"/>
        <item x="317"/>
        <item x="203"/>
        <item x="18"/>
        <item x="5"/>
        <item x="177"/>
        <item x="573"/>
        <item x="405"/>
        <item x="237"/>
        <item x="44"/>
        <item x="350"/>
        <item x="43"/>
        <item x="303"/>
        <item x="210"/>
        <item x="467"/>
        <item x="302"/>
        <item x="254"/>
        <item x="426"/>
        <item x="278"/>
        <item x="90"/>
        <item x="109"/>
        <item x="441"/>
        <item x="246"/>
        <item x="38"/>
        <item x="29"/>
        <item x="169"/>
        <item x="560"/>
        <item x="524"/>
        <item x="234"/>
        <item x="420"/>
        <item x="326"/>
        <item x="618"/>
        <item x="390"/>
        <item x="416"/>
        <item x="525"/>
        <item x="153"/>
        <item x="640"/>
        <item x="518"/>
        <item x="448"/>
        <item x="396"/>
        <item x="664"/>
        <item x="531"/>
        <item x="502"/>
        <item x="93"/>
        <item x="655"/>
        <item x="379"/>
        <item x="183"/>
        <item x="387"/>
        <item x="323"/>
        <item x="291"/>
        <item x="263"/>
        <item x="513"/>
        <item x="430"/>
        <item x="402"/>
        <item x="413"/>
        <item x="268"/>
        <item x="37"/>
        <item x="585"/>
        <item x="589"/>
        <item x="48"/>
        <item x="111"/>
        <item x="533"/>
        <item x="238"/>
        <item x="668"/>
        <item x="427"/>
        <item x="97"/>
        <item x="256"/>
        <item x="305"/>
        <item x="612"/>
        <item x="453"/>
        <item x="288"/>
        <item x="230"/>
        <item x="488"/>
        <item x="155"/>
        <item x="79"/>
        <item x="292"/>
        <item x="59"/>
        <item x="588"/>
        <item x="110"/>
        <item x="645"/>
        <item x="179"/>
        <item x="207"/>
        <item x="226"/>
        <item x="428"/>
        <item x="7"/>
        <item x="276"/>
        <item x="404"/>
        <item x="84"/>
        <item x="232"/>
        <item x="280"/>
        <item x="566"/>
        <item x="357"/>
        <item x="495"/>
        <item x="512"/>
        <item x="107"/>
        <item x="104"/>
        <item x="501"/>
        <item x="607"/>
        <item x="128"/>
        <item x="144"/>
        <item x="603"/>
        <item x="516"/>
        <item x="161"/>
        <item x="425"/>
        <item x="361"/>
        <item x="282"/>
        <item x="175"/>
        <item x="469"/>
        <item x="537"/>
        <item x="68"/>
        <item x="115"/>
        <item x="244"/>
        <item x="544"/>
        <item x="126"/>
        <item x="308"/>
        <item x="351"/>
        <item x="349"/>
        <item x="418"/>
        <item x="499"/>
        <item x="190"/>
        <item x="627"/>
        <item x="409"/>
        <item x="154"/>
        <item x="299"/>
        <item x="523"/>
        <item x="225"/>
        <item x="660"/>
        <item x="672"/>
        <item x="45"/>
        <item x="89"/>
        <item x="149"/>
        <item x="147"/>
        <item x="159"/>
        <item x="345"/>
        <item x="564"/>
        <item x="184"/>
        <item x="440"/>
        <item x="9"/>
        <item x="267"/>
        <item x="540"/>
        <item x="91"/>
        <item x="614"/>
        <item x="49"/>
        <item x="382"/>
        <item x="51"/>
        <item x="505"/>
        <item x="412"/>
        <item x="669"/>
        <item x="354"/>
        <item x="625"/>
        <item x="594"/>
        <item x="101"/>
        <item x="635"/>
        <item x="123"/>
        <item x="628"/>
        <item x="290"/>
        <item x="214"/>
        <item x="583"/>
        <item x="619"/>
        <item x="57"/>
        <item x="67"/>
        <item x="151"/>
        <item x="23"/>
        <item x="213"/>
        <item x="508"/>
        <item x="145"/>
        <item x="429"/>
        <item x="31"/>
        <item x="133"/>
        <item x="270"/>
        <item x="181"/>
        <item x="380"/>
        <item x="347"/>
        <item x="24"/>
        <item x="344"/>
        <item x="172"/>
        <item x="377"/>
        <item x="248"/>
        <item x="511"/>
        <item x="451"/>
        <item x="284"/>
        <item x="188"/>
        <item x="535"/>
        <item x="52"/>
        <item x="398"/>
        <item x="15"/>
        <item x="454"/>
        <item x="643"/>
        <item x="515"/>
        <item x="10"/>
        <item x="670"/>
        <item x="66"/>
        <item x="406"/>
        <item x="341"/>
        <item x="100"/>
        <item x="496"/>
        <item x="480"/>
        <item x="70"/>
        <item x="255"/>
        <item x="476"/>
        <item x="473"/>
        <item x="61"/>
        <item x="577"/>
        <item x="264"/>
        <item x="17"/>
        <item x="410"/>
        <item x="519"/>
        <item x="40"/>
        <item x="33"/>
        <item x="415"/>
        <item x="461"/>
        <item x="309"/>
        <item x="219"/>
        <item x="434"/>
        <item x="599"/>
        <item x="32"/>
        <item x="532"/>
        <item x="431"/>
        <item x="69"/>
        <item x="479"/>
        <item x="646"/>
        <item x="72"/>
        <item x="30"/>
        <item x="8"/>
        <item x="401"/>
        <item x="624"/>
        <item x="252"/>
        <item x="289"/>
        <item x="88"/>
        <item x="103"/>
        <item x="294"/>
        <item x="338"/>
        <item x="584"/>
        <item x="231"/>
        <item x="593"/>
        <item x="591"/>
        <item x="581"/>
        <item x="353"/>
        <item x="298"/>
        <item x="534"/>
        <item x="457"/>
        <item x="279"/>
        <item x="182"/>
        <item x="466"/>
        <item x="557"/>
        <item x="113"/>
        <item x="529"/>
        <item x="157"/>
        <item x="311"/>
        <item x="383"/>
        <item x="651"/>
        <item x="630"/>
        <item x="648"/>
        <item x="545"/>
        <item x="424"/>
        <item x="671"/>
        <item x="458"/>
        <item x="493"/>
        <item x="556"/>
        <item x="39"/>
        <item x="312"/>
        <item x="331"/>
        <item x="19"/>
        <item x="376"/>
        <item x="242"/>
        <item x="1"/>
        <item x="586"/>
        <item x="56"/>
        <item x="608"/>
        <item x="295"/>
        <item x="362"/>
        <item x="197"/>
        <item x="307"/>
        <item x="605"/>
        <item x="106"/>
        <item x="576"/>
        <item x="3"/>
        <item x="138"/>
        <item x="12"/>
        <item x="616"/>
        <item x="622"/>
        <item x="675"/>
        <item x="621"/>
        <item x="208"/>
        <item x="590"/>
        <item x="487"/>
        <item x="562"/>
        <item x="217"/>
        <item x="388"/>
        <item x="281"/>
        <item x="367"/>
        <item x="551"/>
        <item x="95"/>
        <item x="602"/>
        <item x="174"/>
        <item x="422"/>
        <item x="442"/>
        <item x="239"/>
        <item x="330"/>
        <item x="438"/>
        <item x="42"/>
        <item x="610"/>
        <item x="538"/>
        <item x="580"/>
        <item x="355"/>
        <item x="450"/>
        <item x="240"/>
        <item x="549"/>
        <item x="433"/>
        <item x="631"/>
        <item x="296"/>
        <item x="257"/>
        <item x="322"/>
        <item x="332"/>
        <item x="35"/>
        <item x="559"/>
        <item x="553"/>
        <item x="204"/>
        <item x="360"/>
        <item x="98"/>
        <item x="371"/>
        <item x="46"/>
        <item x="218"/>
        <item x="485"/>
        <item x="20"/>
        <item x="14"/>
        <item x="483"/>
        <item x="228"/>
        <item x="223"/>
        <item x="243"/>
        <item x="437"/>
        <item x="381"/>
        <item x="597"/>
        <item x="205"/>
        <item x="579"/>
        <item x="180"/>
        <item x="609"/>
        <item x="569"/>
        <item x="82"/>
        <item x="369"/>
        <item x="661"/>
        <item x="541"/>
        <item x="662"/>
        <item x="192"/>
        <item x="346"/>
        <item x="517"/>
        <item x="484"/>
        <item x="253"/>
        <item x="221"/>
        <item x="623"/>
        <item x="176"/>
        <item x="139"/>
        <item x="211"/>
        <item x="272"/>
        <item x="561"/>
        <item x="304"/>
        <item x="124"/>
        <item x="389"/>
        <item x="189"/>
        <item x="129"/>
        <item x="245"/>
        <item x="432"/>
        <item x="449"/>
        <item x="105"/>
        <item x="306"/>
        <item x="273"/>
        <item x="520"/>
        <item x="71"/>
        <item x="626"/>
        <item x="271"/>
        <item x="36"/>
        <item x="321"/>
        <item x="436"/>
        <item x="28"/>
        <item x="478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axis="axisPage" compact="0" outline="0" showAll="0">
      <items count="13">
        <item x="11"/>
        <item x="0"/>
        <item x="8"/>
        <item x="6"/>
        <item x="9"/>
        <item x="7"/>
        <item x="5"/>
        <item x="3"/>
        <item x="1"/>
        <item x="2"/>
        <item x="4"/>
        <item x="10"/>
        <item t="default"/>
      </items>
    </pivotField>
    <pivotField axis="axisRow" compact="0" outline="0" multipleItemSelectionAllowed="1" showAll="0">
      <items count="107">
        <item m="1" x="80"/>
        <item m="1" x="63"/>
        <item m="1" x="82"/>
        <item m="1" x="103"/>
        <item m="1" x="57"/>
        <item m="1" x="65"/>
        <item m="1" x="73"/>
        <item m="1" x="83"/>
        <item m="1" x="88"/>
        <item m="1" x="93"/>
        <item m="1" x="98"/>
        <item m="1" x="104"/>
        <item m="1" x="54"/>
        <item m="1" x="58"/>
        <item m="1" x="61"/>
        <item m="1" x="66"/>
        <item m="1" x="68"/>
        <item m="1" x="70"/>
        <item m="1" x="72"/>
        <item m="1" x="74"/>
        <item m="1" x="76"/>
        <item m="1" x="78"/>
        <item m="1" x="81"/>
        <item m="1" x="85"/>
        <item m="1" x="87"/>
        <item m="1" x="90"/>
        <item m="1" x="92"/>
        <item m="1" x="95"/>
        <item m="1" x="97"/>
        <item m="1" x="100"/>
        <item m="1" x="102"/>
        <item m="1" x="105"/>
        <item m="1" x="75"/>
        <item m="1" x="53"/>
        <item m="1" x="77"/>
        <item m="1" x="55"/>
        <item m="1" x="79"/>
        <item m="1" x="56"/>
        <item m="1" x="84"/>
        <item m="1" x="59"/>
        <item m="1" x="86"/>
        <item m="1" x="60"/>
        <item m="1" x="89"/>
        <item m="1" x="62"/>
        <item m="1" x="91"/>
        <item m="1" x="64"/>
        <item m="1" x="94"/>
        <item m="1" x="67"/>
        <item m="1" x="96"/>
        <item m="1" x="69"/>
        <item m="1" x="99"/>
        <item m="1" x="71"/>
        <item m="1" x="10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t="default"/>
      </items>
    </pivotField>
    <pivotField axis="axisRow" compact="0" numFmtId="164" outline="0" showAll="0" sortType="ascending">
      <items count="694">
        <item x="0"/>
        <item x="2"/>
        <item x="4"/>
        <item x="3"/>
        <item x="5"/>
        <item x="6"/>
        <item x="1"/>
        <item m="1" x="672"/>
        <item m="1" x="328"/>
        <item m="1" x="683"/>
        <item m="1" x="339"/>
        <item m="1" x="7"/>
        <item m="1" x="347"/>
        <item m="1" x="15"/>
        <item m="1" x="356"/>
        <item m="1" x="363"/>
        <item m="1" x="28"/>
        <item m="1" x="370"/>
        <item m="1" x="36"/>
        <item m="1" x="375"/>
        <item m="1" x="42"/>
        <item m="1" x="381"/>
        <item m="1" x="48"/>
        <item m="1" x="386"/>
        <item m="1" x="54"/>
        <item m="1" x="394"/>
        <item m="1" x="62"/>
        <item m="1" x="400"/>
        <item m="1" x="68"/>
        <item m="1" x="405"/>
        <item m="1" x="75"/>
        <item m="1" x="412"/>
        <item m="1" x="82"/>
        <item m="1" x="422"/>
        <item m="1" x="431"/>
        <item m="1" x="100"/>
        <item m="1" x="111"/>
        <item m="1" x="454"/>
        <item m="1" x="123"/>
        <item m="1" x="468"/>
        <item m="1" x="136"/>
        <item m="1" x="482"/>
        <item m="1" x="149"/>
        <item m="1" x="498"/>
        <item m="1" x="376"/>
        <item m="1" x="44"/>
        <item m="1" x="50"/>
        <item m="1" x="388"/>
        <item m="1" x="56"/>
        <item m="1" x="396"/>
        <item m="1" x="64"/>
        <item m="1" x="401"/>
        <item m="1" x="69"/>
        <item m="1" x="407"/>
        <item m="1" x="77"/>
        <item m="1" x="414"/>
        <item m="1" x="83"/>
        <item m="1" x="424"/>
        <item m="1" x="92"/>
        <item m="1" x="433"/>
        <item m="1" x="102"/>
        <item m="1" x="444"/>
        <item m="1" x="113"/>
        <item m="1" x="456"/>
        <item m="1" x="125"/>
        <item m="1" x="470"/>
        <item m="1" x="138"/>
        <item m="1" x="484"/>
        <item m="1" x="151"/>
        <item m="1" x="500"/>
        <item m="1" x="165"/>
        <item m="1" x="390"/>
        <item m="1" x="58"/>
        <item m="1" x="398"/>
        <item m="1" x="66"/>
        <item m="1" x="402"/>
        <item m="1" x="71"/>
        <item m="1" x="409"/>
        <item m="1" x="79"/>
        <item m="1" x="416"/>
        <item m="1" x="85"/>
        <item m="1" x="94"/>
        <item m="1" x="435"/>
        <item m="1" x="104"/>
        <item m="1" x="446"/>
        <item m="1" x="115"/>
        <item m="1" x="458"/>
        <item m="1" x="126"/>
        <item m="1" x="472"/>
        <item m="1" x="486"/>
        <item m="1" x="153"/>
        <item m="1" x="502"/>
        <item m="1" x="167"/>
        <item m="1" x="514"/>
        <item m="1" x="179"/>
        <item m="1" x="526"/>
        <item m="1" x="192"/>
        <item m="1" x="540"/>
        <item m="1" x="204"/>
        <item m="1" x="553"/>
        <item m="1" x="73"/>
        <item m="1" x="418"/>
        <item m="1" x="87"/>
        <item m="1" x="427"/>
        <item m="1" x="96"/>
        <item m="1" x="437"/>
        <item m="1" x="106"/>
        <item m="1" x="448"/>
        <item m="1" x="117"/>
        <item m="1" x="460"/>
        <item m="1" x="128"/>
        <item m="1" x="474"/>
        <item m="1" x="141"/>
        <item m="1" x="488"/>
        <item m="1" x="155"/>
        <item m="1" x="504"/>
        <item m="1" x="169"/>
        <item m="1" x="516"/>
        <item m="1" x="180"/>
        <item m="1" x="528"/>
        <item m="1" x="194"/>
        <item m="1" x="542"/>
        <item m="1" x="555"/>
        <item m="1" x="219"/>
        <item m="1" x="567"/>
        <item m="1" x="233"/>
        <item m="1" x="420"/>
        <item m="1" x="89"/>
        <item m="1" x="429"/>
        <item m="1" x="98"/>
        <item m="1" x="439"/>
        <item m="1" x="108"/>
        <item m="1" x="450"/>
        <item m="1" x="119"/>
        <item m="1" x="462"/>
        <item m="1" x="130"/>
        <item m="1" x="476"/>
        <item m="1" x="143"/>
        <item m="1" x="490"/>
        <item m="1" x="157"/>
        <item m="1" x="506"/>
        <item m="1" x="171"/>
        <item m="1" x="518"/>
        <item m="1" x="182"/>
        <item m="1" x="530"/>
        <item m="1" x="196"/>
        <item m="1" x="544"/>
        <item m="1" x="207"/>
        <item m="1" x="556"/>
        <item m="1" x="221"/>
        <item m="1" x="569"/>
        <item m="1" x="235"/>
        <item m="1" x="583"/>
        <item m="1" x="247"/>
        <item m="1" x="597"/>
        <item m="1" x="613"/>
        <item m="1" x="441"/>
        <item m="1" x="452"/>
        <item m="1" x="121"/>
        <item m="1" x="464"/>
        <item m="1" x="132"/>
        <item m="1" x="478"/>
        <item m="1" x="145"/>
        <item m="1" x="492"/>
        <item m="1" x="159"/>
        <item m="1" x="508"/>
        <item m="1" x="173"/>
        <item m="1" x="184"/>
        <item m="1" x="532"/>
        <item m="1" x="198"/>
        <item m="1" x="545"/>
        <item m="1" x="209"/>
        <item m="1" x="558"/>
        <item m="1" x="223"/>
        <item m="1" x="571"/>
        <item m="1" x="236"/>
        <item m="1" x="585"/>
        <item m="1" x="249"/>
        <item m="1" x="599"/>
        <item m="1" x="262"/>
        <item m="1" x="615"/>
        <item m="1" x="274"/>
        <item m="1" x="629"/>
        <item m="1" x="286"/>
        <item m="1" x="466"/>
        <item m="1" x="134"/>
        <item m="1" x="480"/>
        <item m="1" x="147"/>
        <item m="1" x="494"/>
        <item m="1" x="161"/>
        <item m="1" x="510"/>
        <item m="1" x="175"/>
        <item m="1" x="521"/>
        <item m="1" x="186"/>
        <item m="1" x="534"/>
        <item m="1" x="199"/>
        <item m="1" x="547"/>
        <item m="1" x="211"/>
        <item m="1" x="560"/>
        <item m="1" x="225"/>
        <item m="1" x="573"/>
        <item m="1" x="238"/>
        <item m="1" x="587"/>
        <item m="1" x="251"/>
        <item m="1" x="601"/>
        <item m="1" x="264"/>
        <item m="1" x="617"/>
        <item m="1" x="276"/>
        <item m="1" x="631"/>
        <item m="1" x="288"/>
        <item m="1" x="642"/>
        <item m="1" x="651"/>
        <item m="1" x="308"/>
        <item m="1" x="661"/>
        <item m="1" x="496"/>
        <item m="1" x="163"/>
        <item m="1" x="512"/>
        <item m="1" x="177"/>
        <item m="1" x="522"/>
        <item m="1" x="188"/>
        <item m="1" x="536"/>
        <item m="1" x="201"/>
        <item m="1" x="549"/>
        <item m="1" x="213"/>
        <item m="1" x="562"/>
        <item m="1" x="227"/>
        <item m="1" x="575"/>
        <item m="1" x="240"/>
        <item m="1" x="589"/>
        <item m="1" x="253"/>
        <item m="1" x="603"/>
        <item m="1" x="266"/>
        <item m="1" x="619"/>
        <item m="1" x="278"/>
        <item m="1" x="633"/>
        <item m="1" x="289"/>
        <item m="1" x="644"/>
        <item m="1" x="299"/>
        <item m="1" x="652"/>
        <item m="1" x="662"/>
        <item m="1" x="318"/>
        <item m="1" x="673"/>
        <item m="1" x="329"/>
        <item m="1" x="524"/>
        <item m="1" x="190"/>
        <item m="1" x="538"/>
        <item m="1" x="202"/>
        <item m="1" x="215"/>
        <item m="1" x="563"/>
        <item m="1" x="229"/>
        <item m="1" x="577"/>
        <item m="1" x="242"/>
        <item m="1" x="591"/>
        <item m="1" x="255"/>
        <item m="1" x="605"/>
        <item m="1" x="268"/>
        <item m="1" x="621"/>
        <item m="1" x="279"/>
        <item m="1" x="635"/>
        <item m="1" x="291"/>
        <item m="1" x="301"/>
        <item m="1" x="654"/>
        <item m="1" x="311"/>
        <item m="1" x="664"/>
        <item m="1" x="320"/>
        <item m="1" x="675"/>
        <item m="1" x="331"/>
        <item m="1" x="685"/>
        <item m="1" x="340"/>
        <item m="1" x="8"/>
        <item m="1" x="348"/>
        <item m="1" x="551"/>
        <item m="1" x="217"/>
        <item m="1" x="565"/>
        <item m="1" x="231"/>
        <item m="1" x="579"/>
        <item m="1" x="244"/>
        <item m="1" x="593"/>
        <item m="1" x="257"/>
        <item m="1" x="607"/>
        <item m="1" x="270"/>
        <item m="1" x="623"/>
        <item m="1" x="281"/>
        <item m="1" x="646"/>
        <item m="1" x="656"/>
        <item m="1" x="313"/>
        <item m="1" x="666"/>
        <item m="1" x="322"/>
        <item m="1" x="677"/>
        <item m="1" x="333"/>
        <item m="1" x="687"/>
        <item m="1" x="342"/>
        <item m="1" x="9"/>
        <item m="1" x="350"/>
        <item m="1" x="16"/>
        <item m="1" x="357"/>
        <item m="1" x="22"/>
        <item m="1" x="365"/>
        <item m="1" x="30"/>
        <item m="1" x="581"/>
        <item m="1" x="246"/>
        <item m="1" x="595"/>
        <item m="1" x="259"/>
        <item m="1" x="609"/>
        <item m="1" x="625"/>
        <item m="1" x="283"/>
        <item m="1" x="638"/>
        <item m="1" x="294"/>
        <item m="1" x="648"/>
        <item m="1" x="304"/>
        <item m="1" x="658"/>
        <item m="1" x="315"/>
        <item m="1" x="668"/>
        <item m="1" x="324"/>
        <item m="1" x="679"/>
        <item m="1" x="335"/>
        <item m="1" x="689"/>
        <item m="1" x="11"/>
        <item m="1" x="352"/>
        <item m="1" x="18"/>
        <item m="1" x="359"/>
        <item m="1" x="24"/>
        <item m="1" x="366"/>
        <item m="1" x="32"/>
        <item m="1" x="372"/>
        <item m="1" x="38"/>
        <item m="1" x="378"/>
        <item m="1" x="611"/>
        <item m="1" x="627"/>
        <item m="1" x="285"/>
        <item m="1" x="640"/>
        <item m="1" x="296"/>
        <item m="1" x="306"/>
        <item m="1" x="659"/>
        <item m="1" x="316"/>
        <item m="1" x="670"/>
        <item m="1" x="326"/>
        <item m="1" x="681"/>
        <item m="1" x="337"/>
        <item m="1" x="691"/>
        <item m="1" x="345"/>
        <item m="1" x="13"/>
        <item m="1" x="354"/>
        <item m="1" x="20"/>
        <item m="1" x="361"/>
        <item m="1" x="26"/>
        <item m="1" x="368"/>
        <item m="1" x="34"/>
        <item m="1" x="374"/>
        <item m="1" x="40"/>
        <item m="1" x="46"/>
        <item m="1" x="384"/>
        <item m="1" x="52"/>
        <item m="1" x="392"/>
        <item m="1" x="60"/>
        <item m="1" x="364"/>
        <item m="1" x="29"/>
        <item m="1" x="371"/>
        <item m="1" x="37"/>
        <item m="1" x="43"/>
        <item m="1" x="382"/>
        <item m="1" x="49"/>
        <item m="1" x="387"/>
        <item m="1" x="55"/>
        <item m="1" x="395"/>
        <item m="1" x="63"/>
        <item m="1" x="406"/>
        <item m="1" x="76"/>
        <item m="1" x="413"/>
        <item m="1" x="423"/>
        <item m="1" x="91"/>
        <item m="1" x="432"/>
        <item m="1" x="101"/>
        <item m="1" x="443"/>
        <item m="1" x="112"/>
        <item m="1" x="455"/>
        <item m="1" x="124"/>
        <item m="1" x="469"/>
        <item m="1" x="137"/>
        <item m="1" x="483"/>
        <item m="1" x="150"/>
        <item m="1" x="499"/>
        <item m="1" x="377"/>
        <item m="1" x="45"/>
        <item m="1" x="383"/>
        <item m="1" x="51"/>
        <item m="1" x="389"/>
        <item m="1" x="57"/>
        <item m="1" x="397"/>
        <item m="1" x="65"/>
        <item m="1" x="70"/>
        <item m="1" x="408"/>
        <item m="1" x="78"/>
        <item m="1" x="415"/>
        <item m="1" x="84"/>
        <item m="1" x="425"/>
        <item m="1" x="93"/>
        <item m="1" x="434"/>
        <item m="1" x="103"/>
        <item m="1" x="445"/>
        <item m="1" x="114"/>
        <item m="1" x="457"/>
        <item m="1" x="471"/>
        <item m="1" x="139"/>
        <item m="1" x="485"/>
        <item m="1" x="152"/>
        <item m="1" x="501"/>
        <item m="1" x="166"/>
        <item m="1" x="513"/>
        <item m="1" x="391"/>
        <item m="1" x="59"/>
        <item m="1" x="399"/>
        <item m="1" x="67"/>
        <item m="1" x="403"/>
        <item m="1" x="72"/>
        <item m="1" x="410"/>
        <item m="1" x="80"/>
        <item m="1" x="417"/>
        <item m="1" x="86"/>
        <item m="1" x="426"/>
        <item m="1" x="95"/>
        <item m="1" x="436"/>
        <item m="1" x="105"/>
        <item m="1" x="447"/>
        <item m="1" x="116"/>
        <item m="1" x="459"/>
        <item m="1" x="127"/>
        <item m="1" x="473"/>
        <item m="1" x="140"/>
        <item m="1" x="487"/>
        <item m="1" x="154"/>
        <item m="1" x="503"/>
        <item m="1" x="168"/>
        <item m="1" x="515"/>
        <item m="1" x="527"/>
        <item m="1" x="193"/>
        <item m="1" x="541"/>
        <item m="1" x="205"/>
        <item m="1" x="554"/>
        <item m="1" x="404"/>
        <item m="1" x="74"/>
        <item m="1" x="411"/>
        <item m="1" x="81"/>
        <item m="1" x="419"/>
        <item m="1" x="88"/>
        <item m="1" x="428"/>
        <item m="1" x="97"/>
        <item m="1" x="438"/>
        <item m="1" x="107"/>
        <item m="1" x="449"/>
        <item m="1" x="118"/>
        <item m="1" x="461"/>
        <item m="1" x="129"/>
        <item m="1" x="475"/>
        <item m="1" x="142"/>
        <item m="1" x="489"/>
        <item m="1" x="156"/>
        <item m="1" x="505"/>
        <item m="1" x="170"/>
        <item m="1" x="517"/>
        <item m="1" x="181"/>
        <item m="1" x="529"/>
        <item m="1" x="195"/>
        <item m="1" x="543"/>
        <item m="1" x="206"/>
        <item m="1" x="220"/>
        <item m="1" x="568"/>
        <item m="1" x="234"/>
        <item m="1" x="421"/>
        <item m="1" x="90"/>
        <item m="1" x="430"/>
        <item m="1" x="99"/>
        <item m="1" x="440"/>
        <item m="1" x="109"/>
        <item m="1" x="451"/>
        <item m="1" x="120"/>
        <item m="1" x="463"/>
        <item m="1" x="131"/>
        <item m="1" x="477"/>
        <item m="1" x="144"/>
        <item m="1" x="491"/>
        <item m="1" x="158"/>
        <item m="1" x="507"/>
        <item m="1" x="172"/>
        <item m="1" x="519"/>
        <item m="1" x="183"/>
        <item m="1" x="531"/>
        <item m="1" x="197"/>
        <item m="1" x="208"/>
        <item m="1" x="557"/>
        <item m="1" x="222"/>
        <item m="1" x="570"/>
        <item m="1" x="584"/>
        <item m="1" x="248"/>
        <item m="1" x="598"/>
        <item m="1" x="261"/>
        <item m="1" x="614"/>
        <item m="1" x="442"/>
        <item m="1" x="110"/>
        <item m="1" x="453"/>
        <item m="1" x="122"/>
        <item m="1" x="465"/>
        <item m="1" x="133"/>
        <item m="1" x="479"/>
        <item m="1" x="146"/>
        <item m="1" x="493"/>
        <item m="1" x="160"/>
        <item m="1" x="509"/>
        <item m="1" x="174"/>
        <item m="1" x="520"/>
        <item m="1" x="185"/>
        <item m="1" x="533"/>
        <item m="1" x="546"/>
        <item m="1" x="210"/>
        <item m="1" x="559"/>
        <item m="1" x="224"/>
        <item m="1" x="572"/>
        <item m="1" x="237"/>
        <item m="1" x="586"/>
        <item m="1" x="250"/>
        <item m="1" x="600"/>
        <item m="1" x="263"/>
        <item m="1" x="616"/>
        <item m="1" x="275"/>
        <item m="1" x="630"/>
        <item m="1" x="287"/>
        <item m="1" x="467"/>
        <item m="1" x="135"/>
        <item m="1" x="481"/>
        <item m="1" x="148"/>
        <item m="1" x="495"/>
        <item m="1" x="162"/>
        <item m="1" x="511"/>
        <item m="1" x="176"/>
        <item m="1" x="187"/>
        <item m="1" x="535"/>
        <item m="1" x="200"/>
        <item m="1" x="548"/>
        <item m="1" x="212"/>
        <item m="1" x="561"/>
        <item m="1" x="226"/>
        <item m="1" x="574"/>
        <item m="1" x="239"/>
        <item m="1" x="588"/>
        <item m="1" x="252"/>
        <item m="1" x="602"/>
        <item m="1" x="265"/>
        <item m="1" x="618"/>
        <item m="1" x="277"/>
        <item m="1" x="632"/>
        <item m="1" x="643"/>
        <item m="1" x="298"/>
        <item m="1" x="309"/>
        <item m="1" x="497"/>
        <item m="1" x="164"/>
        <item m="1" x="178"/>
        <item m="1" x="523"/>
        <item m="1" x="189"/>
        <item m="1" x="537"/>
        <item m="1" x="214"/>
        <item m="1" x="228"/>
        <item m="1" x="576"/>
        <item m="1" x="241"/>
        <item m="1" x="590"/>
        <item m="1" x="254"/>
        <item m="1" x="604"/>
        <item m="1" x="267"/>
        <item m="1" x="620"/>
        <item m="1" x="634"/>
        <item m="1" x="290"/>
        <item m="1" x="300"/>
        <item m="1" x="653"/>
        <item m="1" x="310"/>
        <item m="1" x="663"/>
        <item m="1" x="319"/>
        <item m="1" x="674"/>
        <item m="1" x="330"/>
        <item m="1" x="684"/>
        <item m="1" x="525"/>
        <item m="1" x="191"/>
        <item m="1" x="539"/>
        <item m="1" x="203"/>
        <item m="1" x="550"/>
        <item m="1" x="216"/>
        <item m="1" x="564"/>
        <item m="1" x="230"/>
        <item m="1" x="578"/>
        <item m="1" x="243"/>
        <item m="1" x="592"/>
        <item m="1" x="256"/>
        <item m="1" x="606"/>
        <item m="1" x="269"/>
        <item m="1" x="622"/>
        <item m="1" x="280"/>
        <item m="1" x="636"/>
        <item m="1" x="292"/>
        <item m="1" x="645"/>
        <item m="1" x="302"/>
        <item m="1" x="655"/>
        <item m="1" x="312"/>
        <item m="1" x="665"/>
        <item m="1" x="321"/>
        <item m="1" x="676"/>
        <item m="1" x="332"/>
        <item m="1" x="686"/>
        <item m="1" x="341"/>
        <item m="1" x="349"/>
        <item m="1" x="552"/>
        <item m="1" x="218"/>
        <item m="1" x="566"/>
        <item m="1" x="232"/>
        <item m="1" x="580"/>
        <item m="1" x="245"/>
        <item m="1" x="594"/>
        <item m="1" x="258"/>
        <item m="1" x="608"/>
        <item m="1" x="271"/>
        <item m="1" x="624"/>
        <item m="1" x="282"/>
        <item m="1" x="637"/>
        <item m="1" x="293"/>
        <item m="1" x="647"/>
        <item m="1" x="303"/>
        <item m="1" x="657"/>
        <item m="1" x="314"/>
        <item m="1" x="667"/>
        <item m="1" x="323"/>
        <item m="1" x="678"/>
        <item m="1" x="334"/>
        <item m="1" x="688"/>
        <item m="1" x="343"/>
        <item m="1" x="10"/>
        <item m="1" x="351"/>
        <item m="1" x="17"/>
        <item m="1" x="358"/>
        <item m="1" x="23"/>
        <item m="1" x="31"/>
        <item m="1" x="582"/>
        <item m="1" x="596"/>
        <item m="1" x="260"/>
        <item m="1" x="610"/>
        <item m="1" x="272"/>
        <item m="1" x="626"/>
        <item m="1" x="284"/>
        <item m="1" x="639"/>
        <item m="1" x="295"/>
        <item m="1" x="649"/>
        <item m="1" x="305"/>
        <item m="1" x="669"/>
        <item m="1" x="325"/>
        <item m="1" x="680"/>
        <item m="1" x="336"/>
        <item m="1" x="690"/>
        <item m="1" x="344"/>
        <item m="1" x="12"/>
        <item m="1" x="353"/>
        <item m="1" x="19"/>
        <item m="1" x="360"/>
        <item m="1" x="25"/>
        <item m="1" x="367"/>
        <item m="1" x="33"/>
        <item m="1" x="373"/>
        <item m="1" x="39"/>
        <item m="1" x="379"/>
        <item m="1" x="612"/>
        <item m="1" x="273"/>
        <item m="1" x="628"/>
        <item m="1" x="641"/>
        <item m="1" x="297"/>
        <item m="1" x="650"/>
        <item m="1" x="307"/>
        <item m="1" x="660"/>
        <item m="1" x="317"/>
        <item m="1" x="671"/>
        <item m="1" x="327"/>
        <item m="1" x="682"/>
        <item m="1" x="338"/>
        <item m="1" x="692"/>
        <item m="1" x="346"/>
        <item m="1" x="14"/>
        <item m="1" x="355"/>
        <item m="1" x="21"/>
        <item m="1" x="362"/>
        <item m="1" x="27"/>
        <item m="1" x="369"/>
        <item m="1" x="35"/>
        <item m="1" x="41"/>
        <item m="1" x="380"/>
        <item m="1" x="47"/>
        <item m="1" x="385"/>
        <item m="1" x="53"/>
        <item m="1" x="393"/>
        <item m="1" x="6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4" outline="0" showAll="0"/>
    <pivotField dataField="1" compact="0" numFmtId="4" outline="0" showAll="0"/>
  </pivotFields>
  <rowFields count="3">
    <field x="5"/>
    <field x="0"/>
    <field x="6"/>
  </rowFields>
  <rowItems count="33">
    <i>
      <x v="53"/>
      <x v="382"/>
      <x/>
    </i>
    <i r="1">
      <x v="383"/>
      <x v="1"/>
    </i>
    <i r="1">
      <x v="384"/>
      <x v="2"/>
    </i>
    <i r="1">
      <x v="385"/>
      <x v="3"/>
    </i>
    <i r="1">
      <x v="386"/>
      <x v="4"/>
    </i>
    <i r="1">
      <x v="387"/>
      <x v="6"/>
    </i>
    <i t="default">
      <x v="53"/>
    </i>
    <i>
      <x v="82"/>
      <x v="367"/>
      <x v="5"/>
    </i>
    <i r="1">
      <x v="368"/>
      <x v="6"/>
    </i>
    <i t="default">
      <x v="82"/>
    </i>
    <i>
      <x v="88"/>
      <x v="375"/>
      <x/>
    </i>
    <i r="1">
      <x v="376"/>
      <x v="1"/>
    </i>
    <i r="1">
      <x v="377"/>
      <x v="2"/>
    </i>
    <i r="1">
      <x v="378"/>
      <x v="3"/>
    </i>
    <i r="1">
      <x v="379"/>
      <x v="4"/>
    </i>
    <i r="1">
      <x v="380"/>
      <x v="5"/>
    </i>
    <i r="1">
      <x v="381"/>
      <x v="6"/>
    </i>
    <i t="default">
      <x v="88"/>
    </i>
    <i>
      <x v="93"/>
      <x v="388"/>
      <x/>
    </i>
    <i r="1">
      <x v="389"/>
      <x v="1"/>
    </i>
    <i r="1">
      <x v="390"/>
      <x v="2"/>
    </i>
    <i r="1">
      <x v="391"/>
      <x v="3"/>
    </i>
    <i r="1">
      <x v="392"/>
      <x v="4"/>
    </i>
    <i r="1">
      <x v="393"/>
      <x v="5"/>
    </i>
    <i t="default">
      <x v="93"/>
    </i>
    <i>
      <x v="101"/>
      <x v="369"/>
      <x/>
    </i>
    <i r="1">
      <x v="370"/>
      <x v="1"/>
    </i>
    <i r="1">
      <x v="371"/>
      <x v="2"/>
    </i>
    <i r="1">
      <x v="372"/>
      <x v="3"/>
    </i>
    <i r="1">
      <x v="373"/>
      <x v="4"/>
    </i>
    <i r="1">
      <x v="374"/>
      <x v="5"/>
    </i>
    <i t="default">
      <x v="101"/>
    </i>
    <i t="grand">
      <x/>
    </i>
  </rowItems>
  <colItems count="1">
    <i/>
  </colItems>
  <pageFields count="2">
    <pageField fld="1" item="1" hier="-1"/>
    <pageField fld="4" item="1" hier="-1"/>
  </pageFields>
  <dataFields count="1">
    <dataField name="Summa av TB" fld="13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Filofix_T" displayName="Filofix_T" ref="B2:O2002" totalsRowShown="0">
  <autoFilter ref="B2:O2002" xr:uid="{00000000-0009-0000-0100-000001000000}"/>
  <tableColumns count="14">
    <tableColumn id="1" xr3:uid="{00000000-0010-0000-0100-000001000000}" name="Fakturadatum" dataDxfId="8"/>
    <tableColumn id="9" xr3:uid="{28C8A30C-2FD9-4611-B313-CCDA48FFB170}" name="År" dataDxfId="7">
      <calculatedColumnFormula>YEAR(Filofix_T[[#This Row],[Fakturadatum]])</calculatedColumnFormula>
    </tableColumn>
    <tableColumn id="8" xr3:uid="{A424DE06-385A-4823-BAD4-C8AB15C193A9}" name="Månadsnr" dataDxfId="6">
      <calculatedColumnFormula>MONTH(Filofix_T[[#This Row],[Fakturadatum]])</calculatedColumnFormula>
    </tableColumn>
    <tableColumn id="10" xr3:uid="{223F5491-0DD0-4FD0-9385-A2C1FE87AFB1}" name="Kvartal" dataDxfId="5">
      <calculatedColumnFormula>"Q"&amp;INT((Filofix_T[[#This Row],[Månadsnr]]+2)/3)</calculatedColumnFormula>
    </tableColumn>
    <tableColumn id="7" xr3:uid="{8D4C2BF0-E038-439C-A7B1-8F558CA62B92}" name="Månad" dataDxfId="4">
      <calculatedColumnFormula>TEXT(DATE(2000,MONTH(Filofix_T[[#This Row],[Fakturadatum]]),1),"MMM")</calculatedColumnFormula>
    </tableColumn>
    <tableColumn id="13" xr3:uid="{58256DFA-6A2D-42BF-9A2E-07EC52BFDD8C}" name="Vecka" dataDxfId="3">
      <calculatedColumnFormula>"V."&amp;_xlfn.ISOWEEKNUM(Filofix_T[[#This Row],[Fakturadatum]])</calculatedColumnFormula>
    </tableColumn>
    <tableColumn id="14" xr3:uid="{34E81B6F-8723-48AD-8A84-9A810D4FABE5}" name="Veckodag" dataDxfId="2">
      <calculatedColumnFormula>TEXT(Filofix_T[[#This Row],[Fakturadatum]],"DDD")</calculatedColumnFormula>
    </tableColumn>
    <tableColumn id="2" xr3:uid="{00000000-0010-0000-0100-000002000000}" name="Kund"/>
    <tableColumn id="3" xr3:uid="{00000000-0010-0000-0100-000003000000}" name="Produkt"/>
    <tableColumn id="4" xr3:uid="{00000000-0010-0000-0100-000004000000}" name="Varumärke"/>
    <tableColumn id="5" xr3:uid="{00000000-0010-0000-0100-000005000000}" name="Kategori"/>
    <tableColumn id="6" xr3:uid="{00000000-0010-0000-0100-000006000000}" name="Antal"/>
    <tableColumn id="11" xr3:uid="{00000000-0010-0000-0100-00000B000000}" name="Försäljning" dataDxfId="1"/>
    <tableColumn id="12" xr3:uid="{00000000-0010-0000-0100-00000C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W2002"/>
  <sheetViews>
    <sheetView showGridLines="0" tabSelected="1" workbookViewId="0">
      <selection activeCell="B2" sqref="B2"/>
    </sheetView>
  </sheetViews>
  <sheetFormatPr defaultRowHeight="14.4" x14ac:dyDescent="0.3"/>
  <cols>
    <col min="1" max="1" width="2.88671875" customWidth="1"/>
    <col min="2" max="2" width="15.6640625" customWidth="1"/>
    <col min="3" max="3" width="5.33203125" customWidth="1"/>
    <col min="4" max="4" width="12.109375" customWidth="1"/>
    <col min="5" max="7" width="9.44140625" customWidth="1"/>
    <col min="8" max="8" width="11.88671875" customWidth="1"/>
    <col min="9" max="9" width="18.88671875" customWidth="1"/>
    <col min="10" max="10" width="10.33203125" customWidth="1"/>
    <col min="11" max="11" width="13" customWidth="1"/>
    <col min="12" max="12" width="14.6640625" customWidth="1"/>
    <col min="13" max="13" width="8" customWidth="1"/>
    <col min="14" max="14" width="13" customWidth="1"/>
    <col min="15" max="15" width="9" customWidth="1"/>
    <col min="17" max="17" width="11.88671875" customWidth="1"/>
    <col min="18" max="18" width="12.5546875" customWidth="1"/>
    <col min="20" max="20" width="14.44140625" customWidth="1"/>
    <col min="21" max="21" width="15.6640625" customWidth="1"/>
    <col min="22" max="22" width="11.88671875" customWidth="1"/>
    <col min="23" max="23" width="12.5546875" customWidth="1"/>
  </cols>
  <sheetData>
    <row r="2" spans="2:23" x14ac:dyDescent="0.3">
      <c r="B2" t="s">
        <v>0</v>
      </c>
      <c r="C2" t="s">
        <v>16</v>
      </c>
      <c r="D2" t="s">
        <v>37</v>
      </c>
      <c r="E2" t="s">
        <v>34</v>
      </c>
      <c r="F2" t="s">
        <v>38</v>
      </c>
      <c r="G2" t="s">
        <v>39</v>
      </c>
      <c r="H2" t="s">
        <v>40</v>
      </c>
      <c r="I2" t="s">
        <v>1</v>
      </c>
      <c r="J2" t="s">
        <v>2</v>
      </c>
      <c r="K2" t="s">
        <v>3</v>
      </c>
      <c r="L2" t="s">
        <v>4</v>
      </c>
      <c r="M2" t="s">
        <v>5</v>
      </c>
      <c r="N2" t="s">
        <v>6</v>
      </c>
      <c r="O2" t="s">
        <v>7</v>
      </c>
      <c r="T2" s="2" t="s">
        <v>16</v>
      </c>
      <c r="U2" s="5">
        <v>2020</v>
      </c>
    </row>
    <row r="3" spans="2:23" x14ac:dyDescent="0.3">
      <c r="B3" s="1">
        <v>43514</v>
      </c>
      <c r="C3">
        <f>YEAR(Filofix_T[[#This Row],[Fakturadatum]])</f>
        <v>2019</v>
      </c>
      <c r="D3">
        <f>MONTH(Filofix_T[[#This Row],[Fakturadatum]])</f>
        <v>2</v>
      </c>
      <c r="E3" t="str">
        <f>"Q"&amp;INT((Filofix_T[[#This Row],[Månadsnr]]+2)/3)</f>
        <v>Q1</v>
      </c>
      <c r="F3" t="str">
        <f>TEXT(DATE(2000,MONTH(Filofix_T[[#This Row],[Fakturadatum]]),1),"MMM")</f>
        <v>feb</v>
      </c>
      <c r="G3" t="str">
        <f>"V."&amp;_xlfn.ISOWEEKNUM(Filofix_T[[#This Row],[Fakturadatum]])</f>
        <v>V.8</v>
      </c>
      <c r="H3" s="6" t="str">
        <f>TEXT(Filofix_T[[#This Row],[Fakturadatum]],"DDD")</f>
        <v>mån</v>
      </c>
      <c r="I3" t="s">
        <v>8</v>
      </c>
      <c r="J3" t="s">
        <v>9</v>
      </c>
      <c r="K3" t="s">
        <v>10</v>
      </c>
      <c r="L3" t="s">
        <v>11</v>
      </c>
      <c r="M3">
        <v>1</v>
      </c>
      <c r="N3" s="4">
        <v>1314.4</v>
      </c>
      <c r="O3" s="4">
        <v>714.40000000000009</v>
      </c>
      <c r="T3" s="2" t="s">
        <v>38</v>
      </c>
      <c r="U3" t="s">
        <v>35</v>
      </c>
    </row>
    <row r="4" spans="2:23" x14ac:dyDescent="0.3">
      <c r="B4" s="1">
        <v>44080</v>
      </c>
      <c r="C4">
        <f>YEAR(Filofix_T[[#This Row],[Fakturadatum]])</f>
        <v>2020</v>
      </c>
      <c r="D4">
        <f>MONTH(Filofix_T[[#This Row],[Fakturadatum]])</f>
        <v>9</v>
      </c>
      <c r="E4" t="str">
        <f>"Q"&amp;INT((Filofix_T[[#This Row],[Månadsnr]]+2)/3)</f>
        <v>Q3</v>
      </c>
      <c r="F4" t="str">
        <f>TEXT(DATE(2000,MONTH(Filofix_T[[#This Row],[Fakturadatum]]),1),"MMM")</f>
        <v>sep</v>
      </c>
      <c r="G4" t="str">
        <f>"V."&amp;_xlfn.ISOWEEKNUM(Filofix_T[[#This Row],[Fakturadatum]])</f>
        <v>V.36</v>
      </c>
      <c r="H4" s="6" t="str">
        <f>TEXT(Filofix_T[[#This Row],[Fakturadatum]],"DDD")</f>
        <v>sön</v>
      </c>
      <c r="I4" t="s">
        <v>12</v>
      </c>
      <c r="J4" t="s">
        <v>13</v>
      </c>
      <c r="K4" t="s">
        <v>10</v>
      </c>
      <c r="L4" t="s">
        <v>11</v>
      </c>
      <c r="M4">
        <v>26</v>
      </c>
      <c r="N4" s="4">
        <v>23712</v>
      </c>
      <c r="O4" s="4">
        <v>6448</v>
      </c>
    </row>
    <row r="5" spans="2:23" x14ac:dyDescent="0.3">
      <c r="B5" s="1">
        <v>43753</v>
      </c>
      <c r="C5">
        <f>YEAR(Filofix_T[[#This Row],[Fakturadatum]])</f>
        <v>2019</v>
      </c>
      <c r="D5">
        <f>MONTH(Filofix_T[[#This Row],[Fakturadatum]])</f>
        <v>10</v>
      </c>
      <c r="E5" t="str">
        <f>"Q"&amp;INT((Filofix_T[[#This Row],[Månadsnr]]+2)/3)</f>
        <v>Q4</v>
      </c>
      <c r="F5" t="str">
        <f>TEXT(DATE(2000,MONTH(Filofix_T[[#This Row],[Fakturadatum]]),1),"MMM")</f>
        <v>okt</v>
      </c>
      <c r="G5" t="str">
        <f>"V."&amp;_xlfn.ISOWEEKNUM(Filofix_T[[#This Row],[Fakturadatum]])</f>
        <v>V.42</v>
      </c>
      <c r="H5" s="6" t="str">
        <f>TEXT(Filofix_T[[#This Row],[Fakturadatum]],"DDD")</f>
        <v>tis</v>
      </c>
      <c r="I5" t="s">
        <v>14</v>
      </c>
      <c r="J5" t="s">
        <v>13</v>
      </c>
      <c r="K5" t="s">
        <v>10</v>
      </c>
      <c r="L5" t="s">
        <v>15</v>
      </c>
      <c r="M5">
        <v>15</v>
      </c>
      <c r="N5" s="4">
        <v>15120</v>
      </c>
      <c r="O5" s="4">
        <v>5160</v>
      </c>
      <c r="Q5" s="2" t="s">
        <v>40</v>
      </c>
      <c r="R5" t="s">
        <v>36</v>
      </c>
      <c r="T5" s="2" t="s">
        <v>39</v>
      </c>
      <c r="U5" s="2" t="s">
        <v>0</v>
      </c>
      <c r="V5" s="2" t="s">
        <v>40</v>
      </c>
      <c r="W5" t="s">
        <v>36</v>
      </c>
    </row>
    <row r="6" spans="2:23" x14ac:dyDescent="0.3">
      <c r="B6" s="1">
        <v>44091</v>
      </c>
      <c r="C6">
        <f>YEAR(Filofix_T[[#This Row],[Fakturadatum]])</f>
        <v>2020</v>
      </c>
      <c r="D6">
        <f>MONTH(Filofix_T[[#This Row],[Fakturadatum]])</f>
        <v>9</v>
      </c>
      <c r="E6" t="str">
        <f>"Q"&amp;INT((Filofix_T[[#This Row],[Månadsnr]]+2)/3)</f>
        <v>Q3</v>
      </c>
      <c r="F6" t="str">
        <f>TEXT(DATE(2000,MONTH(Filofix_T[[#This Row],[Fakturadatum]]),1),"MMM")</f>
        <v>sep</v>
      </c>
      <c r="G6" t="str">
        <f>"V."&amp;_xlfn.ISOWEEKNUM(Filofix_T[[#This Row],[Fakturadatum]])</f>
        <v>V.38</v>
      </c>
      <c r="H6" s="6" t="str">
        <f>TEXT(Filofix_T[[#This Row],[Fakturadatum]],"DDD")</f>
        <v>tor</v>
      </c>
      <c r="I6" t="s">
        <v>12</v>
      </c>
      <c r="J6" t="s">
        <v>13</v>
      </c>
      <c r="K6" t="s">
        <v>10</v>
      </c>
      <c r="L6" t="s">
        <v>11</v>
      </c>
      <c r="M6">
        <v>27</v>
      </c>
      <c r="N6" s="4">
        <v>24624</v>
      </c>
      <c r="O6" s="4">
        <v>6696</v>
      </c>
      <c r="Q6" s="6" t="s">
        <v>41</v>
      </c>
      <c r="R6" s="3">
        <v>2028601.6</v>
      </c>
      <c r="T6" t="s">
        <v>48</v>
      </c>
      <c r="U6" s="1">
        <v>43878</v>
      </c>
      <c r="V6" s="6" t="s">
        <v>41</v>
      </c>
      <c r="W6" s="3">
        <v>15452.799999999996</v>
      </c>
    </row>
    <row r="7" spans="2:23" x14ac:dyDescent="0.3">
      <c r="B7" s="1">
        <v>43688</v>
      </c>
      <c r="C7">
        <f>YEAR(Filofix_T[[#This Row],[Fakturadatum]])</f>
        <v>2019</v>
      </c>
      <c r="D7">
        <f>MONTH(Filofix_T[[#This Row],[Fakturadatum]])</f>
        <v>8</v>
      </c>
      <c r="E7" t="str">
        <f>"Q"&amp;INT((Filofix_T[[#This Row],[Månadsnr]]+2)/3)</f>
        <v>Q3</v>
      </c>
      <c r="F7" t="str">
        <f>TEXT(DATE(2000,MONTH(Filofix_T[[#This Row],[Fakturadatum]]),1),"MMM")</f>
        <v>aug</v>
      </c>
      <c r="G7" t="str">
        <f>"V."&amp;_xlfn.ISOWEEKNUM(Filofix_T[[#This Row],[Fakturadatum]])</f>
        <v>V.32</v>
      </c>
      <c r="H7" s="6" t="str">
        <f>TEXT(Filofix_T[[#This Row],[Fakturadatum]],"DDD")</f>
        <v>sön</v>
      </c>
      <c r="I7" t="s">
        <v>18</v>
      </c>
      <c r="J7" t="s">
        <v>19</v>
      </c>
      <c r="K7" t="s">
        <v>20</v>
      </c>
      <c r="L7" t="s">
        <v>21</v>
      </c>
      <c r="M7">
        <v>13</v>
      </c>
      <c r="N7" s="4">
        <v>18304</v>
      </c>
      <c r="O7" s="4">
        <v>8736</v>
      </c>
      <c r="Q7" s="6" t="s">
        <v>43</v>
      </c>
      <c r="R7" s="3">
        <v>1846280.0000000005</v>
      </c>
      <c r="U7" s="1">
        <v>43879</v>
      </c>
      <c r="V7" s="6" t="s">
        <v>43</v>
      </c>
      <c r="W7" s="3">
        <v>16525.599999999999</v>
      </c>
    </row>
    <row r="8" spans="2:23" x14ac:dyDescent="0.3">
      <c r="B8" s="1">
        <v>43795</v>
      </c>
      <c r="C8">
        <f>YEAR(Filofix_T[[#This Row],[Fakturadatum]])</f>
        <v>2019</v>
      </c>
      <c r="D8">
        <f>MONTH(Filofix_T[[#This Row],[Fakturadatum]])</f>
        <v>11</v>
      </c>
      <c r="E8" t="str">
        <f>"Q"&amp;INT((Filofix_T[[#This Row],[Månadsnr]]+2)/3)</f>
        <v>Q4</v>
      </c>
      <c r="F8" t="str">
        <f>TEXT(DATE(2000,MONTH(Filofix_T[[#This Row],[Fakturadatum]]),1),"MMM")</f>
        <v>nov</v>
      </c>
      <c r="G8" t="str">
        <f>"V."&amp;_xlfn.ISOWEEKNUM(Filofix_T[[#This Row],[Fakturadatum]])</f>
        <v>V.48</v>
      </c>
      <c r="H8" s="6" t="str">
        <f>TEXT(Filofix_T[[#This Row],[Fakturadatum]],"DDD")</f>
        <v>tis</v>
      </c>
      <c r="I8" t="s">
        <v>23</v>
      </c>
      <c r="J8" t="s">
        <v>24</v>
      </c>
      <c r="K8" t="s">
        <v>10</v>
      </c>
      <c r="L8" t="s">
        <v>11</v>
      </c>
      <c r="M8">
        <v>17</v>
      </c>
      <c r="N8" s="4">
        <v>20311.599999999999</v>
      </c>
      <c r="O8" s="4">
        <v>8751.5999999999985</v>
      </c>
      <c r="Q8" s="6" t="s">
        <v>45</v>
      </c>
      <c r="R8" s="3">
        <v>2175115.5999999996</v>
      </c>
      <c r="U8" s="1">
        <v>43880</v>
      </c>
      <c r="V8" s="6" t="s">
        <v>45</v>
      </c>
      <c r="W8" s="3">
        <v>23876</v>
      </c>
    </row>
    <row r="9" spans="2:23" x14ac:dyDescent="0.3">
      <c r="B9" s="1">
        <v>43677</v>
      </c>
      <c r="C9">
        <f>YEAR(Filofix_T[[#This Row],[Fakturadatum]])</f>
        <v>2019</v>
      </c>
      <c r="D9">
        <f>MONTH(Filofix_T[[#This Row],[Fakturadatum]])</f>
        <v>7</v>
      </c>
      <c r="E9" t="str">
        <f>"Q"&amp;INT((Filofix_T[[#This Row],[Månadsnr]]+2)/3)</f>
        <v>Q3</v>
      </c>
      <c r="F9" t="str">
        <f>TEXT(DATE(2000,MONTH(Filofix_T[[#This Row],[Fakturadatum]]),1),"MMM")</f>
        <v>jul</v>
      </c>
      <c r="G9" t="str">
        <f>"V."&amp;_xlfn.ISOWEEKNUM(Filofix_T[[#This Row],[Fakturadatum]])</f>
        <v>V.31</v>
      </c>
      <c r="H9" s="6" t="str">
        <f>TEXT(Filofix_T[[#This Row],[Fakturadatum]],"DDD")</f>
        <v>ons</v>
      </c>
      <c r="I9" t="s">
        <v>18</v>
      </c>
      <c r="J9" t="s">
        <v>25</v>
      </c>
      <c r="K9" t="s">
        <v>20</v>
      </c>
      <c r="L9" t="s">
        <v>21</v>
      </c>
      <c r="M9">
        <v>20</v>
      </c>
      <c r="N9" s="4">
        <v>34320.000000000007</v>
      </c>
      <c r="O9" s="4">
        <v>17360.000000000007</v>
      </c>
      <c r="Q9" s="6" t="s">
        <v>44</v>
      </c>
      <c r="R9" s="3">
        <v>2110410</v>
      </c>
      <c r="U9" s="1">
        <v>43881</v>
      </c>
      <c r="V9" s="6" t="s">
        <v>44</v>
      </c>
      <c r="W9" s="3">
        <v>42520.800000000003</v>
      </c>
    </row>
    <row r="10" spans="2:23" x14ac:dyDescent="0.3">
      <c r="B10" s="1">
        <v>43884</v>
      </c>
      <c r="C10">
        <f>YEAR(Filofix_T[[#This Row],[Fakturadatum]])</f>
        <v>2020</v>
      </c>
      <c r="D10">
        <f>MONTH(Filofix_T[[#This Row],[Fakturadatum]])</f>
        <v>2</v>
      </c>
      <c r="E10" t="str">
        <f>"Q"&amp;INT((Filofix_T[[#This Row],[Månadsnr]]+2)/3)</f>
        <v>Q1</v>
      </c>
      <c r="F10" t="str">
        <f>TEXT(DATE(2000,MONTH(Filofix_T[[#This Row],[Fakturadatum]]),1),"MMM")</f>
        <v>feb</v>
      </c>
      <c r="G10" t="str">
        <f>"V."&amp;_xlfn.ISOWEEKNUM(Filofix_T[[#This Row],[Fakturadatum]])</f>
        <v>V.8</v>
      </c>
      <c r="H10" s="6" t="str">
        <f>TEXT(Filofix_T[[#This Row],[Fakturadatum]],"DDD")</f>
        <v>sön</v>
      </c>
      <c r="I10" t="s">
        <v>27</v>
      </c>
      <c r="J10" t="s">
        <v>19</v>
      </c>
      <c r="K10" t="s">
        <v>20</v>
      </c>
      <c r="L10" t="s">
        <v>22</v>
      </c>
      <c r="M10">
        <v>13</v>
      </c>
      <c r="N10" s="4">
        <v>14976</v>
      </c>
      <c r="O10" s="4">
        <v>5408</v>
      </c>
      <c r="Q10" s="6" t="s">
        <v>46</v>
      </c>
      <c r="R10" s="3">
        <v>2053609.6</v>
      </c>
      <c r="U10" s="1">
        <v>43882</v>
      </c>
      <c r="V10" s="6" t="s">
        <v>46</v>
      </c>
      <c r="W10" s="3">
        <v>7080</v>
      </c>
    </row>
    <row r="11" spans="2:23" x14ac:dyDescent="0.3">
      <c r="B11" s="1">
        <v>44029</v>
      </c>
      <c r="C11">
        <f>YEAR(Filofix_T[[#This Row],[Fakturadatum]])</f>
        <v>2020</v>
      </c>
      <c r="D11">
        <f>MONTH(Filofix_T[[#This Row],[Fakturadatum]])</f>
        <v>7</v>
      </c>
      <c r="E11" t="str">
        <f>"Q"&amp;INT((Filofix_T[[#This Row],[Månadsnr]]+2)/3)</f>
        <v>Q3</v>
      </c>
      <c r="F11" t="str">
        <f>TEXT(DATE(2000,MONTH(Filofix_T[[#This Row],[Fakturadatum]]),1),"MMM")</f>
        <v>jul</v>
      </c>
      <c r="G11" t="str">
        <f>"V."&amp;_xlfn.ISOWEEKNUM(Filofix_T[[#This Row],[Fakturadatum]])</f>
        <v>V.29</v>
      </c>
      <c r="H11" s="6" t="str">
        <f>TEXT(Filofix_T[[#This Row],[Fakturadatum]],"DDD")</f>
        <v>fre</v>
      </c>
      <c r="I11" t="s">
        <v>23</v>
      </c>
      <c r="J11" t="s">
        <v>26</v>
      </c>
      <c r="K11" t="s">
        <v>10</v>
      </c>
      <c r="L11" t="s">
        <v>11</v>
      </c>
      <c r="M11">
        <v>11</v>
      </c>
      <c r="N11" s="4">
        <v>12236.400000000001</v>
      </c>
      <c r="O11" s="4">
        <v>4668.4000000000015</v>
      </c>
      <c r="Q11" s="6" t="s">
        <v>47</v>
      </c>
      <c r="R11" s="3">
        <v>2126725.6000000006</v>
      </c>
      <c r="U11" s="1">
        <v>43884</v>
      </c>
      <c r="V11" s="6" t="s">
        <v>42</v>
      </c>
      <c r="W11" s="3">
        <v>41506.400000000001</v>
      </c>
    </row>
    <row r="12" spans="2:23" x14ac:dyDescent="0.3">
      <c r="B12" s="1">
        <v>43938</v>
      </c>
      <c r="C12">
        <f>YEAR(Filofix_T[[#This Row],[Fakturadatum]])</f>
        <v>2020</v>
      </c>
      <c r="D12">
        <f>MONTH(Filofix_T[[#This Row],[Fakturadatum]])</f>
        <v>4</v>
      </c>
      <c r="E12" t="str">
        <f>"Q"&amp;INT((Filofix_T[[#This Row],[Månadsnr]]+2)/3)</f>
        <v>Q2</v>
      </c>
      <c r="F12" t="str">
        <f>TEXT(DATE(2000,MONTH(Filofix_T[[#This Row],[Fakturadatum]]),1),"MMM")</f>
        <v>apr</v>
      </c>
      <c r="G12" t="str">
        <f>"V."&amp;_xlfn.ISOWEEKNUM(Filofix_T[[#This Row],[Fakturadatum]])</f>
        <v>V.16</v>
      </c>
      <c r="H12" s="6" t="str">
        <f>TEXT(Filofix_T[[#This Row],[Fakturadatum]],"DDD")</f>
        <v>fre</v>
      </c>
      <c r="I12" t="s">
        <v>27</v>
      </c>
      <c r="J12" t="s">
        <v>13</v>
      </c>
      <c r="K12" t="s">
        <v>10</v>
      </c>
      <c r="L12" t="s">
        <v>22</v>
      </c>
      <c r="M12">
        <v>28</v>
      </c>
      <c r="N12" s="4">
        <v>24192</v>
      </c>
      <c r="O12" s="4">
        <v>5600</v>
      </c>
      <c r="Q12" s="6" t="s">
        <v>42</v>
      </c>
      <c r="R12" s="3">
        <v>2167154.8000000007</v>
      </c>
      <c r="T12" t="s">
        <v>53</v>
      </c>
      <c r="W12" s="3">
        <v>146961.60000000001</v>
      </c>
    </row>
    <row r="13" spans="2:23" x14ac:dyDescent="0.3">
      <c r="B13" s="1">
        <v>43993</v>
      </c>
      <c r="C13">
        <f>YEAR(Filofix_T[[#This Row],[Fakturadatum]])</f>
        <v>2020</v>
      </c>
      <c r="D13">
        <f>MONTH(Filofix_T[[#This Row],[Fakturadatum]])</f>
        <v>6</v>
      </c>
      <c r="E13" t="str">
        <f>"Q"&amp;INT((Filofix_T[[#This Row],[Månadsnr]]+2)/3)</f>
        <v>Q2</v>
      </c>
      <c r="F13" t="str">
        <f>TEXT(DATE(2000,MONTH(Filofix_T[[#This Row],[Fakturadatum]]),1),"MMM")</f>
        <v>jun</v>
      </c>
      <c r="G13" t="str">
        <f>"V."&amp;_xlfn.ISOWEEKNUM(Filofix_T[[#This Row],[Fakturadatum]])</f>
        <v>V.24</v>
      </c>
      <c r="H13" s="6" t="str">
        <f>TEXT(Filofix_T[[#This Row],[Fakturadatum]],"DDD")</f>
        <v>tor</v>
      </c>
      <c r="I13" t="s">
        <v>14</v>
      </c>
      <c r="J13" t="s">
        <v>24</v>
      </c>
      <c r="K13" t="s">
        <v>10</v>
      </c>
      <c r="L13" t="s">
        <v>15</v>
      </c>
      <c r="M13">
        <v>25</v>
      </c>
      <c r="N13" s="4">
        <v>30450</v>
      </c>
      <c r="O13" s="4">
        <v>13450</v>
      </c>
      <c r="Q13" s="6" t="s">
        <v>17</v>
      </c>
      <c r="R13" s="3">
        <v>14507897.200000003</v>
      </c>
      <c r="T13" t="s">
        <v>49</v>
      </c>
      <c r="U13" s="1">
        <v>43862</v>
      </c>
      <c r="V13" s="6" t="s">
        <v>47</v>
      </c>
      <c r="W13" s="3">
        <v>7900</v>
      </c>
    </row>
    <row r="14" spans="2:23" x14ac:dyDescent="0.3">
      <c r="B14" s="1">
        <v>43575</v>
      </c>
      <c r="C14">
        <f>YEAR(Filofix_T[[#This Row],[Fakturadatum]])</f>
        <v>2019</v>
      </c>
      <c r="D14">
        <f>MONTH(Filofix_T[[#This Row],[Fakturadatum]])</f>
        <v>4</v>
      </c>
      <c r="E14" t="str">
        <f>"Q"&amp;INT((Filofix_T[[#This Row],[Månadsnr]]+2)/3)</f>
        <v>Q2</v>
      </c>
      <c r="F14" t="str">
        <f>TEXT(DATE(2000,MONTH(Filofix_T[[#This Row],[Fakturadatum]]),1),"MMM")</f>
        <v>apr</v>
      </c>
      <c r="G14" t="str">
        <f>"V."&amp;_xlfn.ISOWEEKNUM(Filofix_T[[#This Row],[Fakturadatum]])</f>
        <v>V.16</v>
      </c>
      <c r="H14" s="6" t="str">
        <f>TEXT(Filofix_T[[#This Row],[Fakturadatum]],"DDD")</f>
        <v>lör</v>
      </c>
      <c r="I14" t="s">
        <v>29</v>
      </c>
      <c r="J14" t="s">
        <v>19</v>
      </c>
      <c r="K14" t="s">
        <v>20</v>
      </c>
      <c r="L14" t="s">
        <v>21</v>
      </c>
      <c r="M14">
        <v>11</v>
      </c>
      <c r="N14" s="4">
        <v>11968</v>
      </c>
      <c r="O14" s="4">
        <v>3872</v>
      </c>
      <c r="U14" s="1">
        <v>43863</v>
      </c>
      <c r="V14" s="6" t="s">
        <v>42</v>
      </c>
      <c r="W14" s="3">
        <v>36491.600000000006</v>
      </c>
    </row>
    <row r="15" spans="2:23" x14ac:dyDescent="0.3">
      <c r="B15" s="1">
        <v>43677</v>
      </c>
      <c r="C15">
        <f>YEAR(Filofix_T[[#This Row],[Fakturadatum]])</f>
        <v>2019</v>
      </c>
      <c r="D15">
        <f>MONTH(Filofix_T[[#This Row],[Fakturadatum]])</f>
        <v>7</v>
      </c>
      <c r="E15" t="str">
        <f>"Q"&amp;INT((Filofix_T[[#This Row],[Månadsnr]]+2)/3)</f>
        <v>Q3</v>
      </c>
      <c r="F15" t="str">
        <f>TEXT(DATE(2000,MONTH(Filofix_T[[#This Row],[Fakturadatum]]),1),"MMM")</f>
        <v>jul</v>
      </c>
      <c r="G15" t="str">
        <f>"V."&amp;_xlfn.ISOWEEKNUM(Filofix_T[[#This Row],[Fakturadatum]])</f>
        <v>V.31</v>
      </c>
      <c r="H15" s="6" t="str">
        <f>TEXT(Filofix_T[[#This Row],[Fakturadatum]],"DDD")</f>
        <v>ons</v>
      </c>
      <c r="I15" t="s">
        <v>29</v>
      </c>
      <c r="J15" t="s">
        <v>26</v>
      </c>
      <c r="K15" t="s">
        <v>10</v>
      </c>
      <c r="L15" t="s">
        <v>21</v>
      </c>
      <c r="M15">
        <v>30</v>
      </c>
      <c r="N15" s="4">
        <v>27540</v>
      </c>
      <c r="O15" s="4">
        <v>6900</v>
      </c>
      <c r="T15" t="s">
        <v>54</v>
      </c>
      <c r="W15" s="3">
        <v>44391.600000000006</v>
      </c>
    </row>
    <row r="16" spans="2:23" x14ac:dyDescent="0.3">
      <c r="B16" s="1">
        <v>44093</v>
      </c>
      <c r="C16">
        <f>YEAR(Filofix_T[[#This Row],[Fakturadatum]])</f>
        <v>2020</v>
      </c>
      <c r="D16">
        <f>MONTH(Filofix_T[[#This Row],[Fakturadatum]])</f>
        <v>9</v>
      </c>
      <c r="E16" t="str">
        <f>"Q"&amp;INT((Filofix_T[[#This Row],[Månadsnr]]+2)/3)</f>
        <v>Q3</v>
      </c>
      <c r="F16" t="str">
        <f>TEXT(DATE(2000,MONTH(Filofix_T[[#This Row],[Fakturadatum]]),1),"MMM")</f>
        <v>sep</v>
      </c>
      <c r="G16" t="str">
        <f>"V."&amp;_xlfn.ISOWEEKNUM(Filofix_T[[#This Row],[Fakturadatum]])</f>
        <v>V.38</v>
      </c>
      <c r="H16" s="6" t="str">
        <f>TEXT(Filofix_T[[#This Row],[Fakturadatum]],"DDD")</f>
        <v>lör</v>
      </c>
      <c r="I16" t="s">
        <v>30</v>
      </c>
      <c r="J16" t="s">
        <v>13</v>
      </c>
      <c r="K16" t="s">
        <v>10</v>
      </c>
      <c r="L16" t="s">
        <v>22</v>
      </c>
      <c r="M16">
        <v>10</v>
      </c>
      <c r="N16" s="4">
        <v>9600</v>
      </c>
      <c r="O16" s="4">
        <v>2960</v>
      </c>
      <c r="T16" t="s">
        <v>50</v>
      </c>
      <c r="U16" s="1">
        <v>43871</v>
      </c>
      <c r="V16" s="6" t="s">
        <v>41</v>
      </c>
      <c r="W16" s="3">
        <v>18964.399999999998</v>
      </c>
    </row>
    <row r="17" spans="2:23" x14ac:dyDescent="0.3">
      <c r="B17" s="1">
        <v>43634</v>
      </c>
      <c r="C17">
        <f>YEAR(Filofix_T[[#This Row],[Fakturadatum]])</f>
        <v>2019</v>
      </c>
      <c r="D17">
        <f>MONTH(Filofix_T[[#This Row],[Fakturadatum]])</f>
        <v>6</v>
      </c>
      <c r="E17" t="str">
        <f>"Q"&amp;INT((Filofix_T[[#This Row],[Månadsnr]]+2)/3)</f>
        <v>Q2</v>
      </c>
      <c r="F17" t="str">
        <f>TEXT(DATE(2000,MONTH(Filofix_T[[#This Row],[Fakturadatum]]),1),"MMM")</f>
        <v>jun</v>
      </c>
      <c r="G17" t="str">
        <f>"V."&amp;_xlfn.ISOWEEKNUM(Filofix_T[[#This Row],[Fakturadatum]])</f>
        <v>V.25</v>
      </c>
      <c r="H17" s="6" t="str">
        <f>TEXT(Filofix_T[[#This Row],[Fakturadatum]],"DDD")</f>
        <v>tis</v>
      </c>
      <c r="I17" t="s">
        <v>14</v>
      </c>
      <c r="J17" t="s">
        <v>9</v>
      </c>
      <c r="K17" t="s">
        <v>10</v>
      </c>
      <c r="L17" t="s">
        <v>15</v>
      </c>
      <c r="M17">
        <v>25</v>
      </c>
      <c r="N17" s="4">
        <v>32550</v>
      </c>
      <c r="O17" s="4">
        <v>17550</v>
      </c>
      <c r="U17" s="1">
        <v>43872</v>
      </c>
      <c r="V17" s="6" t="s">
        <v>43</v>
      </c>
      <c r="W17" s="3">
        <v>13516.400000000003</v>
      </c>
    </row>
    <row r="18" spans="2:23" x14ac:dyDescent="0.3">
      <c r="B18" s="1">
        <v>44143</v>
      </c>
      <c r="C18">
        <f>YEAR(Filofix_T[[#This Row],[Fakturadatum]])</f>
        <v>2020</v>
      </c>
      <c r="D18">
        <f>MONTH(Filofix_T[[#This Row],[Fakturadatum]])</f>
        <v>11</v>
      </c>
      <c r="E18" t="str">
        <f>"Q"&amp;INT((Filofix_T[[#This Row],[Månadsnr]]+2)/3)</f>
        <v>Q4</v>
      </c>
      <c r="F18" t="str">
        <f>TEXT(DATE(2000,MONTH(Filofix_T[[#This Row],[Fakturadatum]]),1),"MMM")</f>
        <v>nov</v>
      </c>
      <c r="G18" t="str">
        <f>"V."&amp;_xlfn.ISOWEEKNUM(Filofix_T[[#This Row],[Fakturadatum]])</f>
        <v>V.45</v>
      </c>
      <c r="H18" s="6" t="str">
        <f>TEXT(Filofix_T[[#This Row],[Fakturadatum]],"DDD")</f>
        <v>sön</v>
      </c>
      <c r="I18" t="s">
        <v>30</v>
      </c>
      <c r="J18" t="s">
        <v>19</v>
      </c>
      <c r="K18" t="s">
        <v>20</v>
      </c>
      <c r="L18" t="s">
        <v>22</v>
      </c>
      <c r="M18">
        <v>13</v>
      </c>
      <c r="N18" s="4">
        <v>16640</v>
      </c>
      <c r="O18" s="4">
        <v>7072</v>
      </c>
      <c r="U18" s="1">
        <v>43873</v>
      </c>
      <c r="V18" s="6" t="s">
        <v>45</v>
      </c>
      <c r="W18" s="3">
        <v>21244</v>
      </c>
    </row>
    <row r="19" spans="2:23" x14ac:dyDescent="0.3">
      <c r="B19" s="1">
        <v>43989</v>
      </c>
      <c r="C19">
        <f>YEAR(Filofix_T[[#This Row],[Fakturadatum]])</f>
        <v>2020</v>
      </c>
      <c r="D19">
        <f>MONTH(Filofix_T[[#This Row],[Fakturadatum]])</f>
        <v>6</v>
      </c>
      <c r="E19" t="str">
        <f>"Q"&amp;INT((Filofix_T[[#This Row],[Månadsnr]]+2)/3)</f>
        <v>Q2</v>
      </c>
      <c r="F19" t="str">
        <f>TEXT(DATE(2000,MONTH(Filofix_T[[#This Row],[Fakturadatum]]),1),"MMM")</f>
        <v>jun</v>
      </c>
      <c r="G19" t="str">
        <f>"V."&amp;_xlfn.ISOWEEKNUM(Filofix_T[[#This Row],[Fakturadatum]])</f>
        <v>V.23</v>
      </c>
      <c r="H19" s="6" t="str">
        <f>TEXT(Filofix_T[[#This Row],[Fakturadatum]],"DDD")</f>
        <v>sön</v>
      </c>
      <c r="I19" t="s">
        <v>8</v>
      </c>
      <c r="J19" t="s">
        <v>26</v>
      </c>
      <c r="K19" t="s">
        <v>10</v>
      </c>
      <c r="L19" t="s">
        <v>11</v>
      </c>
      <c r="M19">
        <v>4</v>
      </c>
      <c r="N19" s="4">
        <v>4579.2</v>
      </c>
      <c r="O19" s="4">
        <v>1827.1999999999998</v>
      </c>
      <c r="U19" s="1">
        <v>43874</v>
      </c>
      <c r="V19" s="6" t="s">
        <v>44</v>
      </c>
      <c r="W19" s="3">
        <v>2060.7999999999993</v>
      </c>
    </row>
    <row r="20" spans="2:23" x14ac:dyDescent="0.3">
      <c r="B20" s="1">
        <v>43621</v>
      </c>
      <c r="C20">
        <f>YEAR(Filofix_T[[#This Row],[Fakturadatum]])</f>
        <v>2019</v>
      </c>
      <c r="D20">
        <f>MONTH(Filofix_T[[#This Row],[Fakturadatum]])</f>
        <v>6</v>
      </c>
      <c r="E20" t="str">
        <f>"Q"&amp;INT((Filofix_T[[#This Row],[Månadsnr]]+2)/3)</f>
        <v>Q2</v>
      </c>
      <c r="F20" t="str">
        <f>TEXT(DATE(2000,MONTH(Filofix_T[[#This Row],[Fakturadatum]]),1),"MMM")</f>
        <v>jun</v>
      </c>
      <c r="G20" t="str">
        <f>"V."&amp;_xlfn.ISOWEEKNUM(Filofix_T[[#This Row],[Fakturadatum]])</f>
        <v>V.23</v>
      </c>
      <c r="H20" s="6" t="str">
        <f>TEXT(Filofix_T[[#This Row],[Fakturadatum]],"DDD")</f>
        <v>ons</v>
      </c>
      <c r="I20" t="s">
        <v>8</v>
      </c>
      <c r="J20" t="s">
        <v>9</v>
      </c>
      <c r="K20" t="s">
        <v>10</v>
      </c>
      <c r="L20" t="s">
        <v>11</v>
      </c>
      <c r="M20">
        <v>11</v>
      </c>
      <c r="N20" s="4">
        <v>14458.400000000001</v>
      </c>
      <c r="O20" s="4">
        <v>7858.4000000000015</v>
      </c>
      <c r="U20" s="1">
        <v>43875</v>
      </c>
      <c r="V20" s="6" t="s">
        <v>46</v>
      </c>
      <c r="W20" s="3">
        <v>39747.199999999997</v>
      </c>
    </row>
    <row r="21" spans="2:23" x14ac:dyDescent="0.3">
      <c r="B21" s="1">
        <v>44009</v>
      </c>
      <c r="C21">
        <f>YEAR(Filofix_T[[#This Row],[Fakturadatum]])</f>
        <v>2020</v>
      </c>
      <c r="D21">
        <f>MONTH(Filofix_T[[#This Row],[Fakturadatum]])</f>
        <v>6</v>
      </c>
      <c r="E21" t="str">
        <f>"Q"&amp;INT((Filofix_T[[#This Row],[Månadsnr]]+2)/3)</f>
        <v>Q2</v>
      </c>
      <c r="F21" t="str">
        <f>TEXT(DATE(2000,MONTH(Filofix_T[[#This Row],[Fakturadatum]]),1),"MMM")</f>
        <v>jun</v>
      </c>
      <c r="G21" t="str">
        <f>"V."&amp;_xlfn.ISOWEEKNUM(Filofix_T[[#This Row],[Fakturadatum]])</f>
        <v>V.26</v>
      </c>
      <c r="H21" s="6" t="str">
        <f>TEXT(Filofix_T[[#This Row],[Fakturadatum]],"DDD")</f>
        <v>lör</v>
      </c>
      <c r="I21" t="s">
        <v>30</v>
      </c>
      <c r="J21" t="s">
        <v>19</v>
      </c>
      <c r="K21" t="s">
        <v>20</v>
      </c>
      <c r="L21" t="s">
        <v>22</v>
      </c>
      <c r="M21">
        <v>17</v>
      </c>
      <c r="N21" s="4">
        <v>21760</v>
      </c>
      <c r="O21" s="4">
        <v>9248</v>
      </c>
      <c r="U21" s="1">
        <v>43876</v>
      </c>
      <c r="V21" s="6" t="s">
        <v>47</v>
      </c>
      <c r="W21" s="3">
        <v>14362</v>
      </c>
    </row>
    <row r="22" spans="2:23" x14ac:dyDescent="0.3">
      <c r="B22" s="1">
        <v>43794</v>
      </c>
      <c r="C22">
        <f>YEAR(Filofix_T[[#This Row],[Fakturadatum]])</f>
        <v>2019</v>
      </c>
      <c r="D22">
        <f>MONTH(Filofix_T[[#This Row],[Fakturadatum]])</f>
        <v>11</v>
      </c>
      <c r="E22" t="str">
        <f>"Q"&amp;INT((Filofix_T[[#This Row],[Månadsnr]]+2)/3)</f>
        <v>Q4</v>
      </c>
      <c r="F22" t="str">
        <f>TEXT(DATE(2000,MONTH(Filofix_T[[#This Row],[Fakturadatum]]),1),"MMM")</f>
        <v>nov</v>
      </c>
      <c r="G22" t="str">
        <f>"V."&amp;_xlfn.ISOWEEKNUM(Filofix_T[[#This Row],[Fakturadatum]])</f>
        <v>V.48</v>
      </c>
      <c r="H22" s="6" t="str">
        <f>TEXT(Filofix_T[[#This Row],[Fakturadatum]],"DDD")</f>
        <v>mån</v>
      </c>
      <c r="I22" t="s">
        <v>14</v>
      </c>
      <c r="J22" t="s">
        <v>28</v>
      </c>
      <c r="K22" t="s">
        <v>20</v>
      </c>
      <c r="L22" t="s">
        <v>15</v>
      </c>
      <c r="M22">
        <v>27</v>
      </c>
      <c r="N22" s="4">
        <v>39690</v>
      </c>
      <c r="O22" s="4">
        <v>19170</v>
      </c>
      <c r="U22" s="1">
        <v>43877</v>
      </c>
      <c r="V22" s="6" t="s">
        <v>42</v>
      </c>
      <c r="W22" s="3">
        <v>30596.800000000003</v>
      </c>
    </row>
    <row r="23" spans="2:23" x14ac:dyDescent="0.3">
      <c r="B23" s="1">
        <v>44077</v>
      </c>
      <c r="C23">
        <f>YEAR(Filofix_T[[#This Row],[Fakturadatum]])</f>
        <v>2020</v>
      </c>
      <c r="D23">
        <f>MONTH(Filofix_T[[#This Row],[Fakturadatum]])</f>
        <v>9</v>
      </c>
      <c r="E23" t="str">
        <f>"Q"&amp;INT((Filofix_T[[#This Row],[Månadsnr]]+2)/3)</f>
        <v>Q3</v>
      </c>
      <c r="F23" t="str">
        <f>TEXT(DATE(2000,MONTH(Filofix_T[[#This Row],[Fakturadatum]]),1),"MMM")</f>
        <v>sep</v>
      </c>
      <c r="G23" t="str">
        <f>"V."&amp;_xlfn.ISOWEEKNUM(Filofix_T[[#This Row],[Fakturadatum]])</f>
        <v>V.36</v>
      </c>
      <c r="H23" s="6" t="str">
        <f>TEXT(Filofix_T[[#This Row],[Fakturadatum]],"DDD")</f>
        <v>tor</v>
      </c>
      <c r="I23" t="s">
        <v>31</v>
      </c>
      <c r="J23" t="s">
        <v>19</v>
      </c>
      <c r="K23" t="s">
        <v>20</v>
      </c>
      <c r="L23" t="s">
        <v>21</v>
      </c>
      <c r="M23">
        <v>17</v>
      </c>
      <c r="N23" s="4">
        <v>20889.599999999999</v>
      </c>
      <c r="O23" s="4">
        <v>8377.5999999999985</v>
      </c>
      <c r="T23" t="s">
        <v>55</v>
      </c>
      <c r="W23" s="3">
        <v>140491.6</v>
      </c>
    </row>
    <row r="24" spans="2:23" x14ac:dyDescent="0.3">
      <c r="B24" s="1">
        <v>44142</v>
      </c>
      <c r="C24">
        <f>YEAR(Filofix_T[[#This Row],[Fakturadatum]])</f>
        <v>2020</v>
      </c>
      <c r="D24">
        <f>MONTH(Filofix_T[[#This Row],[Fakturadatum]])</f>
        <v>11</v>
      </c>
      <c r="E24" t="str">
        <f>"Q"&amp;INT((Filofix_T[[#This Row],[Månadsnr]]+2)/3)</f>
        <v>Q4</v>
      </c>
      <c r="F24" t="str">
        <f>TEXT(DATE(2000,MONTH(Filofix_T[[#This Row],[Fakturadatum]]),1),"MMM")</f>
        <v>nov</v>
      </c>
      <c r="G24" t="str">
        <f>"V."&amp;_xlfn.ISOWEEKNUM(Filofix_T[[#This Row],[Fakturadatum]])</f>
        <v>V.45</v>
      </c>
      <c r="H24" s="6" t="str">
        <f>TEXT(Filofix_T[[#This Row],[Fakturadatum]],"DDD")</f>
        <v>lör</v>
      </c>
      <c r="I24" t="s">
        <v>27</v>
      </c>
      <c r="J24" t="s">
        <v>28</v>
      </c>
      <c r="K24" t="s">
        <v>20</v>
      </c>
      <c r="L24" t="s">
        <v>22</v>
      </c>
      <c r="M24">
        <v>20</v>
      </c>
      <c r="N24" s="4">
        <v>25200</v>
      </c>
      <c r="O24" s="4">
        <v>10000</v>
      </c>
      <c r="T24" t="s">
        <v>51</v>
      </c>
      <c r="U24" s="1">
        <v>43885</v>
      </c>
      <c r="V24" s="6" t="s">
        <v>41</v>
      </c>
      <c r="W24" s="3">
        <v>59580.800000000003</v>
      </c>
    </row>
    <row r="25" spans="2:23" x14ac:dyDescent="0.3">
      <c r="B25" s="1">
        <v>43538</v>
      </c>
      <c r="C25">
        <f>YEAR(Filofix_T[[#This Row],[Fakturadatum]])</f>
        <v>2019</v>
      </c>
      <c r="D25">
        <f>MONTH(Filofix_T[[#This Row],[Fakturadatum]])</f>
        <v>3</v>
      </c>
      <c r="E25" t="str">
        <f>"Q"&amp;INT((Filofix_T[[#This Row],[Månadsnr]]+2)/3)</f>
        <v>Q1</v>
      </c>
      <c r="F25" t="str">
        <f>TEXT(DATE(2000,MONTH(Filofix_T[[#This Row],[Fakturadatum]]),1),"MMM")</f>
        <v>mar</v>
      </c>
      <c r="G25" t="str">
        <f>"V."&amp;_xlfn.ISOWEEKNUM(Filofix_T[[#This Row],[Fakturadatum]])</f>
        <v>V.11</v>
      </c>
      <c r="H25" s="6" t="str">
        <f>TEXT(Filofix_T[[#This Row],[Fakturadatum]],"DDD")</f>
        <v>tor</v>
      </c>
      <c r="I25" t="s">
        <v>14</v>
      </c>
      <c r="J25" t="s">
        <v>19</v>
      </c>
      <c r="K25" t="s">
        <v>20</v>
      </c>
      <c r="L25" t="s">
        <v>15</v>
      </c>
      <c r="M25">
        <v>11</v>
      </c>
      <c r="N25" s="4">
        <v>14784</v>
      </c>
      <c r="O25" s="4">
        <v>6688</v>
      </c>
      <c r="U25" s="1">
        <v>43886</v>
      </c>
      <c r="V25" s="6" t="s">
        <v>43</v>
      </c>
      <c r="W25" s="3">
        <v>11946.8</v>
      </c>
    </row>
    <row r="26" spans="2:23" x14ac:dyDescent="0.3">
      <c r="B26" s="1">
        <v>43698</v>
      </c>
      <c r="C26">
        <f>YEAR(Filofix_T[[#This Row],[Fakturadatum]])</f>
        <v>2019</v>
      </c>
      <c r="D26">
        <f>MONTH(Filofix_T[[#This Row],[Fakturadatum]])</f>
        <v>8</v>
      </c>
      <c r="E26" t="str">
        <f>"Q"&amp;INT((Filofix_T[[#This Row],[Månadsnr]]+2)/3)</f>
        <v>Q3</v>
      </c>
      <c r="F26" t="str">
        <f>TEXT(DATE(2000,MONTH(Filofix_T[[#This Row],[Fakturadatum]]),1),"MMM")</f>
        <v>aug</v>
      </c>
      <c r="G26" t="str">
        <f>"V."&amp;_xlfn.ISOWEEKNUM(Filofix_T[[#This Row],[Fakturadatum]])</f>
        <v>V.34</v>
      </c>
      <c r="H26" s="6" t="str">
        <f>TEXT(Filofix_T[[#This Row],[Fakturadatum]],"DDD")</f>
        <v>ons</v>
      </c>
      <c r="I26" t="s">
        <v>14</v>
      </c>
      <c r="J26" t="s">
        <v>19</v>
      </c>
      <c r="K26" t="s">
        <v>20</v>
      </c>
      <c r="L26" t="s">
        <v>15</v>
      </c>
      <c r="M26">
        <v>16</v>
      </c>
      <c r="N26" s="4">
        <v>21504</v>
      </c>
      <c r="O26" s="4">
        <v>9728</v>
      </c>
      <c r="U26" s="1">
        <v>43887</v>
      </c>
      <c r="V26" s="6" t="s">
        <v>45</v>
      </c>
      <c r="W26" s="3">
        <v>18484</v>
      </c>
    </row>
    <row r="27" spans="2:23" x14ac:dyDescent="0.3">
      <c r="B27" s="1">
        <v>43964</v>
      </c>
      <c r="C27">
        <f>YEAR(Filofix_T[[#This Row],[Fakturadatum]])</f>
        <v>2020</v>
      </c>
      <c r="D27">
        <f>MONTH(Filofix_T[[#This Row],[Fakturadatum]])</f>
        <v>5</v>
      </c>
      <c r="E27" t="str">
        <f>"Q"&amp;INT((Filofix_T[[#This Row],[Månadsnr]]+2)/3)</f>
        <v>Q2</v>
      </c>
      <c r="F27" t="str">
        <f>TEXT(DATE(2000,MONTH(Filofix_T[[#This Row],[Fakturadatum]]),1),"MMM")</f>
        <v>maj</v>
      </c>
      <c r="G27" t="str">
        <f>"V."&amp;_xlfn.ISOWEEKNUM(Filofix_T[[#This Row],[Fakturadatum]])</f>
        <v>V.20</v>
      </c>
      <c r="H27" s="6" t="str">
        <f>TEXT(Filofix_T[[#This Row],[Fakturadatum]],"DDD")</f>
        <v>ons</v>
      </c>
      <c r="I27" t="s">
        <v>14</v>
      </c>
      <c r="J27" t="s">
        <v>24</v>
      </c>
      <c r="K27" t="s">
        <v>10</v>
      </c>
      <c r="L27" t="s">
        <v>15</v>
      </c>
      <c r="M27">
        <v>12</v>
      </c>
      <c r="N27" s="4">
        <v>14616</v>
      </c>
      <c r="O27" s="4">
        <v>6456</v>
      </c>
      <c r="U27" s="1">
        <v>43888</v>
      </c>
      <c r="V27" s="6" t="s">
        <v>44</v>
      </c>
      <c r="W27" s="3">
        <v>13140</v>
      </c>
    </row>
    <row r="28" spans="2:23" x14ac:dyDescent="0.3">
      <c r="B28" s="1">
        <v>43976</v>
      </c>
      <c r="C28">
        <f>YEAR(Filofix_T[[#This Row],[Fakturadatum]])</f>
        <v>2020</v>
      </c>
      <c r="D28">
        <f>MONTH(Filofix_T[[#This Row],[Fakturadatum]])</f>
        <v>5</v>
      </c>
      <c r="E28" t="str">
        <f>"Q"&amp;INT((Filofix_T[[#This Row],[Månadsnr]]+2)/3)</f>
        <v>Q2</v>
      </c>
      <c r="F28" t="str">
        <f>TEXT(DATE(2000,MONTH(Filofix_T[[#This Row],[Fakturadatum]]),1),"MMM")</f>
        <v>maj</v>
      </c>
      <c r="G28" t="str">
        <f>"V."&amp;_xlfn.ISOWEEKNUM(Filofix_T[[#This Row],[Fakturadatum]])</f>
        <v>V.22</v>
      </c>
      <c r="H28" s="6" t="str">
        <f>TEXT(Filofix_T[[#This Row],[Fakturadatum]],"DDD")</f>
        <v>mån</v>
      </c>
      <c r="I28" t="s">
        <v>32</v>
      </c>
      <c r="J28" t="s">
        <v>19</v>
      </c>
      <c r="K28" t="s">
        <v>20</v>
      </c>
      <c r="L28" t="s">
        <v>22</v>
      </c>
      <c r="M28">
        <v>10</v>
      </c>
      <c r="N28" s="4">
        <v>10112</v>
      </c>
      <c r="O28" s="4">
        <v>2752</v>
      </c>
      <c r="U28" s="1">
        <v>43889</v>
      </c>
      <c r="V28" s="6" t="s">
        <v>46</v>
      </c>
      <c r="W28" s="3">
        <v>8596</v>
      </c>
    </row>
    <row r="29" spans="2:23" x14ac:dyDescent="0.3">
      <c r="B29" s="1">
        <v>43635</v>
      </c>
      <c r="C29">
        <f>YEAR(Filofix_T[[#This Row],[Fakturadatum]])</f>
        <v>2019</v>
      </c>
      <c r="D29">
        <f>MONTH(Filofix_T[[#This Row],[Fakturadatum]])</f>
        <v>6</v>
      </c>
      <c r="E29" t="str">
        <f>"Q"&amp;INT((Filofix_T[[#This Row],[Månadsnr]]+2)/3)</f>
        <v>Q2</v>
      </c>
      <c r="F29" t="str">
        <f>TEXT(DATE(2000,MONTH(Filofix_T[[#This Row],[Fakturadatum]]),1),"MMM")</f>
        <v>jun</v>
      </c>
      <c r="G29" t="str">
        <f>"V."&amp;_xlfn.ISOWEEKNUM(Filofix_T[[#This Row],[Fakturadatum]])</f>
        <v>V.25</v>
      </c>
      <c r="H29" s="6" t="str">
        <f>TEXT(Filofix_T[[#This Row],[Fakturadatum]],"DDD")</f>
        <v>ons</v>
      </c>
      <c r="I29" t="s">
        <v>32</v>
      </c>
      <c r="J29" t="s">
        <v>25</v>
      </c>
      <c r="K29" t="s">
        <v>20</v>
      </c>
      <c r="L29" t="s">
        <v>22</v>
      </c>
      <c r="M29">
        <v>20</v>
      </c>
      <c r="N29" s="4">
        <v>24648</v>
      </c>
      <c r="O29" s="4">
        <v>7688</v>
      </c>
      <c r="U29" s="1">
        <v>43890</v>
      </c>
      <c r="V29" s="6" t="s">
        <v>47</v>
      </c>
      <c r="W29" s="3">
        <v>6772</v>
      </c>
    </row>
    <row r="30" spans="2:23" x14ac:dyDescent="0.3">
      <c r="B30" s="1">
        <v>43610</v>
      </c>
      <c r="C30">
        <f>YEAR(Filofix_T[[#This Row],[Fakturadatum]])</f>
        <v>2019</v>
      </c>
      <c r="D30">
        <f>MONTH(Filofix_T[[#This Row],[Fakturadatum]])</f>
        <v>5</v>
      </c>
      <c r="E30" t="str">
        <f>"Q"&amp;INT((Filofix_T[[#This Row],[Månadsnr]]+2)/3)</f>
        <v>Q2</v>
      </c>
      <c r="F30" t="str">
        <f>TEXT(DATE(2000,MONTH(Filofix_T[[#This Row],[Fakturadatum]]),1),"MMM")</f>
        <v>maj</v>
      </c>
      <c r="G30" t="str">
        <f>"V."&amp;_xlfn.ISOWEEKNUM(Filofix_T[[#This Row],[Fakturadatum]])</f>
        <v>V.21</v>
      </c>
      <c r="H30" s="6" t="str">
        <f>TEXT(Filofix_T[[#This Row],[Fakturadatum]],"DDD")</f>
        <v>lör</v>
      </c>
      <c r="I30" t="s">
        <v>14</v>
      </c>
      <c r="J30" t="s">
        <v>26</v>
      </c>
      <c r="K30" t="s">
        <v>10</v>
      </c>
      <c r="L30" t="s">
        <v>15</v>
      </c>
      <c r="M30">
        <v>11</v>
      </c>
      <c r="N30" s="4">
        <v>12474</v>
      </c>
      <c r="O30" s="4">
        <v>4906</v>
      </c>
      <c r="T30" t="s">
        <v>56</v>
      </c>
      <c r="W30" s="3">
        <v>118519.6</v>
      </c>
    </row>
    <row r="31" spans="2:23" x14ac:dyDescent="0.3">
      <c r="B31" s="1">
        <v>43740</v>
      </c>
      <c r="C31">
        <f>YEAR(Filofix_T[[#This Row],[Fakturadatum]])</f>
        <v>2019</v>
      </c>
      <c r="D31">
        <f>MONTH(Filofix_T[[#This Row],[Fakturadatum]])</f>
        <v>10</v>
      </c>
      <c r="E31" t="str">
        <f>"Q"&amp;INT((Filofix_T[[#This Row],[Månadsnr]]+2)/3)</f>
        <v>Q4</v>
      </c>
      <c r="F31" t="str">
        <f>TEXT(DATE(2000,MONTH(Filofix_T[[#This Row],[Fakturadatum]]),1),"MMM")</f>
        <v>okt</v>
      </c>
      <c r="G31" t="str">
        <f>"V."&amp;_xlfn.ISOWEEKNUM(Filofix_T[[#This Row],[Fakturadatum]])</f>
        <v>V.40</v>
      </c>
      <c r="H31" s="6" t="str">
        <f>TEXT(Filofix_T[[#This Row],[Fakturadatum]],"DDD")</f>
        <v>ons</v>
      </c>
      <c r="I31" t="s">
        <v>14</v>
      </c>
      <c r="J31" t="s">
        <v>25</v>
      </c>
      <c r="K31" t="s">
        <v>20</v>
      </c>
      <c r="L31" t="s">
        <v>15</v>
      </c>
      <c r="M31">
        <v>16</v>
      </c>
      <c r="N31" s="4">
        <v>26208</v>
      </c>
      <c r="O31" s="4">
        <v>12640</v>
      </c>
      <c r="T31" t="s">
        <v>52</v>
      </c>
      <c r="U31" s="1">
        <v>43864</v>
      </c>
      <c r="V31" s="6" t="s">
        <v>41</v>
      </c>
      <c r="W31" s="3">
        <v>28140.800000000003</v>
      </c>
    </row>
    <row r="32" spans="2:23" x14ac:dyDescent="0.3">
      <c r="B32" s="1">
        <v>44195</v>
      </c>
      <c r="C32">
        <f>YEAR(Filofix_T[[#This Row],[Fakturadatum]])</f>
        <v>2020</v>
      </c>
      <c r="D32">
        <f>MONTH(Filofix_T[[#This Row],[Fakturadatum]])</f>
        <v>12</v>
      </c>
      <c r="E32" t="str">
        <f>"Q"&amp;INT((Filofix_T[[#This Row],[Månadsnr]]+2)/3)</f>
        <v>Q4</v>
      </c>
      <c r="F32" t="str">
        <f>TEXT(DATE(2000,MONTH(Filofix_T[[#This Row],[Fakturadatum]]),1),"MMM")</f>
        <v>dec</v>
      </c>
      <c r="G32" t="str">
        <f>"V."&amp;_xlfn.ISOWEEKNUM(Filofix_T[[#This Row],[Fakturadatum]])</f>
        <v>V.53</v>
      </c>
      <c r="H32" s="6" t="str">
        <f>TEXT(Filofix_T[[#This Row],[Fakturadatum]],"DDD")</f>
        <v>ons</v>
      </c>
      <c r="I32" t="s">
        <v>14</v>
      </c>
      <c r="J32" t="s">
        <v>28</v>
      </c>
      <c r="K32" t="s">
        <v>20</v>
      </c>
      <c r="L32" t="s">
        <v>15</v>
      </c>
      <c r="M32">
        <v>8</v>
      </c>
      <c r="N32" s="4">
        <v>11760</v>
      </c>
      <c r="O32" s="4">
        <v>5680</v>
      </c>
      <c r="U32" s="1">
        <v>43865</v>
      </c>
      <c r="V32" s="6" t="s">
        <v>43</v>
      </c>
      <c r="W32" s="3">
        <v>23352.000000000007</v>
      </c>
    </row>
    <row r="33" spans="2:23" x14ac:dyDescent="0.3">
      <c r="B33" s="1">
        <v>43817</v>
      </c>
      <c r="C33">
        <f>YEAR(Filofix_T[[#This Row],[Fakturadatum]])</f>
        <v>2019</v>
      </c>
      <c r="D33">
        <f>MONTH(Filofix_T[[#This Row],[Fakturadatum]])</f>
        <v>12</v>
      </c>
      <c r="E33" t="str">
        <f>"Q"&amp;INT((Filofix_T[[#This Row],[Månadsnr]]+2)/3)</f>
        <v>Q4</v>
      </c>
      <c r="F33" t="str">
        <f>TEXT(DATE(2000,MONTH(Filofix_T[[#This Row],[Fakturadatum]]),1),"MMM")</f>
        <v>dec</v>
      </c>
      <c r="G33" t="str">
        <f>"V."&amp;_xlfn.ISOWEEKNUM(Filofix_T[[#This Row],[Fakturadatum]])</f>
        <v>V.51</v>
      </c>
      <c r="H33" s="6" t="str">
        <f>TEXT(Filofix_T[[#This Row],[Fakturadatum]],"DDD")</f>
        <v>ons</v>
      </c>
      <c r="I33" t="s">
        <v>30</v>
      </c>
      <c r="J33" t="s">
        <v>9</v>
      </c>
      <c r="K33" t="s">
        <v>10</v>
      </c>
      <c r="L33" t="s">
        <v>22</v>
      </c>
      <c r="M33">
        <v>18</v>
      </c>
      <c r="N33" s="4">
        <v>22320</v>
      </c>
      <c r="O33" s="4">
        <v>11520</v>
      </c>
      <c r="U33" s="1">
        <v>43866</v>
      </c>
      <c r="V33" s="6" t="s">
        <v>45</v>
      </c>
      <c r="W33" s="3">
        <v>16928</v>
      </c>
    </row>
    <row r="34" spans="2:23" x14ac:dyDescent="0.3">
      <c r="B34" s="1">
        <v>44028</v>
      </c>
      <c r="C34">
        <f>YEAR(Filofix_T[[#This Row],[Fakturadatum]])</f>
        <v>2020</v>
      </c>
      <c r="D34">
        <f>MONTH(Filofix_T[[#This Row],[Fakturadatum]])</f>
        <v>7</v>
      </c>
      <c r="E34" t="str">
        <f>"Q"&amp;INT((Filofix_T[[#This Row],[Månadsnr]]+2)/3)</f>
        <v>Q3</v>
      </c>
      <c r="F34" t="str">
        <f>TEXT(DATE(2000,MONTH(Filofix_T[[#This Row],[Fakturadatum]]),1),"MMM")</f>
        <v>jul</v>
      </c>
      <c r="G34" t="str">
        <f>"V."&amp;_xlfn.ISOWEEKNUM(Filofix_T[[#This Row],[Fakturadatum]])</f>
        <v>V.29</v>
      </c>
      <c r="H34" s="6" t="str">
        <f>TEXT(Filofix_T[[#This Row],[Fakturadatum]],"DDD")</f>
        <v>tor</v>
      </c>
      <c r="I34" t="s">
        <v>14</v>
      </c>
      <c r="J34" t="s">
        <v>24</v>
      </c>
      <c r="K34" t="s">
        <v>10</v>
      </c>
      <c r="L34" t="s">
        <v>15</v>
      </c>
      <c r="M34">
        <v>21</v>
      </c>
      <c r="N34" s="4">
        <v>25578</v>
      </c>
      <c r="O34" s="4">
        <v>11298</v>
      </c>
      <c r="U34" s="1">
        <v>43867</v>
      </c>
      <c r="V34" s="6" t="s">
        <v>44</v>
      </c>
      <c r="W34" s="3">
        <v>11334.4</v>
      </c>
    </row>
    <row r="35" spans="2:23" x14ac:dyDescent="0.3">
      <c r="B35" s="1">
        <v>43969</v>
      </c>
      <c r="C35">
        <f>YEAR(Filofix_T[[#This Row],[Fakturadatum]])</f>
        <v>2020</v>
      </c>
      <c r="D35">
        <f>MONTH(Filofix_T[[#This Row],[Fakturadatum]])</f>
        <v>5</v>
      </c>
      <c r="E35" t="str">
        <f>"Q"&amp;INT((Filofix_T[[#This Row],[Månadsnr]]+2)/3)</f>
        <v>Q2</v>
      </c>
      <c r="F35" t="str">
        <f>TEXT(DATE(2000,MONTH(Filofix_T[[#This Row],[Fakturadatum]]),1),"MMM")</f>
        <v>maj</v>
      </c>
      <c r="G35" t="str">
        <f>"V."&amp;_xlfn.ISOWEEKNUM(Filofix_T[[#This Row],[Fakturadatum]])</f>
        <v>V.21</v>
      </c>
      <c r="H35" s="6" t="str">
        <f>TEXT(Filofix_T[[#This Row],[Fakturadatum]],"DDD")</f>
        <v>mån</v>
      </c>
      <c r="I35" t="s">
        <v>14</v>
      </c>
      <c r="J35" t="s">
        <v>25</v>
      </c>
      <c r="K35" t="s">
        <v>20</v>
      </c>
      <c r="L35" t="s">
        <v>15</v>
      </c>
      <c r="M35">
        <v>16</v>
      </c>
      <c r="N35" s="4">
        <v>26208</v>
      </c>
      <c r="O35" s="4">
        <v>12640</v>
      </c>
      <c r="U35" s="1">
        <v>43868</v>
      </c>
      <c r="V35" s="6" t="s">
        <v>46</v>
      </c>
      <c r="W35" s="3">
        <v>8512</v>
      </c>
    </row>
    <row r="36" spans="2:23" x14ac:dyDescent="0.3">
      <c r="B36" s="1">
        <v>44020</v>
      </c>
      <c r="C36">
        <f>YEAR(Filofix_T[[#This Row],[Fakturadatum]])</f>
        <v>2020</v>
      </c>
      <c r="D36">
        <f>MONTH(Filofix_T[[#This Row],[Fakturadatum]])</f>
        <v>7</v>
      </c>
      <c r="E36" t="str">
        <f>"Q"&amp;INT((Filofix_T[[#This Row],[Månadsnr]]+2)/3)</f>
        <v>Q3</v>
      </c>
      <c r="F36" t="str">
        <f>TEXT(DATE(2000,MONTH(Filofix_T[[#This Row],[Fakturadatum]]),1),"MMM")</f>
        <v>jul</v>
      </c>
      <c r="G36" t="str">
        <f>"V."&amp;_xlfn.ISOWEEKNUM(Filofix_T[[#This Row],[Fakturadatum]])</f>
        <v>V.28</v>
      </c>
      <c r="H36" s="6" t="str">
        <f>TEXT(Filofix_T[[#This Row],[Fakturadatum]],"DDD")</f>
        <v>ons</v>
      </c>
      <c r="I36" t="s">
        <v>14</v>
      </c>
      <c r="J36" t="s">
        <v>19</v>
      </c>
      <c r="K36" t="s">
        <v>20</v>
      </c>
      <c r="L36" t="s">
        <v>15</v>
      </c>
      <c r="M36">
        <v>13</v>
      </c>
      <c r="N36" s="4">
        <v>17472</v>
      </c>
      <c r="O36" s="4">
        <v>7904</v>
      </c>
      <c r="U36" s="1">
        <v>43869</v>
      </c>
      <c r="V36" s="6" t="s">
        <v>47</v>
      </c>
      <c r="W36" s="3">
        <v>35628.800000000003</v>
      </c>
    </row>
    <row r="37" spans="2:23" x14ac:dyDescent="0.3">
      <c r="B37" s="1">
        <v>44013</v>
      </c>
      <c r="C37">
        <f>YEAR(Filofix_T[[#This Row],[Fakturadatum]])</f>
        <v>2020</v>
      </c>
      <c r="D37">
        <f>MONTH(Filofix_T[[#This Row],[Fakturadatum]])</f>
        <v>7</v>
      </c>
      <c r="E37" t="str">
        <f>"Q"&amp;INT((Filofix_T[[#This Row],[Månadsnr]]+2)/3)</f>
        <v>Q3</v>
      </c>
      <c r="F37" t="str">
        <f>TEXT(DATE(2000,MONTH(Filofix_T[[#This Row],[Fakturadatum]]),1),"MMM")</f>
        <v>jul</v>
      </c>
      <c r="G37" t="str">
        <f>"V."&amp;_xlfn.ISOWEEKNUM(Filofix_T[[#This Row],[Fakturadatum]])</f>
        <v>V.27</v>
      </c>
      <c r="H37" s="6" t="str">
        <f>TEXT(Filofix_T[[#This Row],[Fakturadatum]],"DDD")</f>
        <v>ons</v>
      </c>
      <c r="I37" t="s">
        <v>33</v>
      </c>
      <c r="J37" t="s">
        <v>26</v>
      </c>
      <c r="K37" t="s">
        <v>10</v>
      </c>
      <c r="L37" t="s">
        <v>15</v>
      </c>
      <c r="M37">
        <v>16</v>
      </c>
      <c r="N37" s="4">
        <v>17107.2</v>
      </c>
      <c r="O37" s="4">
        <v>6099.2000000000007</v>
      </c>
      <c r="T37" t="s">
        <v>57</v>
      </c>
      <c r="W37" s="3">
        <v>123896.00000000001</v>
      </c>
    </row>
    <row r="38" spans="2:23" x14ac:dyDescent="0.3">
      <c r="B38" s="1">
        <v>43639</v>
      </c>
      <c r="C38">
        <f>YEAR(Filofix_T[[#This Row],[Fakturadatum]])</f>
        <v>2019</v>
      </c>
      <c r="D38">
        <f>MONTH(Filofix_T[[#This Row],[Fakturadatum]])</f>
        <v>6</v>
      </c>
      <c r="E38" t="str">
        <f>"Q"&amp;INT((Filofix_T[[#This Row],[Månadsnr]]+2)/3)</f>
        <v>Q2</v>
      </c>
      <c r="F38" t="str">
        <f>TEXT(DATE(2000,MONTH(Filofix_T[[#This Row],[Fakturadatum]]),1),"MMM")</f>
        <v>jun</v>
      </c>
      <c r="G38" t="str">
        <f>"V."&amp;_xlfn.ISOWEEKNUM(Filofix_T[[#This Row],[Fakturadatum]])</f>
        <v>V.25</v>
      </c>
      <c r="H38" s="6" t="str">
        <f>TEXT(Filofix_T[[#This Row],[Fakturadatum]],"DDD")</f>
        <v>sön</v>
      </c>
      <c r="I38" t="s">
        <v>18</v>
      </c>
      <c r="J38" t="s">
        <v>13</v>
      </c>
      <c r="K38" t="s">
        <v>10</v>
      </c>
      <c r="L38" t="s">
        <v>21</v>
      </c>
      <c r="M38">
        <v>30</v>
      </c>
      <c r="N38" s="4">
        <v>31680</v>
      </c>
      <c r="O38" s="4">
        <v>11760</v>
      </c>
      <c r="T38" t="s">
        <v>17</v>
      </c>
      <c r="W38" s="3">
        <v>574260.4</v>
      </c>
    </row>
    <row r="39" spans="2:23" x14ac:dyDescent="0.3">
      <c r="B39" s="1">
        <v>44130</v>
      </c>
      <c r="C39">
        <f>YEAR(Filofix_T[[#This Row],[Fakturadatum]])</f>
        <v>2020</v>
      </c>
      <c r="D39">
        <f>MONTH(Filofix_T[[#This Row],[Fakturadatum]])</f>
        <v>10</v>
      </c>
      <c r="E39" t="str">
        <f>"Q"&amp;INT((Filofix_T[[#This Row],[Månadsnr]]+2)/3)</f>
        <v>Q4</v>
      </c>
      <c r="F39" t="str">
        <f>TEXT(DATE(2000,MONTH(Filofix_T[[#This Row],[Fakturadatum]]),1),"MMM")</f>
        <v>okt</v>
      </c>
      <c r="G39" t="str">
        <f>"V."&amp;_xlfn.ISOWEEKNUM(Filofix_T[[#This Row],[Fakturadatum]])</f>
        <v>V.44</v>
      </c>
      <c r="H39" s="6" t="str">
        <f>TEXT(Filofix_T[[#This Row],[Fakturadatum]],"DDD")</f>
        <v>mån</v>
      </c>
      <c r="I39" t="s">
        <v>30</v>
      </c>
      <c r="J39" t="s">
        <v>25</v>
      </c>
      <c r="K39" t="s">
        <v>20</v>
      </c>
      <c r="L39" t="s">
        <v>22</v>
      </c>
      <c r="M39">
        <v>10</v>
      </c>
      <c r="N39" s="4">
        <v>15600</v>
      </c>
      <c r="O39" s="4">
        <v>7120</v>
      </c>
    </row>
    <row r="40" spans="2:23" x14ac:dyDescent="0.3">
      <c r="B40" s="1">
        <v>44192</v>
      </c>
      <c r="C40">
        <f>YEAR(Filofix_T[[#This Row],[Fakturadatum]])</f>
        <v>2020</v>
      </c>
      <c r="D40">
        <f>MONTH(Filofix_T[[#This Row],[Fakturadatum]])</f>
        <v>12</v>
      </c>
      <c r="E40" t="str">
        <f>"Q"&amp;INT((Filofix_T[[#This Row],[Månadsnr]]+2)/3)</f>
        <v>Q4</v>
      </c>
      <c r="F40" t="str">
        <f>TEXT(DATE(2000,MONTH(Filofix_T[[#This Row],[Fakturadatum]]),1),"MMM")</f>
        <v>dec</v>
      </c>
      <c r="G40" t="str">
        <f>"V."&amp;_xlfn.ISOWEEKNUM(Filofix_T[[#This Row],[Fakturadatum]])</f>
        <v>V.52</v>
      </c>
      <c r="H40" s="6" t="str">
        <f>TEXT(Filofix_T[[#This Row],[Fakturadatum]],"DDD")</f>
        <v>sön</v>
      </c>
      <c r="I40" t="s">
        <v>8</v>
      </c>
      <c r="J40" t="s">
        <v>13</v>
      </c>
      <c r="K40" t="s">
        <v>10</v>
      </c>
      <c r="L40" t="s">
        <v>11</v>
      </c>
      <c r="M40">
        <v>8</v>
      </c>
      <c r="N40" s="4">
        <v>8140.8</v>
      </c>
      <c r="O40" s="4">
        <v>2828.8</v>
      </c>
    </row>
    <row r="41" spans="2:23" x14ac:dyDescent="0.3">
      <c r="B41" s="1">
        <v>43854</v>
      </c>
      <c r="C41">
        <f>YEAR(Filofix_T[[#This Row],[Fakturadatum]])</f>
        <v>2020</v>
      </c>
      <c r="D41">
        <f>MONTH(Filofix_T[[#This Row],[Fakturadatum]])</f>
        <v>1</v>
      </c>
      <c r="E41" t="str">
        <f>"Q"&amp;INT((Filofix_T[[#This Row],[Månadsnr]]+2)/3)</f>
        <v>Q1</v>
      </c>
      <c r="F41" t="str">
        <f>TEXT(DATE(2000,MONTH(Filofix_T[[#This Row],[Fakturadatum]]),1),"MMM")</f>
        <v>jan</v>
      </c>
      <c r="G41" t="str">
        <f>"V."&amp;_xlfn.ISOWEEKNUM(Filofix_T[[#This Row],[Fakturadatum]])</f>
        <v>V.4</v>
      </c>
      <c r="H41" s="6" t="str">
        <f>TEXT(Filofix_T[[#This Row],[Fakturadatum]],"DDD")</f>
        <v>fre</v>
      </c>
      <c r="I41" t="s">
        <v>23</v>
      </c>
      <c r="J41" t="s">
        <v>26</v>
      </c>
      <c r="K41" t="s">
        <v>10</v>
      </c>
      <c r="L41" t="s">
        <v>11</v>
      </c>
      <c r="M41">
        <v>10</v>
      </c>
      <c r="N41" s="4">
        <v>11124</v>
      </c>
      <c r="O41" s="4">
        <v>4244</v>
      </c>
    </row>
    <row r="42" spans="2:23" x14ac:dyDescent="0.3">
      <c r="B42" s="1">
        <v>43816</v>
      </c>
      <c r="C42">
        <f>YEAR(Filofix_T[[#This Row],[Fakturadatum]])</f>
        <v>2019</v>
      </c>
      <c r="D42">
        <f>MONTH(Filofix_T[[#This Row],[Fakturadatum]])</f>
        <v>12</v>
      </c>
      <c r="E42" t="str">
        <f>"Q"&amp;INT((Filofix_T[[#This Row],[Månadsnr]]+2)/3)</f>
        <v>Q4</v>
      </c>
      <c r="F42" t="str">
        <f>TEXT(DATE(2000,MONTH(Filofix_T[[#This Row],[Fakturadatum]]),1),"MMM")</f>
        <v>dec</v>
      </c>
      <c r="G42" t="str">
        <f>"V."&amp;_xlfn.ISOWEEKNUM(Filofix_T[[#This Row],[Fakturadatum]])</f>
        <v>V.51</v>
      </c>
      <c r="H42" s="6" t="str">
        <f>TEXT(Filofix_T[[#This Row],[Fakturadatum]],"DDD")</f>
        <v>tis</v>
      </c>
      <c r="I42" t="s">
        <v>30</v>
      </c>
      <c r="J42" t="s">
        <v>28</v>
      </c>
      <c r="K42" t="s">
        <v>20</v>
      </c>
      <c r="L42" t="s">
        <v>22</v>
      </c>
      <c r="M42">
        <v>12</v>
      </c>
      <c r="N42" s="4">
        <v>16800</v>
      </c>
      <c r="O42" s="4">
        <v>7680</v>
      </c>
    </row>
    <row r="43" spans="2:23" x14ac:dyDescent="0.3">
      <c r="B43" s="1">
        <v>44074</v>
      </c>
      <c r="C43">
        <f>YEAR(Filofix_T[[#This Row],[Fakturadatum]])</f>
        <v>2020</v>
      </c>
      <c r="D43">
        <f>MONTH(Filofix_T[[#This Row],[Fakturadatum]])</f>
        <v>8</v>
      </c>
      <c r="E43" t="str">
        <f>"Q"&amp;INT((Filofix_T[[#This Row],[Månadsnr]]+2)/3)</f>
        <v>Q3</v>
      </c>
      <c r="F43" t="str">
        <f>TEXT(DATE(2000,MONTH(Filofix_T[[#This Row],[Fakturadatum]]),1),"MMM")</f>
        <v>aug</v>
      </c>
      <c r="G43" t="str">
        <f>"V."&amp;_xlfn.ISOWEEKNUM(Filofix_T[[#This Row],[Fakturadatum]])</f>
        <v>V.36</v>
      </c>
      <c r="H43" s="6" t="str">
        <f>TEXT(Filofix_T[[#This Row],[Fakturadatum]],"DDD")</f>
        <v>mån</v>
      </c>
      <c r="I43" t="s">
        <v>30</v>
      </c>
      <c r="J43" t="s">
        <v>13</v>
      </c>
      <c r="K43" t="s">
        <v>10</v>
      </c>
      <c r="L43" t="s">
        <v>22</v>
      </c>
      <c r="M43">
        <v>12</v>
      </c>
      <c r="N43" s="4">
        <v>11520</v>
      </c>
      <c r="O43" s="4">
        <v>3552</v>
      </c>
    </row>
    <row r="44" spans="2:23" x14ac:dyDescent="0.3">
      <c r="B44" s="1">
        <v>44012</v>
      </c>
      <c r="C44">
        <f>YEAR(Filofix_T[[#This Row],[Fakturadatum]])</f>
        <v>2020</v>
      </c>
      <c r="D44">
        <f>MONTH(Filofix_T[[#This Row],[Fakturadatum]])</f>
        <v>6</v>
      </c>
      <c r="E44" t="str">
        <f>"Q"&amp;INT((Filofix_T[[#This Row],[Månadsnr]]+2)/3)</f>
        <v>Q2</v>
      </c>
      <c r="F44" t="str">
        <f>TEXT(DATE(2000,MONTH(Filofix_T[[#This Row],[Fakturadatum]]),1),"MMM")</f>
        <v>jun</v>
      </c>
      <c r="G44" t="str">
        <f>"V."&amp;_xlfn.ISOWEEKNUM(Filofix_T[[#This Row],[Fakturadatum]])</f>
        <v>V.27</v>
      </c>
      <c r="H44" s="6" t="str">
        <f>TEXT(Filofix_T[[#This Row],[Fakturadatum]],"DDD")</f>
        <v>tis</v>
      </c>
      <c r="I44" t="s">
        <v>33</v>
      </c>
      <c r="J44" t="s">
        <v>9</v>
      </c>
      <c r="K44" t="s">
        <v>10</v>
      </c>
      <c r="L44" t="s">
        <v>15</v>
      </c>
      <c r="M44">
        <v>13</v>
      </c>
      <c r="N44" s="4">
        <v>15958.8</v>
      </c>
      <c r="O44" s="4">
        <v>8158.7999999999993</v>
      </c>
    </row>
    <row r="45" spans="2:23" x14ac:dyDescent="0.3">
      <c r="B45" s="1">
        <v>43728</v>
      </c>
      <c r="C45">
        <f>YEAR(Filofix_T[[#This Row],[Fakturadatum]])</f>
        <v>2019</v>
      </c>
      <c r="D45">
        <f>MONTH(Filofix_T[[#This Row],[Fakturadatum]])</f>
        <v>9</v>
      </c>
      <c r="E45" t="str">
        <f>"Q"&amp;INT((Filofix_T[[#This Row],[Månadsnr]]+2)/3)</f>
        <v>Q3</v>
      </c>
      <c r="F45" t="str">
        <f>TEXT(DATE(2000,MONTH(Filofix_T[[#This Row],[Fakturadatum]]),1),"MMM")</f>
        <v>sep</v>
      </c>
      <c r="G45" t="str">
        <f>"V."&amp;_xlfn.ISOWEEKNUM(Filofix_T[[#This Row],[Fakturadatum]])</f>
        <v>V.38</v>
      </c>
      <c r="H45" s="6" t="str">
        <f>TEXT(Filofix_T[[#This Row],[Fakturadatum]],"DDD")</f>
        <v>fre</v>
      </c>
      <c r="I45" t="s">
        <v>23</v>
      </c>
      <c r="J45" t="s">
        <v>25</v>
      </c>
      <c r="K45" t="s">
        <v>20</v>
      </c>
      <c r="L45" t="s">
        <v>11</v>
      </c>
      <c r="M45">
        <v>23</v>
      </c>
      <c r="N45" s="4">
        <v>36956.400000000001</v>
      </c>
      <c r="O45" s="4">
        <v>17452.400000000001</v>
      </c>
    </row>
    <row r="46" spans="2:23" x14ac:dyDescent="0.3">
      <c r="B46" s="1">
        <v>44116</v>
      </c>
      <c r="C46">
        <f>YEAR(Filofix_T[[#This Row],[Fakturadatum]])</f>
        <v>2020</v>
      </c>
      <c r="D46">
        <f>MONTH(Filofix_T[[#This Row],[Fakturadatum]])</f>
        <v>10</v>
      </c>
      <c r="E46" t="str">
        <f>"Q"&amp;INT((Filofix_T[[#This Row],[Månadsnr]]+2)/3)</f>
        <v>Q4</v>
      </c>
      <c r="F46" t="str">
        <f>TEXT(DATE(2000,MONTH(Filofix_T[[#This Row],[Fakturadatum]]),1),"MMM")</f>
        <v>okt</v>
      </c>
      <c r="G46" t="str">
        <f>"V."&amp;_xlfn.ISOWEEKNUM(Filofix_T[[#This Row],[Fakturadatum]])</f>
        <v>V.42</v>
      </c>
      <c r="H46" s="6" t="str">
        <f>TEXT(Filofix_T[[#This Row],[Fakturadatum]],"DDD")</f>
        <v>mån</v>
      </c>
      <c r="I46" t="s">
        <v>14</v>
      </c>
      <c r="J46" t="s">
        <v>19</v>
      </c>
      <c r="K46" t="s">
        <v>20</v>
      </c>
      <c r="L46" t="s">
        <v>15</v>
      </c>
      <c r="M46">
        <v>10</v>
      </c>
      <c r="N46" s="4">
        <v>13440</v>
      </c>
      <c r="O46" s="4">
        <v>6080</v>
      </c>
    </row>
    <row r="47" spans="2:23" x14ac:dyDescent="0.3">
      <c r="B47" s="1">
        <v>43803</v>
      </c>
      <c r="C47">
        <f>YEAR(Filofix_T[[#This Row],[Fakturadatum]])</f>
        <v>2019</v>
      </c>
      <c r="D47">
        <f>MONTH(Filofix_T[[#This Row],[Fakturadatum]])</f>
        <v>12</v>
      </c>
      <c r="E47" t="str">
        <f>"Q"&amp;INT((Filofix_T[[#This Row],[Månadsnr]]+2)/3)</f>
        <v>Q4</v>
      </c>
      <c r="F47" t="str">
        <f>TEXT(DATE(2000,MONTH(Filofix_T[[#This Row],[Fakturadatum]]),1),"MMM")</f>
        <v>dec</v>
      </c>
      <c r="G47" t="str">
        <f>"V."&amp;_xlfn.ISOWEEKNUM(Filofix_T[[#This Row],[Fakturadatum]])</f>
        <v>V.49</v>
      </c>
      <c r="H47" s="6" t="str">
        <f>TEXT(Filofix_T[[#This Row],[Fakturadatum]],"DDD")</f>
        <v>ons</v>
      </c>
      <c r="I47" t="s">
        <v>8</v>
      </c>
      <c r="J47" t="s">
        <v>26</v>
      </c>
      <c r="K47" t="s">
        <v>10</v>
      </c>
      <c r="L47" t="s">
        <v>11</v>
      </c>
      <c r="M47">
        <v>13</v>
      </c>
      <c r="N47" s="4">
        <v>14882.4</v>
      </c>
      <c r="O47" s="4">
        <v>5938.4</v>
      </c>
    </row>
    <row r="48" spans="2:23" x14ac:dyDescent="0.3">
      <c r="B48" s="1">
        <v>43800</v>
      </c>
      <c r="C48">
        <f>YEAR(Filofix_T[[#This Row],[Fakturadatum]])</f>
        <v>2019</v>
      </c>
      <c r="D48">
        <f>MONTH(Filofix_T[[#This Row],[Fakturadatum]])</f>
        <v>12</v>
      </c>
      <c r="E48" t="str">
        <f>"Q"&amp;INT((Filofix_T[[#This Row],[Månadsnr]]+2)/3)</f>
        <v>Q4</v>
      </c>
      <c r="F48" t="str">
        <f>TEXT(DATE(2000,MONTH(Filofix_T[[#This Row],[Fakturadatum]]),1),"MMM")</f>
        <v>dec</v>
      </c>
      <c r="G48" t="str">
        <f>"V."&amp;_xlfn.ISOWEEKNUM(Filofix_T[[#This Row],[Fakturadatum]])</f>
        <v>V.48</v>
      </c>
      <c r="H48" s="6" t="str">
        <f>TEXT(Filofix_T[[#This Row],[Fakturadatum]],"DDD")</f>
        <v>sön</v>
      </c>
      <c r="I48" t="s">
        <v>14</v>
      </c>
      <c r="J48" t="s">
        <v>19</v>
      </c>
      <c r="K48" t="s">
        <v>20</v>
      </c>
      <c r="L48" t="s">
        <v>15</v>
      </c>
      <c r="M48">
        <v>27</v>
      </c>
      <c r="N48" s="4">
        <v>36288</v>
      </c>
      <c r="O48" s="4">
        <v>16416</v>
      </c>
    </row>
    <row r="49" spans="2:15" x14ac:dyDescent="0.3">
      <c r="B49" s="1">
        <v>43929</v>
      </c>
      <c r="C49">
        <f>YEAR(Filofix_T[[#This Row],[Fakturadatum]])</f>
        <v>2020</v>
      </c>
      <c r="D49">
        <f>MONTH(Filofix_T[[#This Row],[Fakturadatum]])</f>
        <v>4</v>
      </c>
      <c r="E49" t="str">
        <f>"Q"&amp;INT((Filofix_T[[#This Row],[Månadsnr]]+2)/3)</f>
        <v>Q2</v>
      </c>
      <c r="F49" t="str">
        <f>TEXT(DATE(2000,MONTH(Filofix_T[[#This Row],[Fakturadatum]]),1),"MMM")</f>
        <v>apr</v>
      </c>
      <c r="G49" t="str">
        <f>"V."&amp;_xlfn.ISOWEEKNUM(Filofix_T[[#This Row],[Fakturadatum]])</f>
        <v>V.15</v>
      </c>
      <c r="H49" s="6" t="str">
        <f>TEXT(Filofix_T[[#This Row],[Fakturadatum]],"DDD")</f>
        <v>ons</v>
      </c>
      <c r="I49" t="s">
        <v>14</v>
      </c>
      <c r="J49" t="s">
        <v>25</v>
      </c>
      <c r="K49" t="s">
        <v>20</v>
      </c>
      <c r="L49" t="s">
        <v>15</v>
      </c>
      <c r="M49">
        <v>21</v>
      </c>
      <c r="N49" s="4">
        <v>34398</v>
      </c>
      <c r="O49" s="4">
        <v>16590</v>
      </c>
    </row>
    <row r="50" spans="2:15" x14ac:dyDescent="0.3">
      <c r="B50" s="1">
        <v>44139</v>
      </c>
      <c r="C50">
        <f>YEAR(Filofix_T[[#This Row],[Fakturadatum]])</f>
        <v>2020</v>
      </c>
      <c r="D50">
        <f>MONTH(Filofix_T[[#This Row],[Fakturadatum]])</f>
        <v>11</v>
      </c>
      <c r="E50" t="str">
        <f>"Q"&amp;INT((Filofix_T[[#This Row],[Månadsnr]]+2)/3)</f>
        <v>Q4</v>
      </c>
      <c r="F50" t="str">
        <f>TEXT(DATE(2000,MONTH(Filofix_T[[#This Row],[Fakturadatum]]),1),"MMM")</f>
        <v>nov</v>
      </c>
      <c r="G50" t="str">
        <f>"V."&amp;_xlfn.ISOWEEKNUM(Filofix_T[[#This Row],[Fakturadatum]])</f>
        <v>V.45</v>
      </c>
      <c r="H50" s="6" t="str">
        <f>TEXT(Filofix_T[[#This Row],[Fakturadatum]],"DDD")</f>
        <v>ons</v>
      </c>
      <c r="I50" t="s">
        <v>18</v>
      </c>
      <c r="J50" t="s">
        <v>9</v>
      </c>
      <c r="K50" t="s">
        <v>10</v>
      </c>
      <c r="L50" t="s">
        <v>21</v>
      </c>
      <c r="M50">
        <v>23</v>
      </c>
      <c r="N50" s="4">
        <v>31372</v>
      </c>
      <c r="O50" s="4">
        <v>17572</v>
      </c>
    </row>
    <row r="51" spans="2:15" x14ac:dyDescent="0.3">
      <c r="B51" s="1">
        <v>43756</v>
      </c>
      <c r="C51">
        <f>YEAR(Filofix_T[[#This Row],[Fakturadatum]])</f>
        <v>2019</v>
      </c>
      <c r="D51">
        <f>MONTH(Filofix_T[[#This Row],[Fakturadatum]])</f>
        <v>10</v>
      </c>
      <c r="E51" t="str">
        <f>"Q"&amp;INT((Filofix_T[[#This Row],[Månadsnr]]+2)/3)</f>
        <v>Q4</v>
      </c>
      <c r="F51" t="str">
        <f>TEXT(DATE(2000,MONTH(Filofix_T[[#This Row],[Fakturadatum]]),1),"MMM")</f>
        <v>okt</v>
      </c>
      <c r="G51" t="str">
        <f>"V."&amp;_xlfn.ISOWEEKNUM(Filofix_T[[#This Row],[Fakturadatum]])</f>
        <v>V.42</v>
      </c>
      <c r="H51" s="6" t="str">
        <f>TEXT(Filofix_T[[#This Row],[Fakturadatum]],"DDD")</f>
        <v>fre</v>
      </c>
      <c r="I51" t="s">
        <v>30</v>
      </c>
      <c r="J51" t="s">
        <v>19</v>
      </c>
      <c r="K51" t="s">
        <v>20</v>
      </c>
      <c r="L51" t="s">
        <v>22</v>
      </c>
      <c r="M51">
        <v>14</v>
      </c>
      <c r="N51" s="4">
        <v>17920</v>
      </c>
      <c r="O51" s="4">
        <v>7616</v>
      </c>
    </row>
    <row r="52" spans="2:15" x14ac:dyDescent="0.3">
      <c r="B52" s="1">
        <v>43989</v>
      </c>
      <c r="C52">
        <f>YEAR(Filofix_T[[#This Row],[Fakturadatum]])</f>
        <v>2020</v>
      </c>
      <c r="D52">
        <f>MONTH(Filofix_T[[#This Row],[Fakturadatum]])</f>
        <v>6</v>
      </c>
      <c r="E52" t="str">
        <f>"Q"&amp;INT((Filofix_T[[#This Row],[Månadsnr]]+2)/3)</f>
        <v>Q2</v>
      </c>
      <c r="F52" t="str">
        <f>TEXT(DATE(2000,MONTH(Filofix_T[[#This Row],[Fakturadatum]]),1),"MMM")</f>
        <v>jun</v>
      </c>
      <c r="G52" t="str">
        <f>"V."&amp;_xlfn.ISOWEEKNUM(Filofix_T[[#This Row],[Fakturadatum]])</f>
        <v>V.23</v>
      </c>
      <c r="H52" s="6" t="str">
        <f>TEXT(Filofix_T[[#This Row],[Fakturadatum]],"DDD")</f>
        <v>sön</v>
      </c>
      <c r="I52" t="s">
        <v>27</v>
      </c>
      <c r="J52" t="s">
        <v>13</v>
      </c>
      <c r="K52" t="s">
        <v>10</v>
      </c>
      <c r="L52" t="s">
        <v>22</v>
      </c>
      <c r="M52">
        <v>29</v>
      </c>
      <c r="N52" s="4">
        <v>25056</v>
      </c>
      <c r="O52" s="4">
        <v>5800</v>
      </c>
    </row>
    <row r="53" spans="2:15" x14ac:dyDescent="0.3">
      <c r="B53" s="1">
        <v>43857</v>
      </c>
      <c r="C53">
        <f>YEAR(Filofix_T[[#This Row],[Fakturadatum]])</f>
        <v>2020</v>
      </c>
      <c r="D53">
        <f>MONTH(Filofix_T[[#This Row],[Fakturadatum]])</f>
        <v>1</v>
      </c>
      <c r="E53" t="str">
        <f>"Q"&amp;INT((Filofix_T[[#This Row],[Månadsnr]]+2)/3)</f>
        <v>Q1</v>
      </c>
      <c r="F53" t="str">
        <f>TEXT(DATE(2000,MONTH(Filofix_T[[#This Row],[Fakturadatum]]),1),"MMM")</f>
        <v>jan</v>
      </c>
      <c r="G53" t="str">
        <f>"V."&amp;_xlfn.ISOWEEKNUM(Filofix_T[[#This Row],[Fakturadatum]])</f>
        <v>V.5</v>
      </c>
      <c r="H53" s="6" t="str">
        <f>TEXT(Filofix_T[[#This Row],[Fakturadatum]],"DDD")</f>
        <v>mån</v>
      </c>
      <c r="I53" t="s">
        <v>30</v>
      </c>
      <c r="J53" t="s">
        <v>28</v>
      </c>
      <c r="K53" t="s">
        <v>20</v>
      </c>
      <c r="L53" t="s">
        <v>22</v>
      </c>
      <c r="M53">
        <v>3</v>
      </c>
      <c r="N53" s="4">
        <v>4200</v>
      </c>
      <c r="O53" s="4">
        <v>1920</v>
      </c>
    </row>
    <row r="54" spans="2:15" x14ac:dyDescent="0.3">
      <c r="B54" s="1">
        <v>43943</v>
      </c>
      <c r="C54">
        <f>YEAR(Filofix_T[[#This Row],[Fakturadatum]])</f>
        <v>2020</v>
      </c>
      <c r="D54">
        <f>MONTH(Filofix_T[[#This Row],[Fakturadatum]])</f>
        <v>4</v>
      </c>
      <c r="E54" t="str">
        <f>"Q"&amp;INT((Filofix_T[[#This Row],[Månadsnr]]+2)/3)</f>
        <v>Q2</v>
      </c>
      <c r="F54" t="str">
        <f>TEXT(DATE(2000,MONTH(Filofix_T[[#This Row],[Fakturadatum]]),1),"MMM")</f>
        <v>apr</v>
      </c>
      <c r="G54" t="str">
        <f>"V."&amp;_xlfn.ISOWEEKNUM(Filofix_T[[#This Row],[Fakturadatum]])</f>
        <v>V.17</v>
      </c>
      <c r="H54" s="6" t="str">
        <f>TEXT(Filofix_T[[#This Row],[Fakturadatum]],"DDD")</f>
        <v>ons</v>
      </c>
      <c r="I54" t="s">
        <v>30</v>
      </c>
      <c r="J54" t="s">
        <v>26</v>
      </c>
      <c r="K54" t="s">
        <v>10</v>
      </c>
      <c r="L54" t="s">
        <v>22</v>
      </c>
      <c r="M54">
        <v>13</v>
      </c>
      <c r="N54" s="4">
        <v>14040</v>
      </c>
      <c r="O54" s="4">
        <v>5096</v>
      </c>
    </row>
    <row r="55" spans="2:15" x14ac:dyDescent="0.3">
      <c r="B55" s="1">
        <v>43604</v>
      </c>
      <c r="C55">
        <f>YEAR(Filofix_T[[#This Row],[Fakturadatum]])</f>
        <v>2019</v>
      </c>
      <c r="D55">
        <f>MONTH(Filofix_T[[#This Row],[Fakturadatum]])</f>
        <v>5</v>
      </c>
      <c r="E55" t="str">
        <f>"Q"&amp;INT((Filofix_T[[#This Row],[Månadsnr]]+2)/3)</f>
        <v>Q2</v>
      </c>
      <c r="F55" t="str">
        <f>TEXT(DATE(2000,MONTH(Filofix_T[[#This Row],[Fakturadatum]]),1),"MMM")</f>
        <v>maj</v>
      </c>
      <c r="G55" t="str">
        <f>"V."&amp;_xlfn.ISOWEEKNUM(Filofix_T[[#This Row],[Fakturadatum]])</f>
        <v>V.20</v>
      </c>
      <c r="H55" s="6" t="str">
        <f>TEXT(Filofix_T[[#This Row],[Fakturadatum]],"DDD")</f>
        <v>sön</v>
      </c>
      <c r="I55" t="s">
        <v>30</v>
      </c>
      <c r="J55" t="s">
        <v>26</v>
      </c>
      <c r="K55" t="s">
        <v>10</v>
      </c>
      <c r="L55" t="s">
        <v>22</v>
      </c>
      <c r="M55">
        <v>29</v>
      </c>
      <c r="N55" s="4">
        <v>31320</v>
      </c>
      <c r="O55" s="4">
        <v>11368</v>
      </c>
    </row>
    <row r="56" spans="2:15" x14ac:dyDescent="0.3">
      <c r="B56" s="1">
        <v>43945</v>
      </c>
      <c r="C56">
        <f>YEAR(Filofix_T[[#This Row],[Fakturadatum]])</f>
        <v>2020</v>
      </c>
      <c r="D56">
        <f>MONTH(Filofix_T[[#This Row],[Fakturadatum]])</f>
        <v>4</v>
      </c>
      <c r="E56" t="str">
        <f>"Q"&amp;INT((Filofix_T[[#This Row],[Månadsnr]]+2)/3)</f>
        <v>Q2</v>
      </c>
      <c r="F56" t="str">
        <f>TEXT(DATE(2000,MONTH(Filofix_T[[#This Row],[Fakturadatum]]),1),"MMM")</f>
        <v>apr</v>
      </c>
      <c r="G56" t="str">
        <f>"V."&amp;_xlfn.ISOWEEKNUM(Filofix_T[[#This Row],[Fakturadatum]])</f>
        <v>V.17</v>
      </c>
      <c r="H56" s="6" t="str">
        <f>TEXT(Filofix_T[[#This Row],[Fakturadatum]],"DDD")</f>
        <v>fre</v>
      </c>
      <c r="I56" t="s">
        <v>30</v>
      </c>
      <c r="J56" t="s">
        <v>13</v>
      </c>
      <c r="K56" t="s">
        <v>10</v>
      </c>
      <c r="L56" t="s">
        <v>22</v>
      </c>
      <c r="M56">
        <v>6</v>
      </c>
      <c r="N56" s="4">
        <v>5760</v>
      </c>
      <c r="O56" s="4">
        <v>1776</v>
      </c>
    </row>
    <row r="57" spans="2:15" x14ac:dyDescent="0.3">
      <c r="B57" s="1">
        <v>43987</v>
      </c>
      <c r="C57">
        <f>YEAR(Filofix_T[[#This Row],[Fakturadatum]])</f>
        <v>2020</v>
      </c>
      <c r="D57">
        <f>MONTH(Filofix_T[[#This Row],[Fakturadatum]])</f>
        <v>6</v>
      </c>
      <c r="E57" t="str">
        <f>"Q"&amp;INT((Filofix_T[[#This Row],[Månadsnr]]+2)/3)</f>
        <v>Q2</v>
      </c>
      <c r="F57" t="str">
        <f>TEXT(DATE(2000,MONTH(Filofix_T[[#This Row],[Fakturadatum]]),1),"MMM")</f>
        <v>jun</v>
      </c>
      <c r="G57" t="str">
        <f>"V."&amp;_xlfn.ISOWEEKNUM(Filofix_T[[#This Row],[Fakturadatum]])</f>
        <v>V.23</v>
      </c>
      <c r="H57" s="6" t="str">
        <f>TEXT(Filofix_T[[#This Row],[Fakturadatum]],"DDD")</f>
        <v>fre</v>
      </c>
      <c r="I57" t="s">
        <v>8</v>
      </c>
      <c r="J57" t="s">
        <v>19</v>
      </c>
      <c r="K57" t="s">
        <v>20</v>
      </c>
      <c r="L57" t="s">
        <v>11</v>
      </c>
      <c r="M57">
        <v>19</v>
      </c>
      <c r="N57" s="4">
        <v>25779.200000000004</v>
      </c>
      <c r="O57" s="4">
        <v>11795.200000000004</v>
      </c>
    </row>
    <row r="58" spans="2:15" x14ac:dyDescent="0.3">
      <c r="B58" s="1">
        <v>43557</v>
      </c>
      <c r="C58">
        <f>YEAR(Filofix_T[[#This Row],[Fakturadatum]])</f>
        <v>2019</v>
      </c>
      <c r="D58">
        <f>MONTH(Filofix_T[[#This Row],[Fakturadatum]])</f>
        <v>4</v>
      </c>
      <c r="E58" t="str">
        <f>"Q"&amp;INT((Filofix_T[[#This Row],[Månadsnr]]+2)/3)</f>
        <v>Q2</v>
      </c>
      <c r="F58" t="str">
        <f>TEXT(DATE(2000,MONTH(Filofix_T[[#This Row],[Fakturadatum]]),1),"MMM")</f>
        <v>apr</v>
      </c>
      <c r="G58" t="str">
        <f>"V."&amp;_xlfn.ISOWEEKNUM(Filofix_T[[#This Row],[Fakturadatum]])</f>
        <v>V.14</v>
      </c>
      <c r="H58" s="6" t="str">
        <f>TEXT(Filofix_T[[#This Row],[Fakturadatum]],"DDD")</f>
        <v>tis</v>
      </c>
      <c r="I58" t="s">
        <v>27</v>
      </c>
      <c r="J58" t="s">
        <v>13</v>
      </c>
      <c r="K58" t="s">
        <v>10</v>
      </c>
      <c r="L58" t="s">
        <v>22</v>
      </c>
      <c r="M58">
        <v>11</v>
      </c>
      <c r="N58" s="4">
        <v>9504</v>
      </c>
      <c r="O58" s="4">
        <v>2200</v>
      </c>
    </row>
    <row r="59" spans="2:15" x14ac:dyDescent="0.3">
      <c r="B59" s="1">
        <v>43546</v>
      </c>
      <c r="C59">
        <f>YEAR(Filofix_T[[#This Row],[Fakturadatum]])</f>
        <v>2019</v>
      </c>
      <c r="D59">
        <f>MONTH(Filofix_T[[#This Row],[Fakturadatum]])</f>
        <v>3</v>
      </c>
      <c r="E59" t="str">
        <f>"Q"&amp;INT((Filofix_T[[#This Row],[Månadsnr]]+2)/3)</f>
        <v>Q1</v>
      </c>
      <c r="F59" t="str">
        <f>TEXT(DATE(2000,MONTH(Filofix_T[[#This Row],[Fakturadatum]]),1),"MMM")</f>
        <v>mar</v>
      </c>
      <c r="G59" t="str">
        <f>"V."&amp;_xlfn.ISOWEEKNUM(Filofix_T[[#This Row],[Fakturadatum]])</f>
        <v>V.12</v>
      </c>
      <c r="H59" s="6" t="str">
        <f>TEXT(Filofix_T[[#This Row],[Fakturadatum]],"DDD")</f>
        <v>fre</v>
      </c>
      <c r="I59" t="s">
        <v>31</v>
      </c>
      <c r="J59" t="s">
        <v>25</v>
      </c>
      <c r="K59" t="s">
        <v>20</v>
      </c>
      <c r="L59" t="s">
        <v>21</v>
      </c>
      <c r="M59">
        <v>20</v>
      </c>
      <c r="N59" s="4">
        <v>29952</v>
      </c>
      <c r="O59" s="4">
        <v>12992</v>
      </c>
    </row>
    <row r="60" spans="2:15" x14ac:dyDescent="0.3">
      <c r="B60" s="1">
        <v>43547</v>
      </c>
      <c r="C60">
        <f>YEAR(Filofix_T[[#This Row],[Fakturadatum]])</f>
        <v>2019</v>
      </c>
      <c r="D60">
        <f>MONTH(Filofix_T[[#This Row],[Fakturadatum]])</f>
        <v>3</v>
      </c>
      <c r="E60" t="str">
        <f>"Q"&amp;INT((Filofix_T[[#This Row],[Månadsnr]]+2)/3)</f>
        <v>Q1</v>
      </c>
      <c r="F60" t="str">
        <f>TEXT(DATE(2000,MONTH(Filofix_T[[#This Row],[Fakturadatum]]),1),"MMM")</f>
        <v>mar</v>
      </c>
      <c r="G60" t="str">
        <f>"V."&amp;_xlfn.ISOWEEKNUM(Filofix_T[[#This Row],[Fakturadatum]])</f>
        <v>V.12</v>
      </c>
      <c r="H60" s="6" t="str">
        <f>TEXT(Filofix_T[[#This Row],[Fakturadatum]],"DDD")</f>
        <v>lör</v>
      </c>
      <c r="I60" t="s">
        <v>14</v>
      </c>
      <c r="J60" t="s">
        <v>26</v>
      </c>
      <c r="K60" t="s">
        <v>10</v>
      </c>
      <c r="L60" t="s">
        <v>15</v>
      </c>
      <c r="M60">
        <v>23</v>
      </c>
      <c r="N60" s="4">
        <v>26082</v>
      </c>
      <c r="O60" s="4">
        <v>10258</v>
      </c>
    </row>
    <row r="61" spans="2:15" x14ac:dyDescent="0.3">
      <c r="B61" s="1">
        <v>44082</v>
      </c>
      <c r="C61">
        <f>YEAR(Filofix_T[[#This Row],[Fakturadatum]])</f>
        <v>2020</v>
      </c>
      <c r="D61">
        <f>MONTH(Filofix_T[[#This Row],[Fakturadatum]])</f>
        <v>9</v>
      </c>
      <c r="E61" t="str">
        <f>"Q"&amp;INT((Filofix_T[[#This Row],[Månadsnr]]+2)/3)</f>
        <v>Q3</v>
      </c>
      <c r="F61" t="str">
        <f>TEXT(DATE(2000,MONTH(Filofix_T[[#This Row],[Fakturadatum]]),1),"MMM")</f>
        <v>sep</v>
      </c>
      <c r="G61" t="str">
        <f>"V."&amp;_xlfn.ISOWEEKNUM(Filofix_T[[#This Row],[Fakturadatum]])</f>
        <v>V.37</v>
      </c>
      <c r="H61" s="6" t="str">
        <f>TEXT(Filofix_T[[#This Row],[Fakturadatum]],"DDD")</f>
        <v>tis</v>
      </c>
      <c r="I61" t="s">
        <v>14</v>
      </c>
      <c r="J61" t="s">
        <v>13</v>
      </c>
      <c r="K61" t="s">
        <v>10</v>
      </c>
      <c r="L61" t="s">
        <v>15</v>
      </c>
      <c r="M61">
        <v>10</v>
      </c>
      <c r="N61" s="4">
        <v>10080</v>
      </c>
      <c r="O61" s="4">
        <v>3440</v>
      </c>
    </row>
    <row r="62" spans="2:15" x14ac:dyDescent="0.3">
      <c r="B62" s="1">
        <v>43961</v>
      </c>
      <c r="C62">
        <f>YEAR(Filofix_T[[#This Row],[Fakturadatum]])</f>
        <v>2020</v>
      </c>
      <c r="D62">
        <f>MONTH(Filofix_T[[#This Row],[Fakturadatum]])</f>
        <v>5</v>
      </c>
      <c r="E62" t="str">
        <f>"Q"&amp;INT((Filofix_T[[#This Row],[Månadsnr]]+2)/3)</f>
        <v>Q2</v>
      </c>
      <c r="F62" t="str">
        <f>TEXT(DATE(2000,MONTH(Filofix_T[[#This Row],[Fakturadatum]]),1),"MMM")</f>
        <v>maj</v>
      </c>
      <c r="G62" t="str">
        <f>"V."&amp;_xlfn.ISOWEEKNUM(Filofix_T[[#This Row],[Fakturadatum]])</f>
        <v>V.19</v>
      </c>
      <c r="H62" s="6" t="str">
        <f>TEXT(Filofix_T[[#This Row],[Fakturadatum]],"DDD")</f>
        <v>sön</v>
      </c>
      <c r="I62" t="s">
        <v>8</v>
      </c>
      <c r="J62" t="s">
        <v>28</v>
      </c>
      <c r="K62" t="s">
        <v>20</v>
      </c>
      <c r="L62" t="s">
        <v>11</v>
      </c>
      <c r="M62">
        <v>1</v>
      </c>
      <c r="N62" s="4">
        <v>1484</v>
      </c>
      <c r="O62" s="4">
        <v>724</v>
      </c>
    </row>
    <row r="63" spans="2:15" x14ac:dyDescent="0.3">
      <c r="B63" s="1">
        <v>43696</v>
      </c>
      <c r="C63">
        <f>YEAR(Filofix_T[[#This Row],[Fakturadatum]])</f>
        <v>2019</v>
      </c>
      <c r="D63">
        <f>MONTH(Filofix_T[[#This Row],[Fakturadatum]])</f>
        <v>8</v>
      </c>
      <c r="E63" t="str">
        <f>"Q"&amp;INT((Filofix_T[[#This Row],[Månadsnr]]+2)/3)</f>
        <v>Q3</v>
      </c>
      <c r="F63" t="str">
        <f>TEXT(DATE(2000,MONTH(Filofix_T[[#This Row],[Fakturadatum]]),1),"MMM")</f>
        <v>aug</v>
      </c>
      <c r="G63" t="str">
        <f>"V."&amp;_xlfn.ISOWEEKNUM(Filofix_T[[#This Row],[Fakturadatum]])</f>
        <v>V.34</v>
      </c>
      <c r="H63" s="6" t="str">
        <f>TEXT(Filofix_T[[#This Row],[Fakturadatum]],"DDD")</f>
        <v>mån</v>
      </c>
      <c r="I63" t="s">
        <v>12</v>
      </c>
      <c r="J63" t="s">
        <v>25</v>
      </c>
      <c r="K63" t="s">
        <v>20</v>
      </c>
      <c r="L63" t="s">
        <v>11</v>
      </c>
      <c r="M63">
        <v>6</v>
      </c>
      <c r="N63" s="4">
        <v>8892</v>
      </c>
      <c r="O63" s="4">
        <v>3804</v>
      </c>
    </row>
    <row r="64" spans="2:15" x14ac:dyDescent="0.3">
      <c r="B64" s="1">
        <v>43875</v>
      </c>
      <c r="C64">
        <f>YEAR(Filofix_T[[#This Row],[Fakturadatum]])</f>
        <v>2020</v>
      </c>
      <c r="D64">
        <f>MONTH(Filofix_T[[#This Row],[Fakturadatum]])</f>
        <v>2</v>
      </c>
      <c r="E64" t="str">
        <f>"Q"&amp;INT((Filofix_T[[#This Row],[Månadsnr]]+2)/3)</f>
        <v>Q1</v>
      </c>
      <c r="F64" t="str">
        <f>TEXT(DATE(2000,MONTH(Filofix_T[[#This Row],[Fakturadatum]]),1),"MMM")</f>
        <v>feb</v>
      </c>
      <c r="G64" t="str">
        <f>"V."&amp;_xlfn.ISOWEEKNUM(Filofix_T[[#This Row],[Fakturadatum]])</f>
        <v>V.7</v>
      </c>
      <c r="H64" s="6" t="str">
        <f>TEXT(Filofix_T[[#This Row],[Fakturadatum]],"DDD")</f>
        <v>fre</v>
      </c>
      <c r="I64" t="s">
        <v>30</v>
      </c>
      <c r="J64" t="s">
        <v>19</v>
      </c>
      <c r="K64" t="s">
        <v>20</v>
      </c>
      <c r="L64" t="s">
        <v>22</v>
      </c>
      <c r="M64">
        <v>30</v>
      </c>
      <c r="N64" s="4">
        <v>38400</v>
      </c>
      <c r="O64" s="4">
        <v>16320</v>
      </c>
    </row>
    <row r="65" spans="2:15" x14ac:dyDescent="0.3">
      <c r="B65" s="1">
        <v>43606</v>
      </c>
      <c r="C65">
        <f>YEAR(Filofix_T[[#This Row],[Fakturadatum]])</f>
        <v>2019</v>
      </c>
      <c r="D65">
        <f>MONTH(Filofix_T[[#This Row],[Fakturadatum]])</f>
        <v>5</v>
      </c>
      <c r="E65" t="str">
        <f>"Q"&amp;INT((Filofix_T[[#This Row],[Månadsnr]]+2)/3)</f>
        <v>Q2</v>
      </c>
      <c r="F65" t="str">
        <f>TEXT(DATE(2000,MONTH(Filofix_T[[#This Row],[Fakturadatum]]),1),"MMM")</f>
        <v>maj</v>
      </c>
      <c r="G65" t="str">
        <f>"V."&amp;_xlfn.ISOWEEKNUM(Filofix_T[[#This Row],[Fakturadatum]])</f>
        <v>V.21</v>
      </c>
      <c r="H65" s="6" t="str">
        <f>TEXT(Filofix_T[[#This Row],[Fakturadatum]],"DDD")</f>
        <v>tis</v>
      </c>
      <c r="I65" t="s">
        <v>18</v>
      </c>
      <c r="J65" t="s">
        <v>9</v>
      </c>
      <c r="K65" t="s">
        <v>10</v>
      </c>
      <c r="L65" t="s">
        <v>21</v>
      </c>
      <c r="M65">
        <v>4</v>
      </c>
      <c r="N65" s="4">
        <v>5456</v>
      </c>
      <c r="O65" s="4">
        <v>3056</v>
      </c>
    </row>
    <row r="66" spans="2:15" x14ac:dyDescent="0.3">
      <c r="B66" s="1">
        <v>44006</v>
      </c>
      <c r="C66">
        <f>YEAR(Filofix_T[[#This Row],[Fakturadatum]])</f>
        <v>2020</v>
      </c>
      <c r="D66">
        <f>MONTH(Filofix_T[[#This Row],[Fakturadatum]])</f>
        <v>6</v>
      </c>
      <c r="E66" t="str">
        <f>"Q"&amp;INT((Filofix_T[[#This Row],[Månadsnr]]+2)/3)</f>
        <v>Q2</v>
      </c>
      <c r="F66" t="str">
        <f>TEXT(DATE(2000,MONTH(Filofix_T[[#This Row],[Fakturadatum]]),1),"MMM")</f>
        <v>jun</v>
      </c>
      <c r="G66" t="str">
        <f>"V."&amp;_xlfn.ISOWEEKNUM(Filofix_T[[#This Row],[Fakturadatum]])</f>
        <v>V.26</v>
      </c>
      <c r="H66" s="6" t="str">
        <f>TEXT(Filofix_T[[#This Row],[Fakturadatum]],"DDD")</f>
        <v>ons</v>
      </c>
      <c r="I66" t="s">
        <v>30</v>
      </c>
      <c r="J66" t="s">
        <v>19</v>
      </c>
      <c r="K66" t="s">
        <v>20</v>
      </c>
      <c r="L66" t="s">
        <v>22</v>
      </c>
      <c r="M66">
        <v>10</v>
      </c>
      <c r="N66" s="4">
        <v>12800</v>
      </c>
      <c r="O66" s="4">
        <v>5440</v>
      </c>
    </row>
    <row r="67" spans="2:15" x14ac:dyDescent="0.3">
      <c r="B67" s="1">
        <v>43854</v>
      </c>
      <c r="C67">
        <f>YEAR(Filofix_T[[#This Row],[Fakturadatum]])</f>
        <v>2020</v>
      </c>
      <c r="D67">
        <f>MONTH(Filofix_T[[#This Row],[Fakturadatum]])</f>
        <v>1</v>
      </c>
      <c r="E67" t="str">
        <f>"Q"&amp;INT((Filofix_T[[#This Row],[Månadsnr]]+2)/3)</f>
        <v>Q1</v>
      </c>
      <c r="F67" t="str">
        <f>TEXT(DATE(2000,MONTH(Filofix_T[[#This Row],[Fakturadatum]]),1),"MMM")</f>
        <v>jan</v>
      </c>
      <c r="G67" t="str">
        <f>"V."&amp;_xlfn.ISOWEEKNUM(Filofix_T[[#This Row],[Fakturadatum]])</f>
        <v>V.4</v>
      </c>
      <c r="H67" s="6" t="str">
        <f>TEXT(Filofix_T[[#This Row],[Fakturadatum]],"DDD")</f>
        <v>fre</v>
      </c>
      <c r="I67" t="s">
        <v>12</v>
      </c>
      <c r="J67" t="s">
        <v>13</v>
      </c>
      <c r="K67" t="s">
        <v>10</v>
      </c>
      <c r="L67" t="s">
        <v>11</v>
      </c>
      <c r="M67">
        <v>9</v>
      </c>
      <c r="N67" s="4">
        <v>8208</v>
      </c>
      <c r="O67" s="4">
        <v>2232</v>
      </c>
    </row>
    <row r="68" spans="2:15" x14ac:dyDescent="0.3">
      <c r="B68" s="1">
        <v>43467</v>
      </c>
      <c r="C68">
        <f>YEAR(Filofix_T[[#This Row],[Fakturadatum]])</f>
        <v>2019</v>
      </c>
      <c r="D68">
        <f>MONTH(Filofix_T[[#This Row],[Fakturadatum]])</f>
        <v>1</v>
      </c>
      <c r="E68" t="str">
        <f>"Q"&amp;INT((Filofix_T[[#This Row],[Månadsnr]]+2)/3)</f>
        <v>Q1</v>
      </c>
      <c r="F68" t="str">
        <f>TEXT(DATE(2000,MONTH(Filofix_T[[#This Row],[Fakturadatum]]),1),"MMM")</f>
        <v>jan</v>
      </c>
      <c r="G68" t="str">
        <f>"V."&amp;_xlfn.ISOWEEKNUM(Filofix_T[[#This Row],[Fakturadatum]])</f>
        <v>V.1</v>
      </c>
      <c r="H68" s="6" t="str">
        <f>TEXT(Filofix_T[[#This Row],[Fakturadatum]],"DDD")</f>
        <v>ons</v>
      </c>
      <c r="I68" t="s">
        <v>14</v>
      </c>
      <c r="J68" t="s">
        <v>25</v>
      </c>
      <c r="K68" t="s">
        <v>20</v>
      </c>
      <c r="L68" t="s">
        <v>15</v>
      </c>
      <c r="M68">
        <v>12</v>
      </c>
      <c r="N68" s="4">
        <v>19656</v>
      </c>
      <c r="O68" s="4">
        <v>9480</v>
      </c>
    </row>
    <row r="69" spans="2:15" x14ac:dyDescent="0.3">
      <c r="B69" s="1">
        <v>43470</v>
      </c>
      <c r="C69">
        <f>YEAR(Filofix_T[[#This Row],[Fakturadatum]])</f>
        <v>2019</v>
      </c>
      <c r="D69">
        <f>MONTH(Filofix_T[[#This Row],[Fakturadatum]])</f>
        <v>1</v>
      </c>
      <c r="E69" t="str">
        <f>"Q"&amp;INT((Filofix_T[[#This Row],[Månadsnr]]+2)/3)</f>
        <v>Q1</v>
      </c>
      <c r="F69" t="str">
        <f>TEXT(DATE(2000,MONTH(Filofix_T[[#This Row],[Fakturadatum]]),1),"MMM")</f>
        <v>jan</v>
      </c>
      <c r="G69" t="str">
        <f>"V."&amp;_xlfn.ISOWEEKNUM(Filofix_T[[#This Row],[Fakturadatum]])</f>
        <v>V.1</v>
      </c>
      <c r="H69" s="6" t="str">
        <f>TEXT(Filofix_T[[#This Row],[Fakturadatum]],"DDD")</f>
        <v>lör</v>
      </c>
      <c r="I69" t="s">
        <v>8</v>
      </c>
      <c r="J69" t="s">
        <v>24</v>
      </c>
      <c r="K69" t="s">
        <v>10</v>
      </c>
      <c r="L69" t="s">
        <v>11</v>
      </c>
      <c r="M69">
        <v>22</v>
      </c>
      <c r="N69" s="4">
        <v>27051.200000000004</v>
      </c>
      <c r="O69" s="4">
        <v>12091.200000000004</v>
      </c>
    </row>
    <row r="70" spans="2:15" x14ac:dyDescent="0.3">
      <c r="B70" s="1">
        <v>43623</v>
      </c>
      <c r="C70">
        <f>YEAR(Filofix_T[[#This Row],[Fakturadatum]])</f>
        <v>2019</v>
      </c>
      <c r="D70">
        <f>MONTH(Filofix_T[[#This Row],[Fakturadatum]])</f>
        <v>6</v>
      </c>
      <c r="E70" t="str">
        <f>"Q"&amp;INT((Filofix_T[[#This Row],[Månadsnr]]+2)/3)</f>
        <v>Q2</v>
      </c>
      <c r="F70" t="str">
        <f>TEXT(DATE(2000,MONTH(Filofix_T[[#This Row],[Fakturadatum]]),1),"MMM")</f>
        <v>jun</v>
      </c>
      <c r="G70" t="str">
        <f>"V."&amp;_xlfn.ISOWEEKNUM(Filofix_T[[#This Row],[Fakturadatum]])</f>
        <v>V.23</v>
      </c>
      <c r="H70" s="6" t="str">
        <f>TEXT(Filofix_T[[#This Row],[Fakturadatum]],"DDD")</f>
        <v>fre</v>
      </c>
      <c r="I70" t="s">
        <v>18</v>
      </c>
      <c r="J70" t="s">
        <v>25</v>
      </c>
      <c r="K70" t="s">
        <v>20</v>
      </c>
      <c r="L70" t="s">
        <v>21</v>
      </c>
      <c r="M70">
        <v>19</v>
      </c>
      <c r="N70" s="4">
        <v>32604.000000000004</v>
      </c>
      <c r="O70" s="4">
        <v>16492.000000000004</v>
      </c>
    </row>
    <row r="71" spans="2:15" x14ac:dyDescent="0.3">
      <c r="B71" s="1">
        <v>43595</v>
      </c>
      <c r="C71">
        <f>YEAR(Filofix_T[[#This Row],[Fakturadatum]])</f>
        <v>2019</v>
      </c>
      <c r="D71">
        <f>MONTH(Filofix_T[[#This Row],[Fakturadatum]])</f>
        <v>5</v>
      </c>
      <c r="E71" t="str">
        <f>"Q"&amp;INT((Filofix_T[[#This Row],[Månadsnr]]+2)/3)</f>
        <v>Q2</v>
      </c>
      <c r="F71" t="str">
        <f>TEXT(DATE(2000,MONTH(Filofix_T[[#This Row],[Fakturadatum]]),1),"MMM")</f>
        <v>maj</v>
      </c>
      <c r="G71" t="str">
        <f>"V."&amp;_xlfn.ISOWEEKNUM(Filofix_T[[#This Row],[Fakturadatum]])</f>
        <v>V.19</v>
      </c>
      <c r="H71" s="6" t="str">
        <f>TEXT(Filofix_T[[#This Row],[Fakturadatum]],"DDD")</f>
        <v>fre</v>
      </c>
      <c r="I71" t="s">
        <v>14</v>
      </c>
      <c r="J71" t="s">
        <v>28</v>
      </c>
      <c r="K71" t="s">
        <v>20</v>
      </c>
      <c r="L71" t="s">
        <v>15</v>
      </c>
      <c r="M71">
        <v>10</v>
      </c>
      <c r="N71" s="4">
        <v>14700</v>
      </c>
      <c r="O71" s="4">
        <v>7100</v>
      </c>
    </row>
    <row r="72" spans="2:15" x14ac:dyDescent="0.3">
      <c r="B72" s="1">
        <v>43995</v>
      </c>
      <c r="C72">
        <f>YEAR(Filofix_T[[#This Row],[Fakturadatum]])</f>
        <v>2020</v>
      </c>
      <c r="D72">
        <f>MONTH(Filofix_T[[#This Row],[Fakturadatum]])</f>
        <v>6</v>
      </c>
      <c r="E72" t="str">
        <f>"Q"&amp;INT((Filofix_T[[#This Row],[Månadsnr]]+2)/3)</f>
        <v>Q2</v>
      </c>
      <c r="F72" t="str">
        <f>TEXT(DATE(2000,MONTH(Filofix_T[[#This Row],[Fakturadatum]]),1),"MMM")</f>
        <v>jun</v>
      </c>
      <c r="G72" t="str">
        <f>"V."&amp;_xlfn.ISOWEEKNUM(Filofix_T[[#This Row],[Fakturadatum]])</f>
        <v>V.24</v>
      </c>
      <c r="H72" s="6" t="str">
        <f>TEXT(Filofix_T[[#This Row],[Fakturadatum]],"DDD")</f>
        <v>lör</v>
      </c>
      <c r="I72" t="s">
        <v>30</v>
      </c>
      <c r="J72" t="s">
        <v>19</v>
      </c>
      <c r="K72" t="s">
        <v>20</v>
      </c>
      <c r="L72" t="s">
        <v>22</v>
      </c>
      <c r="M72">
        <v>6</v>
      </c>
      <c r="N72" s="4">
        <v>7680</v>
      </c>
      <c r="O72" s="4">
        <v>3264</v>
      </c>
    </row>
    <row r="73" spans="2:15" x14ac:dyDescent="0.3">
      <c r="B73" s="1">
        <v>43962</v>
      </c>
      <c r="C73">
        <f>YEAR(Filofix_T[[#This Row],[Fakturadatum]])</f>
        <v>2020</v>
      </c>
      <c r="D73">
        <f>MONTH(Filofix_T[[#This Row],[Fakturadatum]])</f>
        <v>5</v>
      </c>
      <c r="E73" t="str">
        <f>"Q"&amp;INT((Filofix_T[[#This Row],[Månadsnr]]+2)/3)</f>
        <v>Q2</v>
      </c>
      <c r="F73" t="str">
        <f>TEXT(DATE(2000,MONTH(Filofix_T[[#This Row],[Fakturadatum]]),1),"MMM")</f>
        <v>maj</v>
      </c>
      <c r="G73" t="str">
        <f>"V."&amp;_xlfn.ISOWEEKNUM(Filofix_T[[#This Row],[Fakturadatum]])</f>
        <v>V.20</v>
      </c>
      <c r="H73" s="6" t="str">
        <f>TEXT(Filofix_T[[#This Row],[Fakturadatum]],"DDD")</f>
        <v>mån</v>
      </c>
      <c r="I73" t="s">
        <v>14</v>
      </c>
      <c r="J73" t="s">
        <v>13</v>
      </c>
      <c r="K73" t="s">
        <v>10</v>
      </c>
      <c r="L73" t="s">
        <v>15</v>
      </c>
      <c r="M73">
        <v>13</v>
      </c>
      <c r="N73" s="4">
        <v>13104</v>
      </c>
      <c r="O73" s="4">
        <v>4472</v>
      </c>
    </row>
    <row r="74" spans="2:15" x14ac:dyDescent="0.3">
      <c r="B74" s="1">
        <v>43909</v>
      </c>
      <c r="C74">
        <f>YEAR(Filofix_T[[#This Row],[Fakturadatum]])</f>
        <v>2020</v>
      </c>
      <c r="D74">
        <f>MONTH(Filofix_T[[#This Row],[Fakturadatum]])</f>
        <v>3</v>
      </c>
      <c r="E74" t="str">
        <f>"Q"&amp;INT((Filofix_T[[#This Row],[Månadsnr]]+2)/3)</f>
        <v>Q1</v>
      </c>
      <c r="F74" t="str">
        <f>TEXT(DATE(2000,MONTH(Filofix_T[[#This Row],[Fakturadatum]]),1),"MMM")</f>
        <v>mar</v>
      </c>
      <c r="G74" t="str">
        <f>"V."&amp;_xlfn.ISOWEEKNUM(Filofix_T[[#This Row],[Fakturadatum]])</f>
        <v>V.12</v>
      </c>
      <c r="H74" s="6" t="str">
        <f>TEXT(Filofix_T[[#This Row],[Fakturadatum]],"DDD")</f>
        <v>tor</v>
      </c>
      <c r="I74" t="s">
        <v>33</v>
      </c>
      <c r="J74" t="s">
        <v>19</v>
      </c>
      <c r="K74" t="s">
        <v>20</v>
      </c>
      <c r="L74" t="s">
        <v>15</v>
      </c>
      <c r="M74">
        <v>17</v>
      </c>
      <c r="N74" s="4">
        <v>21542.400000000001</v>
      </c>
      <c r="O74" s="4">
        <v>9030.4000000000015</v>
      </c>
    </row>
    <row r="75" spans="2:15" x14ac:dyDescent="0.3">
      <c r="B75" s="1">
        <v>44024</v>
      </c>
      <c r="C75">
        <f>YEAR(Filofix_T[[#This Row],[Fakturadatum]])</f>
        <v>2020</v>
      </c>
      <c r="D75">
        <f>MONTH(Filofix_T[[#This Row],[Fakturadatum]])</f>
        <v>7</v>
      </c>
      <c r="E75" t="str">
        <f>"Q"&amp;INT((Filofix_T[[#This Row],[Månadsnr]]+2)/3)</f>
        <v>Q3</v>
      </c>
      <c r="F75" t="str">
        <f>TEXT(DATE(2000,MONTH(Filofix_T[[#This Row],[Fakturadatum]]),1),"MMM")</f>
        <v>jul</v>
      </c>
      <c r="G75" t="str">
        <f>"V."&amp;_xlfn.ISOWEEKNUM(Filofix_T[[#This Row],[Fakturadatum]])</f>
        <v>V.28</v>
      </c>
      <c r="H75" s="6" t="str">
        <f>TEXT(Filofix_T[[#This Row],[Fakturadatum]],"DDD")</f>
        <v>sön</v>
      </c>
      <c r="I75" t="s">
        <v>29</v>
      </c>
      <c r="J75" t="s">
        <v>28</v>
      </c>
      <c r="K75" t="s">
        <v>20</v>
      </c>
      <c r="L75" t="s">
        <v>21</v>
      </c>
      <c r="M75">
        <v>10</v>
      </c>
      <c r="N75" s="4">
        <v>11900</v>
      </c>
      <c r="O75" s="4">
        <v>4300</v>
      </c>
    </row>
    <row r="76" spans="2:15" x14ac:dyDescent="0.3">
      <c r="B76" s="1">
        <v>44002</v>
      </c>
      <c r="C76">
        <f>YEAR(Filofix_T[[#This Row],[Fakturadatum]])</f>
        <v>2020</v>
      </c>
      <c r="D76">
        <f>MONTH(Filofix_T[[#This Row],[Fakturadatum]])</f>
        <v>6</v>
      </c>
      <c r="E76" t="str">
        <f>"Q"&amp;INT((Filofix_T[[#This Row],[Månadsnr]]+2)/3)</f>
        <v>Q2</v>
      </c>
      <c r="F76" t="str">
        <f>TEXT(DATE(2000,MONTH(Filofix_T[[#This Row],[Fakturadatum]]),1),"MMM")</f>
        <v>jun</v>
      </c>
      <c r="G76" t="str">
        <f>"V."&amp;_xlfn.ISOWEEKNUM(Filofix_T[[#This Row],[Fakturadatum]])</f>
        <v>V.25</v>
      </c>
      <c r="H76" s="6" t="str">
        <f>TEXT(Filofix_T[[#This Row],[Fakturadatum]],"DDD")</f>
        <v>lör</v>
      </c>
      <c r="I76" t="s">
        <v>29</v>
      </c>
      <c r="J76" t="s">
        <v>26</v>
      </c>
      <c r="K76" t="s">
        <v>10</v>
      </c>
      <c r="L76" t="s">
        <v>21</v>
      </c>
      <c r="M76">
        <v>19</v>
      </c>
      <c r="N76" s="4">
        <v>17442</v>
      </c>
      <c r="O76" s="4">
        <v>4370</v>
      </c>
    </row>
    <row r="77" spans="2:15" x14ac:dyDescent="0.3">
      <c r="B77" s="1">
        <v>44188</v>
      </c>
      <c r="C77">
        <f>YEAR(Filofix_T[[#This Row],[Fakturadatum]])</f>
        <v>2020</v>
      </c>
      <c r="D77">
        <f>MONTH(Filofix_T[[#This Row],[Fakturadatum]])</f>
        <v>12</v>
      </c>
      <c r="E77" t="str">
        <f>"Q"&amp;INT((Filofix_T[[#This Row],[Månadsnr]]+2)/3)</f>
        <v>Q4</v>
      </c>
      <c r="F77" t="str">
        <f>TEXT(DATE(2000,MONTH(Filofix_T[[#This Row],[Fakturadatum]]),1),"MMM")</f>
        <v>dec</v>
      </c>
      <c r="G77" t="str">
        <f>"V."&amp;_xlfn.ISOWEEKNUM(Filofix_T[[#This Row],[Fakturadatum]])</f>
        <v>V.52</v>
      </c>
      <c r="H77" s="6" t="str">
        <f>TEXT(Filofix_T[[#This Row],[Fakturadatum]],"DDD")</f>
        <v>ons</v>
      </c>
      <c r="I77" t="s">
        <v>31</v>
      </c>
      <c r="J77" t="s">
        <v>19</v>
      </c>
      <c r="K77" t="s">
        <v>20</v>
      </c>
      <c r="L77" t="s">
        <v>21</v>
      </c>
      <c r="M77">
        <v>11</v>
      </c>
      <c r="N77" s="4">
        <v>13516.8</v>
      </c>
      <c r="O77" s="4">
        <v>5420.7999999999993</v>
      </c>
    </row>
    <row r="78" spans="2:15" x14ac:dyDescent="0.3">
      <c r="B78" s="1">
        <v>43698</v>
      </c>
      <c r="C78">
        <f>YEAR(Filofix_T[[#This Row],[Fakturadatum]])</f>
        <v>2019</v>
      </c>
      <c r="D78">
        <f>MONTH(Filofix_T[[#This Row],[Fakturadatum]])</f>
        <v>8</v>
      </c>
      <c r="E78" t="str">
        <f>"Q"&amp;INT((Filofix_T[[#This Row],[Månadsnr]]+2)/3)</f>
        <v>Q3</v>
      </c>
      <c r="F78" t="str">
        <f>TEXT(DATE(2000,MONTH(Filofix_T[[#This Row],[Fakturadatum]]),1),"MMM")</f>
        <v>aug</v>
      </c>
      <c r="G78" t="str">
        <f>"V."&amp;_xlfn.ISOWEEKNUM(Filofix_T[[#This Row],[Fakturadatum]])</f>
        <v>V.34</v>
      </c>
      <c r="H78" s="6" t="str">
        <f>TEXT(Filofix_T[[#This Row],[Fakturadatum]],"DDD")</f>
        <v>ons</v>
      </c>
      <c r="I78" t="s">
        <v>18</v>
      </c>
      <c r="J78" t="s">
        <v>13</v>
      </c>
      <c r="K78" t="s">
        <v>10</v>
      </c>
      <c r="L78" t="s">
        <v>21</v>
      </c>
      <c r="M78">
        <v>5</v>
      </c>
      <c r="N78" s="4">
        <v>5280</v>
      </c>
      <c r="O78" s="4">
        <v>1960</v>
      </c>
    </row>
    <row r="79" spans="2:15" x14ac:dyDescent="0.3">
      <c r="B79" s="1">
        <v>44027</v>
      </c>
      <c r="C79">
        <f>YEAR(Filofix_T[[#This Row],[Fakturadatum]])</f>
        <v>2020</v>
      </c>
      <c r="D79">
        <f>MONTH(Filofix_T[[#This Row],[Fakturadatum]])</f>
        <v>7</v>
      </c>
      <c r="E79" t="str">
        <f>"Q"&amp;INT((Filofix_T[[#This Row],[Månadsnr]]+2)/3)</f>
        <v>Q3</v>
      </c>
      <c r="F79" t="str">
        <f>TEXT(DATE(2000,MONTH(Filofix_T[[#This Row],[Fakturadatum]]),1),"MMM")</f>
        <v>jul</v>
      </c>
      <c r="G79" t="str">
        <f>"V."&amp;_xlfn.ISOWEEKNUM(Filofix_T[[#This Row],[Fakturadatum]])</f>
        <v>V.29</v>
      </c>
      <c r="H79" s="6" t="str">
        <f>TEXT(Filofix_T[[#This Row],[Fakturadatum]],"DDD")</f>
        <v>ons</v>
      </c>
      <c r="I79" t="s">
        <v>23</v>
      </c>
      <c r="J79" t="s">
        <v>19</v>
      </c>
      <c r="K79" t="s">
        <v>20</v>
      </c>
      <c r="L79" t="s">
        <v>11</v>
      </c>
      <c r="M79">
        <v>29</v>
      </c>
      <c r="N79" s="4">
        <v>38233.600000000006</v>
      </c>
      <c r="O79" s="4">
        <v>16889.600000000006</v>
      </c>
    </row>
    <row r="80" spans="2:15" x14ac:dyDescent="0.3">
      <c r="B80" s="1">
        <v>43729</v>
      </c>
      <c r="C80">
        <f>YEAR(Filofix_T[[#This Row],[Fakturadatum]])</f>
        <v>2019</v>
      </c>
      <c r="D80">
        <f>MONTH(Filofix_T[[#This Row],[Fakturadatum]])</f>
        <v>9</v>
      </c>
      <c r="E80" t="str">
        <f>"Q"&amp;INT((Filofix_T[[#This Row],[Månadsnr]]+2)/3)</f>
        <v>Q3</v>
      </c>
      <c r="F80" t="str">
        <f>TEXT(DATE(2000,MONTH(Filofix_T[[#This Row],[Fakturadatum]]),1),"MMM")</f>
        <v>sep</v>
      </c>
      <c r="G80" t="str">
        <f>"V."&amp;_xlfn.ISOWEEKNUM(Filofix_T[[#This Row],[Fakturadatum]])</f>
        <v>V.38</v>
      </c>
      <c r="H80" s="6" t="str">
        <f>TEXT(Filofix_T[[#This Row],[Fakturadatum]],"DDD")</f>
        <v>lör</v>
      </c>
      <c r="I80" t="s">
        <v>27</v>
      </c>
      <c r="J80" t="s">
        <v>19</v>
      </c>
      <c r="K80" t="s">
        <v>20</v>
      </c>
      <c r="L80" t="s">
        <v>22</v>
      </c>
      <c r="M80">
        <v>17</v>
      </c>
      <c r="N80" s="4">
        <v>19584</v>
      </c>
      <c r="O80" s="4">
        <v>7072</v>
      </c>
    </row>
    <row r="81" spans="2:15" x14ac:dyDescent="0.3">
      <c r="B81" s="1">
        <v>43572</v>
      </c>
      <c r="C81">
        <f>YEAR(Filofix_T[[#This Row],[Fakturadatum]])</f>
        <v>2019</v>
      </c>
      <c r="D81">
        <f>MONTH(Filofix_T[[#This Row],[Fakturadatum]])</f>
        <v>4</v>
      </c>
      <c r="E81" t="str">
        <f>"Q"&amp;INT((Filofix_T[[#This Row],[Månadsnr]]+2)/3)</f>
        <v>Q2</v>
      </c>
      <c r="F81" t="str">
        <f>TEXT(DATE(2000,MONTH(Filofix_T[[#This Row],[Fakturadatum]]),1),"MMM")</f>
        <v>apr</v>
      </c>
      <c r="G81" t="str">
        <f>"V."&amp;_xlfn.ISOWEEKNUM(Filofix_T[[#This Row],[Fakturadatum]])</f>
        <v>V.16</v>
      </c>
      <c r="H81" s="6" t="str">
        <f>TEXT(Filofix_T[[#This Row],[Fakturadatum]],"DDD")</f>
        <v>ons</v>
      </c>
      <c r="I81" t="s">
        <v>14</v>
      </c>
      <c r="J81" t="s">
        <v>19</v>
      </c>
      <c r="K81" t="s">
        <v>20</v>
      </c>
      <c r="L81" t="s">
        <v>15</v>
      </c>
      <c r="M81">
        <v>5</v>
      </c>
      <c r="N81" s="4">
        <v>6720</v>
      </c>
      <c r="O81" s="4">
        <v>3040</v>
      </c>
    </row>
    <row r="82" spans="2:15" x14ac:dyDescent="0.3">
      <c r="B82" s="1">
        <v>43668</v>
      </c>
      <c r="C82">
        <f>YEAR(Filofix_T[[#This Row],[Fakturadatum]])</f>
        <v>2019</v>
      </c>
      <c r="D82">
        <f>MONTH(Filofix_T[[#This Row],[Fakturadatum]])</f>
        <v>7</v>
      </c>
      <c r="E82" t="str">
        <f>"Q"&amp;INT((Filofix_T[[#This Row],[Månadsnr]]+2)/3)</f>
        <v>Q3</v>
      </c>
      <c r="F82" t="str">
        <f>TEXT(DATE(2000,MONTH(Filofix_T[[#This Row],[Fakturadatum]]),1),"MMM")</f>
        <v>jul</v>
      </c>
      <c r="G82" t="str">
        <f>"V."&amp;_xlfn.ISOWEEKNUM(Filofix_T[[#This Row],[Fakturadatum]])</f>
        <v>V.30</v>
      </c>
      <c r="H82" s="6" t="str">
        <f>TEXT(Filofix_T[[#This Row],[Fakturadatum]],"DDD")</f>
        <v>mån</v>
      </c>
      <c r="I82" t="s">
        <v>18</v>
      </c>
      <c r="J82" t="s">
        <v>26</v>
      </c>
      <c r="K82" t="s">
        <v>10</v>
      </c>
      <c r="L82" t="s">
        <v>21</v>
      </c>
      <c r="M82">
        <v>9</v>
      </c>
      <c r="N82" s="4">
        <v>10692</v>
      </c>
      <c r="O82" s="4">
        <v>4500</v>
      </c>
    </row>
    <row r="83" spans="2:15" x14ac:dyDescent="0.3">
      <c r="B83" s="1">
        <v>43637</v>
      </c>
      <c r="C83">
        <f>YEAR(Filofix_T[[#This Row],[Fakturadatum]])</f>
        <v>2019</v>
      </c>
      <c r="D83">
        <f>MONTH(Filofix_T[[#This Row],[Fakturadatum]])</f>
        <v>6</v>
      </c>
      <c r="E83" t="str">
        <f>"Q"&amp;INT((Filofix_T[[#This Row],[Månadsnr]]+2)/3)</f>
        <v>Q2</v>
      </c>
      <c r="F83" t="str">
        <f>TEXT(DATE(2000,MONTH(Filofix_T[[#This Row],[Fakturadatum]]),1),"MMM")</f>
        <v>jun</v>
      </c>
      <c r="G83" t="str">
        <f>"V."&amp;_xlfn.ISOWEEKNUM(Filofix_T[[#This Row],[Fakturadatum]])</f>
        <v>V.25</v>
      </c>
      <c r="H83" s="6" t="str">
        <f>TEXT(Filofix_T[[#This Row],[Fakturadatum]],"DDD")</f>
        <v>fre</v>
      </c>
      <c r="I83" t="s">
        <v>14</v>
      </c>
      <c r="J83" t="s">
        <v>19</v>
      </c>
      <c r="K83" t="s">
        <v>20</v>
      </c>
      <c r="L83" t="s">
        <v>15</v>
      </c>
      <c r="M83">
        <v>23</v>
      </c>
      <c r="N83" s="4">
        <v>30912</v>
      </c>
      <c r="O83" s="4">
        <v>13984</v>
      </c>
    </row>
    <row r="84" spans="2:15" x14ac:dyDescent="0.3">
      <c r="B84" s="1">
        <v>43692</v>
      </c>
      <c r="C84">
        <f>YEAR(Filofix_T[[#This Row],[Fakturadatum]])</f>
        <v>2019</v>
      </c>
      <c r="D84">
        <f>MONTH(Filofix_T[[#This Row],[Fakturadatum]])</f>
        <v>8</v>
      </c>
      <c r="E84" t="str">
        <f>"Q"&amp;INT((Filofix_T[[#This Row],[Månadsnr]]+2)/3)</f>
        <v>Q3</v>
      </c>
      <c r="F84" t="str">
        <f>TEXT(DATE(2000,MONTH(Filofix_T[[#This Row],[Fakturadatum]]),1),"MMM")</f>
        <v>aug</v>
      </c>
      <c r="G84" t="str">
        <f>"V."&amp;_xlfn.ISOWEEKNUM(Filofix_T[[#This Row],[Fakturadatum]])</f>
        <v>V.33</v>
      </c>
      <c r="H84" s="6" t="str">
        <f>TEXT(Filofix_T[[#This Row],[Fakturadatum]],"DDD")</f>
        <v>tor</v>
      </c>
      <c r="I84" t="s">
        <v>8</v>
      </c>
      <c r="J84" t="s">
        <v>25</v>
      </c>
      <c r="K84" t="s">
        <v>20</v>
      </c>
      <c r="L84" t="s">
        <v>11</v>
      </c>
      <c r="M84">
        <v>9</v>
      </c>
      <c r="N84" s="4">
        <v>14882.400000000001</v>
      </c>
      <c r="O84" s="4">
        <v>7250.4000000000015</v>
      </c>
    </row>
    <row r="85" spans="2:15" x14ac:dyDescent="0.3">
      <c r="B85" s="1">
        <v>43628</v>
      </c>
      <c r="C85">
        <f>YEAR(Filofix_T[[#This Row],[Fakturadatum]])</f>
        <v>2019</v>
      </c>
      <c r="D85">
        <f>MONTH(Filofix_T[[#This Row],[Fakturadatum]])</f>
        <v>6</v>
      </c>
      <c r="E85" t="str">
        <f>"Q"&amp;INT((Filofix_T[[#This Row],[Månadsnr]]+2)/3)</f>
        <v>Q2</v>
      </c>
      <c r="F85" t="str">
        <f>TEXT(DATE(2000,MONTH(Filofix_T[[#This Row],[Fakturadatum]]),1),"MMM")</f>
        <v>jun</v>
      </c>
      <c r="G85" t="str">
        <f>"V."&amp;_xlfn.ISOWEEKNUM(Filofix_T[[#This Row],[Fakturadatum]])</f>
        <v>V.24</v>
      </c>
      <c r="H85" s="6" t="str">
        <f>TEXT(Filofix_T[[#This Row],[Fakturadatum]],"DDD")</f>
        <v>ons</v>
      </c>
      <c r="I85" t="s">
        <v>33</v>
      </c>
      <c r="J85" t="s">
        <v>19</v>
      </c>
      <c r="K85" t="s">
        <v>20</v>
      </c>
      <c r="L85" t="s">
        <v>15</v>
      </c>
      <c r="M85">
        <v>28</v>
      </c>
      <c r="N85" s="4">
        <v>35481.599999999999</v>
      </c>
      <c r="O85" s="4">
        <v>14873.599999999999</v>
      </c>
    </row>
    <row r="86" spans="2:15" x14ac:dyDescent="0.3">
      <c r="B86" s="1">
        <v>43873</v>
      </c>
      <c r="C86">
        <f>YEAR(Filofix_T[[#This Row],[Fakturadatum]])</f>
        <v>2020</v>
      </c>
      <c r="D86">
        <f>MONTH(Filofix_T[[#This Row],[Fakturadatum]])</f>
        <v>2</v>
      </c>
      <c r="E86" t="str">
        <f>"Q"&amp;INT((Filofix_T[[#This Row],[Månadsnr]]+2)/3)</f>
        <v>Q1</v>
      </c>
      <c r="F86" t="str">
        <f>TEXT(DATE(2000,MONTH(Filofix_T[[#This Row],[Fakturadatum]]),1),"MMM")</f>
        <v>feb</v>
      </c>
      <c r="G86" t="str">
        <f>"V."&amp;_xlfn.ISOWEEKNUM(Filofix_T[[#This Row],[Fakturadatum]])</f>
        <v>V.7</v>
      </c>
      <c r="H86" s="6" t="str">
        <f>TEXT(Filofix_T[[#This Row],[Fakturadatum]],"DDD")</f>
        <v>ons</v>
      </c>
      <c r="I86" t="s">
        <v>29</v>
      </c>
      <c r="J86" t="s">
        <v>25</v>
      </c>
      <c r="K86" t="s">
        <v>20</v>
      </c>
      <c r="L86" t="s">
        <v>21</v>
      </c>
      <c r="M86">
        <v>12</v>
      </c>
      <c r="N86" s="4">
        <v>15912</v>
      </c>
      <c r="O86" s="4">
        <v>5736</v>
      </c>
    </row>
    <row r="87" spans="2:15" x14ac:dyDescent="0.3">
      <c r="B87" s="1">
        <v>43762</v>
      </c>
      <c r="C87">
        <f>YEAR(Filofix_T[[#This Row],[Fakturadatum]])</f>
        <v>2019</v>
      </c>
      <c r="D87">
        <f>MONTH(Filofix_T[[#This Row],[Fakturadatum]])</f>
        <v>10</v>
      </c>
      <c r="E87" t="str">
        <f>"Q"&amp;INT((Filofix_T[[#This Row],[Månadsnr]]+2)/3)</f>
        <v>Q4</v>
      </c>
      <c r="F87" t="str">
        <f>TEXT(DATE(2000,MONTH(Filofix_T[[#This Row],[Fakturadatum]]),1),"MMM")</f>
        <v>okt</v>
      </c>
      <c r="G87" t="str">
        <f>"V."&amp;_xlfn.ISOWEEKNUM(Filofix_T[[#This Row],[Fakturadatum]])</f>
        <v>V.43</v>
      </c>
      <c r="H87" s="6" t="str">
        <f>TEXT(Filofix_T[[#This Row],[Fakturadatum]],"DDD")</f>
        <v>tor</v>
      </c>
      <c r="I87" t="s">
        <v>8</v>
      </c>
      <c r="J87" t="s">
        <v>19</v>
      </c>
      <c r="K87" t="s">
        <v>20</v>
      </c>
      <c r="L87" t="s">
        <v>11</v>
      </c>
      <c r="M87">
        <v>15</v>
      </c>
      <c r="N87" s="4">
        <v>20352.000000000004</v>
      </c>
      <c r="O87" s="4">
        <v>9312.0000000000036</v>
      </c>
    </row>
    <row r="88" spans="2:15" x14ac:dyDescent="0.3">
      <c r="B88" s="1">
        <v>43579</v>
      </c>
      <c r="C88">
        <f>YEAR(Filofix_T[[#This Row],[Fakturadatum]])</f>
        <v>2019</v>
      </c>
      <c r="D88">
        <f>MONTH(Filofix_T[[#This Row],[Fakturadatum]])</f>
        <v>4</v>
      </c>
      <c r="E88" t="str">
        <f>"Q"&amp;INT((Filofix_T[[#This Row],[Månadsnr]]+2)/3)</f>
        <v>Q2</v>
      </c>
      <c r="F88" t="str">
        <f>TEXT(DATE(2000,MONTH(Filofix_T[[#This Row],[Fakturadatum]]),1),"MMM")</f>
        <v>apr</v>
      </c>
      <c r="G88" t="str">
        <f>"V."&amp;_xlfn.ISOWEEKNUM(Filofix_T[[#This Row],[Fakturadatum]])</f>
        <v>V.17</v>
      </c>
      <c r="H88" s="6" t="str">
        <f>TEXT(Filofix_T[[#This Row],[Fakturadatum]],"DDD")</f>
        <v>ons</v>
      </c>
      <c r="I88" t="s">
        <v>14</v>
      </c>
      <c r="J88" t="s">
        <v>24</v>
      </c>
      <c r="K88" t="s">
        <v>10</v>
      </c>
      <c r="L88" t="s">
        <v>15</v>
      </c>
      <c r="M88">
        <v>26</v>
      </c>
      <c r="N88" s="4">
        <v>31668</v>
      </c>
      <c r="O88" s="4">
        <v>13988</v>
      </c>
    </row>
    <row r="89" spans="2:15" x14ac:dyDescent="0.3">
      <c r="B89" s="1">
        <v>44158</v>
      </c>
      <c r="C89">
        <f>YEAR(Filofix_T[[#This Row],[Fakturadatum]])</f>
        <v>2020</v>
      </c>
      <c r="D89">
        <f>MONTH(Filofix_T[[#This Row],[Fakturadatum]])</f>
        <v>11</v>
      </c>
      <c r="E89" t="str">
        <f>"Q"&amp;INT((Filofix_T[[#This Row],[Månadsnr]]+2)/3)</f>
        <v>Q4</v>
      </c>
      <c r="F89" t="str">
        <f>TEXT(DATE(2000,MONTH(Filofix_T[[#This Row],[Fakturadatum]]),1),"MMM")</f>
        <v>nov</v>
      </c>
      <c r="G89" t="str">
        <f>"V."&amp;_xlfn.ISOWEEKNUM(Filofix_T[[#This Row],[Fakturadatum]])</f>
        <v>V.48</v>
      </c>
      <c r="H89" s="6" t="str">
        <f>TEXT(Filofix_T[[#This Row],[Fakturadatum]],"DDD")</f>
        <v>mån</v>
      </c>
      <c r="I89" t="s">
        <v>8</v>
      </c>
      <c r="J89" t="s">
        <v>24</v>
      </c>
      <c r="K89" t="s">
        <v>10</v>
      </c>
      <c r="L89" t="s">
        <v>11</v>
      </c>
      <c r="M89">
        <v>15</v>
      </c>
      <c r="N89" s="4">
        <v>18444.000000000004</v>
      </c>
      <c r="O89" s="4">
        <v>8244.0000000000036</v>
      </c>
    </row>
    <row r="90" spans="2:15" x14ac:dyDescent="0.3">
      <c r="B90" s="1">
        <v>43493</v>
      </c>
      <c r="C90">
        <f>YEAR(Filofix_T[[#This Row],[Fakturadatum]])</f>
        <v>2019</v>
      </c>
      <c r="D90">
        <f>MONTH(Filofix_T[[#This Row],[Fakturadatum]])</f>
        <v>1</v>
      </c>
      <c r="E90" t="str">
        <f>"Q"&amp;INT((Filofix_T[[#This Row],[Månadsnr]]+2)/3)</f>
        <v>Q1</v>
      </c>
      <c r="F90" t="str">
        <f>TEXT(DATE(2000,MONTH(Filofix_T[[#This Row],[Fakturadatum]]),1),"MMM")</f>
        <v>jan</v>
      </c>
      <c r="G90" t="str">
        <f>"V."&amp;_xlfn.ISOWEEKNUM(Filofix_T[[#This Row],[Fakturadatum]])</f>
        <v>V.5</v>
      </c>
      <c r="H90" s="6" t="str">
        <f>TEXT(Filofix_T[[#This Row],[Fakturadatum]],"DDD")</f>
        <v>mån</v>
      </c>
      <c r="I90" t="s">
        <v>8</v>
      </c>
      <c r="J90" t="s">
        <v>26</v>
      </c>
      <c r="K90" t="s">
        <v>10</v>
      </c>
      <c r="L90" t="s">
        <v>11</v>
      </c>
      <c r="M90">
        <v>15</v>
      </c>
      <c r="N90" s="4">
        <v>17172</v>
      </c>
      <c r="O90" s="4">
        <v>6852</v>
      </c>
    </row>
    <row r="91" spans="2:15" x14ac:dyDescent="0.3">
      <c r="B91" s="1">
        <v>43887</v>
      </c>
      <c r="C91">
        <f>YEAR(Filofix_T[[#This Row],[Fakturadatum]])</f>
        <v>2020</v>
      </c>
      <c r="D91">
        <f>MONTH(Filofix_T[[#This Row],[Fakturadatum]])</f>
        <v>2</v>
      </c>
      <c r="E91" t="str">
        <f>"Q"&amp;INT((Filofix_T[[#This Row],[Månadsnr]]+2)/3)</f>
        <v>Q1</v>
      </c>
      <c r="F91" t="str">
        <f>TEXT(DATE(2000,MONTH(Filofix_T[[#This Row],[Fakturadatum]]),1),"MMM")</f>
        <v>feb</v>
      </c>
      <c r="G91" t="str">
        <f>"V."&amp;_xlfn.ISOWEEKNUM(Filofix_T[[#This Row],[Fakturadatum]])</f>
        <v>V.9</v>
      </c>
      <c r="H91" s="6" t="str">
        <f>TEXT(Filofix_T[[#This Row],[Fakturadatum]],"DDD")</f>
        <v>ons</v>
      </c>
      <c r="I91" t="s">
        <v>33</v>
      </c>
      <c r="J91" t="s">
        <v>19</v>
      </c>
      <c r="K91" t="s">
        <v>20</v>
      </c>
      <c r="L91" t="s">
        <v>15</v>
      </c>
      <c r="M91">
        <v>2</v>
      </c>
      <c r="N91" s="4">
        <v>2534.4</v>
      </c>
      <c r="O91" s="4">
        <v>1062.4000000000001</v>
      </c>
    </row>
    <row r="92" spans="2:15" x14ac:dyDescent="0.3">
      <c r="B92" s="1">
        <v>43566</v>
      </c>
      <c r="C92">
        <f>YEAR(Filofix_T[[#This Row],[Fakturadatum]])</f>
        <v>2019</v>
      </c>
      <c r="D92">
        <f>MONTH(Filofix_T[[#This Row],[Fakturadatum]])</f>
        <v>4</v>
      </c>
      <c r="E92" t="str">
        <f>"Q"&amp;INT((Filofix_T[[#This Row],[Månadsnr]]+2)/3)</f>
        <v>Q2</v>
      </c>
      <c r="F92" t="str">
        <f>TEXT(DATE(2000,MONTH(Filofix_T[[#This Row],[Fakturadatum]]),1),"MMM")</f>
        <v>apr</v>
      </c>
      <c r="G92" t="str">
        <f>"V."&amp;_xlfn.ISOWEEKNUM(Filofix_T[[#This Row],[Fakturadatum]])</f>
        <v>V.15</v>
      </c>
      <c r="H92" s="6" t="str">
        <f>TEXT(Filofix_T[[#This Row],[Fakturadatum]],"DDD")</f>
        <v>tor</v>
      </c>
      <c r="I92" t="s">
        <v>32</v>
      </c>
      <c r="J92" t="s">
        <v>13</v>
      </c>
      <c r="K92" t="s">
        <v>10</v>
      </c>
      <c r="L92" t="s">
        <v>22</v>
      </c>
      <c r="M92">
        <v>23</v>
      </c>
      <c r="N92" s="4">
        <v>17443.2</v>
      </c>
      <c r="O92" s="4">
        <v>2171.2000000000007</v>
      </c>
    </row>
    <row r="93" spans="2:15" x14ac:dyDescent="0.3">
      <c r="B93" s="1">
        <v>43857</v>
      </c>
      <c r="C93">
        <f>YEAR(Filofix_T[[#This Row],[Fakturadatum]])</f>
        <v>2020</v>
      </c>
      <c r="D93">
        <f>MONTH(Filofix_T[[#This Row],[Fakturadatum]])</f>
        <v>1</v>
      </c>
      <c r="E93" t="str">
        <f>"Q"&amp;INT((Filofix_T[[#This Row],[Månadsnr]]+2)/3)</f>
        <v>Q1</v>
      </c>
      <c r="F93" t="str">
        <f>TEXT(DATE(2000,MONTH(Filofix_T[[#This Row],[Fakturadatum]]),1),"MMM")</f>
        <v>jan</v>
      </c>
      <c r="G93" t="str">
        <f>"V."&amp;_xlfn.ISOWEEKNUM(Filofix_T[[#This Row],[Fakturadatum]])</f>
        <v>V.5</v>
      </c>
      <c r="H93" s="6" t="str">
        <f>TEXT(Filofix_T[[#This Row],[Fakturadatum]],"DDD")</f>
        <v>mån</v>
      </c>
      <c r="I93" t="s">
        <v>31</v>
      </c>
      <c r="J93" t="s">
        <v>28</v>
      </c>
      <c r="K93" t="s">
        <v>20</v>
      </c>
      <c r="L93" t="s">
        <v>21</v>
      </c>
      <c r="M93">
        <v>12</v>
      </c>
      <c r="N93" s="4">
        <v>16128</v>
      </c>
      <c r="O93" s="4">
        <v>7008</v>
      </c>
    </row>
    <row r="94" spans="2:15" x14ac:dyDescent="0.3">
      <c r="B94" s="1">
        <v>43516</v>
      </c>
      <c r="C94">
        <f>YEAR(Filofix_T[[#This Row],[Fakturadatum]])</f>
        <v>2019</v>
      </c>
      <c r="D94">
        <f>MONTH(Filofix_T[[#This Row],[Fakturadatum]])</f>
        <v>2</v>
      </c>
      <c r="E94" t="str">
        <f>"Q"&amp;INT((Filofix_T[[#This Row],[Månadsnr]]+2)/3)</f>
        <v>Q1</v>
      </c>
      <c r="F94" t="str">
        <f>TEXT(DATE(2000,MONTH(Filofix_T[[#This Row],[Fakturadatum]]),1),"MMM")</f>
        <v>feb</v>
      </c>
      <c r="G94" t="str">
        <f>"V."&amp;_xlfn.ISOWEEKNUM(Filofix_T[[#This Row],[Fakturadatum]])</f>
        <v>V.8</v>
      </c>
      <c r="H94" s="6" t="str">
        <f>TEXT(Filofix_T[[#This Row],[Fakturadatum]],"DDD")</f>
        <v>ons</v>
      </c>
      <c r="I94" t="s">
        <v>32</v>
      </c>
      <c r="J94" t="s">
        <v>19</v>
      </c>
      <c r="K94" t="s">
        <v>20</v>
      </c>
      <c r="L94" t="s">
        <v>22</v>
      </c>
      <c r="M94">
        <v>17</v>
      </c>
      <c r="N94" s="4">
        <v>17190.400000000001</v>
      </c>
      <c r="O94" s="4">
        <v>4678.4000000000015</v>
      </c>
    </row>
    <row r="95" spans="2:15" x14ac:dyDescent="0.3">
      <c r="B95" s="1">
        <v>43736</v>
      </c>
      <c r="C95">
        <f>YEAR(Filofix_T[[#This Row],[Fakturadatum]])</f>
        <v>2019</v>
      </c>
      <c r="D95">
        <f>MONTH(Filofix_T[[#This Row],[Fakturadatum]])</f>
        <v>9</v>
      </c>
      <c r="E95" t="str">
        <f>"Q"&amp;INT((Filofix_T[[#This Row],[Månadsnr]]+2)/3)</f>
        <v>Q3</v>
      </c>
      <c r="F95" t="str">
        <f>TEXT(DATE(2000,MONTH(Filofix_T[[#This Row],[Fakturadatum]]),1),"MMM")</f>
        <v>sep</v>
      </c>
      <c r="G95" t="str">
        <f>"V."&amp;_xlfn.ISOWEEKNUM(Filofix_T[[#This Row],[Fakturadatum]])</f>
        <v>V.39</v>
      </c>
      <c r="H95" s="6" t="str">
        <f>TEXT(Filofix_T[[#This Row],[Fakturadatum]],"DDD")</f>
        <v>lör</v>
      </c>
      <c r="I95" t="s">
        <v>31</v>
      </c>
      <c r="J95" t="s">
        <v>19</v>
      </c>
      <c r="K95" t="s">
        <v>20</v>
      </c>
      <c r="L95" t="s">
        <v>21</v>
      </c>
      <c r="M95">
        <v>17</v>
      </c>
      <c r="N95" s="4">
        <v>20889.599999999999</v>
      </c>
      <c r="O95" s="4">
        <v>8377.5999999999985</v>
      </c>
    </row>
    <row r="96" spans="2:15" x14ac:dyDescent="0.3">
      <c r="B96" s="1">
        <v>44034</v>
      </c>
      <c r="C96">
        <f>YEAR(Filofix_T[[#This Row],[Fakturadatum]])</f>
        <v>2020</v>
      </c>
      <c r="D96">
        <f>MONTH(Filofix_T[[#This Row],[Fakturadatum]])</f>
        <v>7</v>
      </c>
      <c r="E96" t="str">
        <f>"Q"&amp;INT((Filofix_T[[#This Row],[Månadsnr]]+2)/3)</f>
        <v>Q3</v>
      </c>
      <c r="F96" t="str">
        <f>TEXT(DATE(2000,MONTH(Filofix_T[[#This Row],[Fakturadatum]]),1),"MMM")</f>
        <v>jul</v>
      </c>
      <c r="G96" t="str">
        <f>"V."&amp;_xlfn.ISOWEEKNUM(Filofix_T[[#This Row],[Fakturadatum]])</f>
        <v>V.30</v>
      </c>
      <c r="H96" s="6" t="str">
        <f>TEXT(Filofix_T[[#This Row],[Fakturadatum]],"DDD")</f>
        <v>ons</v>
      </c>
      <c r="I96" t="s">
        <v>30</v>
      </c>
      <c r="J96" t="s">
        <v>26</v>
      </c>
      <c r="K96" t="s">
        <v>10</v>
      </c>
      <c r="L96" t="s">
        <v>22</v>
      </c>
      <c r="M96">
        <v>13</v>
      </c>
      <c r="N96" s="4">
        <v>14040</v>
      </c>
      <c r="O96" s="4">
        <v>5096</v>
      </c>
    </row>
    <row r="97" spans="2:15" x14ac:dyDescent="0.3">
      <c r="B97" s="1">
        <v>43930</v>
      </c>
      <c r="C97">
        <f>YEAR(Filofix_T[[#This Row],[Fakturadatum]])</f>
        <v>2020</v>
      </c>
      <c r="D97">
        <f>MONTH(Filofix_T[[#This Row],[Fakturadatum]])</f>
        <v>4</v>
      </c>
      <c r="E97" t="str">
        <f>"Q"&amp;INT((Filofix_T[[#This Row],[Månadsnr]]+2)/3)</f>
        <v>Q2</v>
      </c>
      <c r="F97" t="str">
        <f>TEXT(DATE(2000,MONTH(Filofix_T[[#This Row],[Fakturadatum]]),1),"MMM")</f>
        <v>apr</v>
      </c>
      <c r="G97" t="str">
        <f>"V."&amp;_xlfn.ISOWEEKNUM(Filofix_T[[#This Row],[Fakturadatum]])</f>
        <v>V.15</v>
      </c>
      <c r="H97" s="6" t="str">
        <f>TEXT(Filofix_T[[#This Row],[Fakturadatum]],"DDD")</f>
        <v>tor</v>
      </c>
      <c r="I97" t="s">
        <v>30</v>
      </c>
      <c r="J97" t="s">
        <v>25</v>
      </c>
      <c r="K97" t="s">
        <v>20</v>
      </c>
      <c r="L97" t="s">
        <v>22</v>
      </c>
      <c r="M97">
        <v>12</v>
      </c>
      <c r="N97" s="4">
        <v>18720</v>
      </c>
      <c r="O97" s="4">
        <v>8544</v>
      </c>
    </row>
    <row r="98" spans="2:15" x14ac:dyDescent="0.3">
      <c r="B98" s="1">
        <v>43812</v>
      </c>
      <c r="C98">
        <f>YEAR(Filofix_T[[#This Row],[Fakturadatum]])</f>
        <v>2019</v>
      </c>
      <c r="D98">
        <f>MONTH(Filofix_T[[#This Row],[Fakturadatum]])</f>
        <v>12</v>
      </c>
      <c r="E98" t="str">
        <f>"Q"&amp;INT((Filofix_T[[#This Row],[Månadsnr]]+2)/3)</f>
        <v>Q4</v>
      </c>
      <c r="F98" t="str">
        <f>TEXT(DATE(2000,MONTH(Filofix_T[[#This Row],[Fakturadatum]]),1),"MMM")</f>
        <v>dec</v>
      </c>
      <c r="G98" t="str">
        <f>"V."&amp;_xlfn.ISOWEEKNUM(Filofix_T[[#This Row],[Fakturadatum]])</f>
        <v>V.50</v>
      </c>
      <c r="H98" s="6" t="str">
        <f>TEXT(Filofix_T[[#This Row],[Fakturadatum]],"DDD")</f>
        <v>fre</v>
      </c>
      <c r="I98" t="s">
        <v>18</v>
      </c>
      <c r="J98" t="s">
        <v>13</v>
      </c>
      <c r="K98" t="s">
        <v>10</v>
      </c>
      <c r="L98" t="s">
        <v>21</v>
      </c>
      <c r="M98">
        <v>22</v>
      </c>
      <c r="N98" s="4">
        <v>23232</v>
      </c>
      <c r="O98" s="4">
        <v>8624</v>
      </c>
    </row>
    <row r="99" spans="2:15" x14ac:dyDescent="0.3">
      <c r="B99" s="1">
        <v>43941</v>
      </c>
      <c r="C99">
        <f>YEAR(Filofix_T[[#This Row],[Fakturadatum]])</f>
        <v>2020</v>
      </c>
      <c r="D99">
        <f>MONTH(Filofix_T[[#This Row],[Fakturadatum]])</f>
        <v>4</v>
      </c>
      <c r="E99" t="str">
        <f>"Q"&amp;INT((Filofix_T[[#This Row],[Månadsnr]]+2)/3)</f>
        <v>Q2</v>
      </c>
      <c r="F99" t="str">
        <f>TEXT(DATE(2000,MONTH(Filofix_T[[#This Row],[Fakturadatum]]),1),"MMM")</f>
        <v>apr</v>
      </c>
      <c r="G99" t="str">
        <f>"V."&amp;_xlfn.ISOWEEKNUM(Filofix_T[[#This Row],[Fakturadatum]])</f>
        <v>V.17</v>
      </c>
      <c r="H99" s="6" t="str">
        <f>TEXT(Filofix_T[[#This Row],[Fakturadatum]],"DDD")</f>
        <v>mån</v>
      </c>
      <c r="I99" t="s">
        <v>12</v>
      </c>
      <c r="J99" t="s">
        <v>24</v>
      </c>
      <c r="K99" t="s">
        <v>10</v>
      </c>
      <c r="L99" t="s">
        <v>11</v>
      </c>
      <c r="M99">
        <v>27</v>
      </c>
      <c r="N99" s="4">
        <v>29754</v>
      </c>
      <c r="O99" s="4">
        <v>11394</v>
      </c>
    </row>
    <row r="100" spans="2:15" x14ac:dyDescent="0.3">
      <c r="B100" s="1">
        <v>43577</v>
      </c>
      <c r="C100">
        <f>YEAR(Filofix_T[[#This Row],[Fakturadatum]])</f>
        <v>2019</v>
      </c>
      <c r="D100">
        <f>MONTH(Filofix_T[[#This Row],[Fakturadatum]])</f>
        <v>4</v>
      </c>
      <c r="E100" t="str">
        <f>"Q"&amp;INT((Filofix_T[[#This Row],[Månadsnr]]+2)/3)</f>
        <v>Q2</v>
      </c>
      <c r="F100" t="str">
        <f>TEXT(DATE(2000,MONTH(Filofix_T[[#This Row],[Fakturadatum]]),1),"MMM")</f>
        <v>apr</v>
      </c>
      <c r="G100" t="str">
        <f>"V."&amp;_xlfn.ISOWEEKNUM(Filofix_T[[#This Row],[Fakturadatum]])</f>
        <v>V.17</v>
      </c>
      <c r="H100" s="6" t="str">
        <f>TEXT(Filofix_T[[#This Row],[Fakturadatum]],"DDD")</f>
        <v>mån</v>
      </c>
      <c r="I100" t="s">
        <v>32</v>
      </c>
      <c r="J100" t="s">
        <v>26</v>
      </c>
      <c r="K100" t="s">
        <v>10</v>
      </c>
      <c r="L100" t="s">
        <v>22</v>
      </c>
      <c r="M100">
        <v>10</v>
      </c>
      <c r="N100" s="4">
        <v>8532</v>
      </c>
      <c r="O100" s="4">
        <v>1652</v>
      </c>
    </row>
    <row r="101" spans="2:15" x14ac:dyDescent="0.3">
      <c r="B101" s="1">
        <v>43838</v>
      </c>
      <c r="C101">
        <f>YEAR(Filofix_T[[#This Row],[Fakturadatum]])</f>
        <v>2020</v>
      </c>
      <c r="D101">
        <f>MONTH(Filofix_T[[#This Row],[Fakturadatum]])</f>
        <v>1</v>
      </c>
      <c r="E101" t="str">
        <f>"Q"&amp;INT((Filofix_T[[#This Row],[Månadsnr]]+2)/3)</f>
        <v>Q1</v>
      </c>
      <c r="F101" t="str">
        <f>TEXT(DATE(2000,MONTH(Filofix_T[[#This Row],[Fakturadatum]]),1),"MMM")</f>
        <v>jan</v>
      </c>
      <c r="G101" t="str">
        <f>"V."&amp;_xlfn.ISOWEEKNUM(Filofix_T[[#This Row],[Fakturadatum]])</f>
        <v>V.2</v>
      </c>
      <c r="H101" s="6" t="str">
        <f>TEXT(Filofix_T[[#This Row],[Fakturadatum]],"DDD")</f>
        <v>ons</v>
      </c>
      <c r="I101" t="s">
        <v>14</v>
      </c>
      <c r="J101" t="s">
        <v>19</v>
      </c>
      <c r="K101" t="s">
        <v>20</v>
      </c>
      <c r="L101" t="s">
        <v>15</v>
      </c>
      <c r="M101">
        <v>10</v>
      </c>
      <c r="N101" s="4">
        <v>13440</v>
      </c>
      <c r="O101" s="4">
        <v>6080</v>
      </c>
    </row>
    <row r="102" spans="2:15" x14ac:dyDescent="0.3">
      <c r="B102" s="1">
        <v>43590</v>
      </c>
      <c r="C102">
        <f>YEAR(Filofix_T[[#This Row],[Fakturadatum]])</f>
        <v>2019</v>
      </c>
      <c r="D102">
        <f>MONTH(Filofix_T[[#This Row],[Fakturadatum]])</f>
        <v>5</v>
      </c>
      <c r="E102" t="str">
        <f>"Q"&amp;INT((Filofix_T[[#This Row],[Månadsnr]]+2)/3)</f>
        <v>Q2</v>
      </c>
      <c r="F102" t="str">
        <f>TEXT(DATE(2000,MONTH(Filofix_T[[#This Row],[Fakturadatum]]),1),"MMM")</f>
        <v>maj</v>
      </c>
      <c r="G102" t="str">
        <f>"V."&amp;_xlfn.ISOWEEKNUM(Filofix_T[[#This Row],[Fakturadatum]])</f>
        <v>V.18</v>
      </c>
      <c r="H102" s="6" t="str">
        <f>TEXT(Filofix_T[[#This Row],[Fakturadatum]],"DDD")</f>
        <v>sön</v>
      </c>
      <c r="I102" t="s">
        <v>33</v>
      </c>
      <c r="J102" t="s">
        <v>24</v>
      </c>
      <c r="K102" t="s">
        <v>10</v>
      </c>
      <c r="L102" t="s">
        <v>15</v>
      </c>
      <c r="M102">
        <v>14</v>
      </c>
      <c r="N102" s="4">
        <v>16077.600000000002</v>
      </c>
      <c r="O102" s="4">
        <v>6557.6000000000022</v>
      </c>
    </row>
    <row r="103" spans="2:15" x14ac:dyDescent="0.3">
      <c r="B103" s="1">
        <v>44108</v>
      </c>
      <c r="C103">
        <f>YEAR(Filofix_T[[#This Row],[Fakturadatum]])</f>
        <v>2020</v>
      </c>
      <c r="D103">
        <f>MONTH(Filofix_T[[#This Row],[Fakturadatum]])</f>
        <v>10</v>
      </c>
      <c r="E103" t="str">
        <f>"Q"&amp;INT((Filofix_T[[#This Row],[Månadsnr]]+2)/3)</f>
        <v>Q4</v>
      </c>
      <c r="F103" t="str">
        <f>TEXT(DATE(2000,MONTH(Filofix_T[[#This Row],[Fakturadatum]]),1),"MMM")</f>
        <v>okt</v>
      </c>
      <c r="G103" t="str">
        <f>"V."&amp;_xlfn.ISOWEEKNUM(Filofix_T[[#This Row],[Fakturadatum]])</f>
        <v>V.40</v>
      </c>
      <c r="H103" s="6" t="str">
        <f>TEXT(Filofix_T[[#This Row],[Fakturadatum]],"DDD")</f>
        <v>sön</v>
      </c>
      <c r="I103" t="s">
        <v>8</v>
      </c>
      <c r="J103" t="s">
        <v>19</v>
      </c>
      <c r="K103" t="s">
        <v>20</v>
      </c>
      <c r="L103" t="s">
        <v>11</v>
      </c>
      <c r="M103">
        <v>29</v>
      </c>
      <c r="N103" s="4">
        <v>39347.200000000004</v>
      </c>
      <c r="O103" s="4">
        <v>18003.200000000004</v>
      </c>
    </row>
    <row r="104" spans="2:15" x14ac:dyDescent="0.3">
      <c r="B104" s="1">
        <v>43612</v>
      </c>
      <c r="C104">
        <f>YEAR(Filofix_T[[#This Row],[Fakturadatum]])</f>
        <v>2019</v>
      </c>
      <c r="D104">
        <f>MONTH(Filofix_T[[#This Row],[Fakturadatum]])</f>
        <v>5</v>
      </c>
      <c r="E104" t="str">
        <f>"Q"&amp;INT((Filofix_T[[#This Row],[Månadsnr]]+2)/3)</f>
        <v>Q2</v>
      </c>
      <c r="F104" t="str">
        <f>TEXT(DATE(2000,MONTH(Filofix_T[[#This Row],[Fakturadatum]]),1),"MMM")</f>
        <v>maj</v>
      </c>
      <c r="G104" t="str">
        <f>"V."&amp;_xlfn.ISOWEEKNUM(Filofix_T[[#This Row],[Fakturadatum]])</f>
        <v>V.22</v>
      </c>
      <c r="H104" s="6" t="str">
        <f>TEXT(Filofix_T[[#This Row],[Fakturadatum]],"DDD")</f>
        <v>mån</v>
      </c>
      <c r="I104" t="s">
        <v>14</v>
      </c>
      <c r="J104" t="s">
        <v>25</v>
      </c>
      <c r="K104" t="s">
        <v>20</v>
      </c>
      <c r="L104" t="s">
        <v>15</v>
      </c>
      <c r="M104">
        <v>25</v>
      </c>
      <c r="N104" s="4">
        <v>40950</v>
      </c>
      <c r="O104" s="4">
        <v>19750</v>
      </c>
    </row>
    <row r="105" spans="2:15" x14ac:dyDescent="0.3">
      <c r="B105" s="1">
        <v>43863</v>
      </c>
      <c r="C105">
        <f>YEAR(Filofix_T[[#This Row],[Fakturadatum]])</f>
        <v>2020</v>
      </c>
      <c r="D105">
        <f>MONTH(Filofix_T[[#This Row],[Fakturadatum]])</f>
        <v>2</v>
      </c>
      <c r="E105" t="str">
        <f>"Q"&amp;INT((Filofix_T[[#This Row],[Månadsnr]]+2)/3)</f>
        <v>Q1</v>
      </c>
      <c r="F105" t="str">
        <f>TEXT(DATE(2000,MONTH(Filofix_T[[#This Row],[Fakturadatum]]),1),"MMM")</f>
        <v>feb</v>
      </c>
      <c r="G105" t="str">
        <f>"V."&amp;_xlfn.ISOWEEKNUM(Filofix_T[[#This Row],[Fakturadatum]])</f>
        <v>V.5</v>
      </c>
      <c r="H105" s="6" t="str">
        <f>TEXT(Filofix_T[[#This Row],[Fakturadatum]],"DDD")</f>
        <v>sön</v>
      </c>
      <c r="I105" t="s">
        <v>12</v>
      </c>
      <c r="J105" t="s">
        <v>9</v>
      </c>
      <c r="K105" t="s">
        <v>10</v>
      </c>
      <c r="L105" t="s">
        <v>11</v>
      </c>
      <c r="M105">
        <v>22</v>
      </c>
      <c r="N105" s="4">
        <v>25916</v>
      </c>
      <c r="O105" s="4">
        <v>12716</v>
      </c>
    </row>
    <row r="106" spans="2:15" x14ac:dyDescent="0.3">
      <c r="B106" s="1">
        <v>44136</v>
      </c>
      <c r="C106">
        <f>YEAR(Filofix_T[[#This Row],[Fakturadatum]])</f>
        <v>2020</v>
      </c>
      <c r="D106">
        <f>MONTH(Filofix_T[[#This Row],[Fakturadatum]])</f>
        <v>11</v>
      </c>
      <c r="E106" t="str">
        <f>"Q"&amp;INT((Filofix_T[[#This Row],[Månadsnr]]+2)/3)</f>
        <v>Q4</v>
      </c>
      <c r="F106" t="str">
        <f>TEXT(DATE(2000,MONTH(Filofix_T[[#This Row],[Fakturadatum]]),1),"MMM")</f>
        <v>nov</v>
      </c>
      <c r="G106" t="str">
        <f>"V."&amp;_xlfn.ISOWEEKNUM(Filofix_T[[#This Row],[Fakturadatum]])</f>
        <v>V.44</v>
      </c>
      <c r="H106" s="6" t="str">
        <f>TEXT(Filofix_T[[#This Row],[Fakturadatum]],"DDD")</f>
        <v>sön</v>
      </c>
      <c r="I106" t="s">
        <v>14</v>
      </c>
      <c r="J106" t="s">
        <v>13</v>
      </c>
      <c r="K106" t="s">
        <v>10</v>
      </c>
      <c r="L106" t="s">
        <v>15</v>
      </c>
      <c r="M106">
        <v>14</v>
      </c>
      <c r="N106" s="4">
        <v>14112</v>
      </c>
      <c r="O106" s="4">
        <v>4816</v>
      </c>
    </row>
    <row r="107" spans="2:15" x14ac:dyDescent="0.3">
      <c r="B107" s="1">
        <v>43624</v>
      </c>
      <c r="C107">
        <f>YEAR(Filofix_T[[#This Row],[Fakturadatum]])</f>
        <v>2019</v>
      </c>
      <c r="D107">
        <f>MONTH(Filofix_T[[#This Row],[Fakturadatum]])</f>
        <v>6</v>
      </c>
      <c r="E107" t="str">
        <f>"Q"&amp;INT((Filofix_T[[#This Row],[Månadsnr]]+2)/3)</f>
        <v>Q2</v>
      </c>
      <c r="F107" t="str">
        <f>TEXT(DATE(2000,MONTH(Filofix_T[[#This Row],[Fakturadatum]]),1),"MMM")</f>
        <v>jun</v>
      </c>
      <c r="G107" t="str">
        <f>"V."&amp;_xlfn.ISOWEEKNUM(Filofix_T[[#This Row],[Fakturadatum]])</f>
        <v>V.23</v>
      </c>
      <c r="H107" s="6" t="str">
        <f>TEXT(Filofix_T[[#This Row],[Fakturadatum]],"DDD")</f>
        <v>lör</v>
      </c>
      <c r="I107" t="s">
        <v>29</v>
      </c>
      <c r="J107" t="s">
        <v>24</v>
      </c>
      <c r="K107" t="s">
        <v>10</v>
      </c>
      <c r="L107" t="s">
        <v>21</v>
      </c>
      <c r="M107">
        <v>15</v>
      </c>
      <c r="N107" s="4">
        <v>14790</v>
      </c>
      <c r="O107" s="4">
        <v>4590</v>
      </c>
    </row>
    <row r="108" spans="2:15" x14ac:dyDescent="0.3">
      <c r="B108" s="1">
        <v>43999</v>
      </c>
      <c r="C108">
        <f>YEAR(Filofix_T[[#This Row],[Fakturadatum]])</f>
        <v>2020</v>
      </c>
      <c r="D108">
        <f>MONTH(Filofix_T[[#This Row],[Fakturadatum]])</f>
        <v>6</v>
      </c>
      <c r="E108" t="str">
        <f>"Q"&amp;INT((Filofix_T[[#This Row],[Månadsnr]]+2)/3)</f>
        <v>Q2</v>
      </c>
      <c r="F108" t="str">
        <f>TEXT(DATE(2000,MONTH(Filofix_T[[#This Row],[Fakturadatum]]),1),"MMM")</f>
        <v>jun</v>
      </c>
      <c r="G108" t="str">
        <f>"V."&amp;_xlfn.ISOWEEKNUM(Filofix_T[[#This Row],[Fakturadatum]])</f>
        <v>V.25</v>
      </c>
      <c r="H108" s="6" t="str">
        <f>TEXT(Filofix_T[[#This Row],[Fakturadatum]],"DDD")</f>
        <v>ons</v>
      </c>
      <c r="I108" t="s">
        <v>30</v>
      </c>
      <c r="J108" t="s">
        <v>25</v>
      </c>
      <c r="K108" t="s">
        <v>20</v>
      </c>
      <c r="L108" t="s">
        <v>22</v>
      </c>
      <c r="M108">
        <v>10</v>
      </c>
      <c r="N108" s="4">
        <v>15600</v>
      </c>
      <c r="O108" s="4">
        <v>7120</v>
      </c>
    </row>
    <row r="109" spans="2:15" x14ac:dyDescent="0.3">
      <c r="B109" s="1">
        <v>43953</v>
      </c>
      <c r="C109">
        <f>YEAR(Filofix_T[[#This Row],[Fakturadatum]])</f>
        <v>2020</v>
      </c>
      <c r="D109">
        <f>MONTH(Filofix_T[[#This Row],[Fakturadatum]])</f>
        <v>5</v>
      </c>
      <c r="E109" t="str">
        <f>"Q"&amp;INT((Filofix_T[[#This Row],[Månadsnr]]+2)/3)</f>
        <v>Q2</v>
      </c>
      <c r="F109" t="str">
        <f>TEXT(DATE(2000,MONTH(Filofix_T[[#This Row],[Fakturadatum]]),1),"MMM")</f>
        <v>maj</v>
      </c>
      <c r="G109" t="str">
        <f>"V."&amp;_xlfn.ISOWEEKNUM(Filofix_T[[#This Row],[Fakturadatum]])</f>
        <v>V.18</v>
      </c>
      <c r="H109" s="6" t="str">
        <f>TEXT(Filofix_T[[#This Row],[Fakturadatum]],"DDD")</f>
        <v>lör</v>
      </c>
      <c r="I109" t="s">
        <v>8</v>
      </c>
      <c r="J109" t="s">
        <v>9</v>
      </c>
      <c r="K109" t="s">
        <v>10</v>
      </c>
      <c r="L109" t="s">
        <v>11</v>
      </c>
      <c r="M109">
        <v>11</v>
      </c>
      <c r="N109" s="4">
        <v>14458.400000000001</v>
      </c>
      <c r="O109" s="4">
        <v>7858.4000000000015</v>
      </c>
    </row>
    <row r="110" spans="2:15" x14ac:dyDescent="0.3">
      <c r="B110" s="1">
        <v>43662</v>
      </c>
      <c r="C110">
        <f>YEAR(Filofix_T[[#This Row],[Fakturadatum]])</f>
        <v>2019</v>
      </c>
      <c r="D110">
        <f>MONTH(Filofix_T[[#This Row],[Fakturadatum]])</f>
        <v>7</v>
      </c>
      <c r="E110" t="str">
        <f>"Q"&amp;INT((Filofix_T[[#This Row],[Månadsnr]]+2)/3)</f>
        <v>Q3</v>
      </c>
      <c r="F110" t="str">
        <f>TEXT(DATE(2000,MONTH(Filofix_T[[#This Row],[Fakturadatum]]),1),"MMM")</f>
        <v>jul</v>
      </c>
      <c r="G110" t="str">
        <f>"V."&amp;_xlfn.ISOWEEKNUM(Filofix_T[[#This Row],[Fakturadatum]])</f>
        <v>V.29</v>
      </c>
      <c r="H110" s="6" t="str">
        <f>TEXT(Filofix_T[[#This Row],[Fakturadatum]],"DDD")</f>
        <v>tis</v>
      </c>
      <c r="I110" t="s">
        <v>32</v>
      </c>
      <c r="J110" t="s">
        <v>28</v>
      </c>
      <c r="K110" t="s">
        <v>20</v>
      </c>
      <c r="L110" t="s">
        <v>22</v>
      </c>
      <c r="M110">
        <v>26</v>
      </c>
      <c r="N110" s="4">
        <v>28756</v>
      </c>
      <c r="O110" s="4">
        <v>8996</v>
      </c>
    </row>
    <row r="111" spans="2:15" x14ac:dyDescent="0.3">
      <c r="B111" s="1">
        <v>44035</v>
      </c>
      <c r="C111">
        <f>YEAR(Filofix_T[[#This Row],[Fakturadatum]])</f>
        <v>2020</v>
      </c>
      <c r="D111">
        <f>MONTH(Filofix_T[[#This Row],[Fakturadatum]])</f>
        <v>7</v>
      </c>
      <c r="E111" t="str">
        <f>"Q"&amp;INT((Filofix_T[[#This Row],[Månadsnr]]+2)/3)</f>
        <v>Q3</v>
      </c>
      <c r="F111" t="str">
        <f>TEXT(DATE(2000,MONTH(Filofix_T[[#This Row],[Fakturadatum]]),1),"MMM")</f>
        <v>jul</v>
      </c>
      <c r="G111" t="str">
        <f>"V."&amp;_xlfn.ISOWEEKNUM(Filofix_T[[#This Row],[Fakturadatum]])</f>
        <v>V.30</v>
      </c>
      <c r="H111" s="6" t="str">
        <f>TEXT(Filofix_T[[#This Row],[Fakturadatum]],"DDD")</f>
        <v>tor</v>
      </c>
      <c r="I111" t="s">
        <v>8</v>
      </c>
      <c r="J111" t="s">
        <v>24</v>
      </c>
      <c r="K111" t="s">
        <v>10</v>
      </c>
      <c r="L111" t="s">
        <v>11</v>
      </c>
      <c r="M111">
        <v>5</v>
      </c>
      <c r="N111" s="4">
        <v>6148.0000000000009</v>
      </c>
      <c r="O111" s="4">
        <v>2748.0000000000009</v>
      </c>
    </row>
    <row r="112" spans="2:15" x14ac:dyDescent="0.3">
      <c r="B112" s="1">
        <v>43895</v>
      </c>
      <c r="C112">
        <f>YEAR(Filofix_T[[#This Row],[Fakturadatum]])</f>
        <v>2020</v>
      </c>
      <c r="D112">
        <f>MONTH(Filofix_T[[#This Row],[Fakturadatum]])</f>
        <v>3</v>
      </c>
      <c r="E112" t="str">
        <f>"Q"&amp;INT((Filofix_T[[#This Row],[Månadsnr]]+2)/3)</f>
        <v>Q1</v>
      </c>
      <c r="F112" t="str">
        <f>TEXT(DATE(2000,MONTH(Filofix_T[[#This Row],[Fakturadatum]]),1),"MMM")</f>
        <v>mar</v>
      </c>
      <c r="G112" t="str">
        <f>"V."&amp;_xlfn.ISOWEEKNUM(Filofix_T[[#This Row],[Fakturadatum]])</f>
        <v>V.10</v>
      </c>
      <c r="H112" s="6" t="str">
        <f>TEXT(Filofix_T[[#This Row],[Fakturadatum]],"DDD")</f>
        <v>tor</v>
      </c>
      <c r="I112" t="s">
        <v>14</v>
      </c>
      <c r="J112" t="s">
        <v>19</v>
      </c>
      <c r="K112" t="s">
        <v>20</v>
      </c>
      <c r="L112" t="s">
        <v>15</v>
      </c>
      <c r="M112">
        <v>13</v>
      </c>
      <c r="N112" s="4">
        <v>17472</v>
      </c>
      <c r="O112" s="4">
        <v>7904</v>
      </c>
    </row>
    <row r="113" spans="2:15" x14ac:dyDescent="0.3">
      <c r="B113" s="1">
        <v>44184</v>
      </c>
      <c r="C113">
        <f>YEAR(Filofix_T[[#This Row],[Fakturadatum]])</f>
        <v>2020</v>
      </c>
      <c r="D113">
        <f>MONTH(Filofix_T[[#This Row],[Fakturadatum]])</f>
        <v>12</v>
      </c>
      <c r="E113" t="str">
        <f>"Q"&amp;INT((Filofix_T[[#This Row],[Månadsnr]]+2)/3)</f>
        <v>Q4</v>
      </c>
      <c r="F113" t="str">
        <f>TEXT(DATE(2000,MONTH(Filofix_T[[#This Row],[Fakturadatum]]),1),"MMM")</f>
        <v>dec</v>
      </c>
      <c r="G113" t="str">
        <f>"V."&amp;_xlfn.ISOWEEKNUM(Filofix_T[[#This Row],[Fakturadatum]])</f>
        <v>V.51</v>
      </c>
      <c r="H113" s="6" t="str">
        <f>TEXT(Filofix_T[[#This Row],[Fakturadatum]],"DDD")</f>
        <v>lör</v>
      </c>
      <c r="I113" t="s">
        <v>29</v>
      </c>
      <c r="J113" t="s">
        <v>25</v>
      </c>
      <c r="K113" t="s">
        <v>20</v>
      </c>
      <c r="L113" t="s">
        <v>21</v>
      </c>
      <c r="M113">
        <v>14</v>
      </c>
      <c r="N113" s="4">
        <v>18564</v>
      </c>
      <c r="O113" s="4">
        <v>6692</v>
      </c>
    </row>
    <row r="114" spans="2:15" x14ac:dyDescent="0.3">
      <c r="B114" s="1">
        <v>43964</v>
      </c>
      <c r="C114">
        <f>YEAR(Filofix_T[[#This Row],[Fakturadatum]])</f>
        <v>2020</v>
      </c>
      <c r="D114">
        <f>MONTH(Filofix_T[[#This Row],[Fakturadatum]])</f>
        <v>5</v>
      </c>
      <c r="E114" t="str">
        <f>"Q"&amp;INT((Filofix_T[[#This Row],[Månadsnr]]+2)/3)</f>
        <v>Q2</v>
      </c>
      <c r="F114" t="str">
        <f>TEXT(DATE(2000,MONTH(Filofix_T[[#This Row],[Fakturadatum]]),1),"MMM")</f>
        <v>maj</v>
      </c>
      <c r="G114" t="str">
        <f>"V."&amp;_xlfn.ISOWEEKNUM(Filofix_T[[#This Row],[Fakturadatum]])</f>
        <v>V.20</v>
      </c>
      <c r="H114" s="6" t="str">
        <f>TEXT(Filofix_T[[#This Row],[Fakturadatum]],"DDD")</f>
        <v>ons</v>
      </c>
      <c r="I114" t="s">
        <v>14</v>
      </c>
      <c r="J114" t="s">
        <v>19</v>
      </c>
      <c r="K114" t="s">
        <v>20</v>
      </c>
      <c r="L114" t="s">
        <v>15</v>
      </c>
      <c r="M114">
        <v>14</v>
      </c>
      <c r="N114" s="4">
        <v>18816</v>
      </c>
      <c r="O114" s="4">
        <v>8512</v>
      </c>
    </row>
    <row r="115" spans="2:15" x14ac:dyDescent="0.3">
      <c r="B115" s="1">
        <v>44089</v>
      </c>
      <c r="C115">
        <f>YEAR(Filofix_T[[#This Row],[Fakturadatum]])</f>
        <v>2020</v>
      </c>
      <c r="D115">
        <f>MONTH(Filofix_T[[#This Row],[Fakturadatum]])</f>
        <v>9</v>
      </c>
      <c r="E115" t="str">
        <f>"Q"&amp;INT((Filofix_T[[#This Row],[Månadsnr]]+2)/3)</f>
        <v>Q3</v>
      </c>
      <c r="F115" t="str">
        <f>TEXT(DATE(2000,MONTH(Filofix_T[[#This Row],[Fakturadatum]]),1),"MMM")</f>
        <v>sep</v>
      </c>
      <c r="G115" t="str">
        <f>"V."&amp;_xlfn.ISOWEEKNUM(Filofix_T[[#This Row],[Fakturadatum]])</f>
        <v>V.38</v>
      </c>
      <c r="H115" s="6" t="str">
        <f>TEXT(Filofix_T[[#This Row],[Fakturadatum]],"DDD")</f>
        <v>tis</v>
      </c>
      <c r="I115" t="s">
        <v>30</v>
      </c>
      <c r="J115" t="s">
        <v>19</v>
      </c>
      <c r="K115" t="s">
        <v>20</v>
      </c>
      <c r="L115" t="s">
        <v>22</v>
      </c>
      <c r="M115">
        <v>18</v>
      </c>
      <c r="N115" s="4">
        <v>23040</v>
      </c>
      <c r="O115" s="4">
        <v>9792</v>
      </c>
    </row>
    <row r="116" spans="2:15" x14ac:dyDescent="0.3">
      <c r="B116" s="1">
        <v>43894</v>
      </c>
      <c r="C116">
        <f>YEAR(Filofix_T[[#This Row],[Fakturadatum]])</f>
        <v>2020</v>
      </c>
      <c r="D116">
        <f>MONTH(Filofix_T[[#This Row],[Fakturadatum]])</f>
        <v>3</v>
      </c>
      <c r="E116" t="str">
        <f>"Q"&amp;INT((Filofix_T[[#This Row],[Månadsnr]]+2)/3)</f>
        <v>Q1</v>
      </c>
      <c r="F116" t="str">
        <f>TEXT(DATE(2000,MONTH(Filofix_T[[#This Row],[Fakturadatum]]),1),"MMM")</f>
        <v>mar</v>
      </c>
      <c r="G116" t="str">
        <f>"V."&amp;_xlfn.ISOWEEKNUM(Filofix_T[[#This Row],[Fakturadatum]])</f>
        <v>V.10</v>
      </c>
      <c r="H116" s="6" t="str">
        <f>TEXT(Filofix_T[[#This Row],[Fakturadatum]],"DDD")</f>
        <v>ons</v>
      </c>
      <c r="I116" t="s">
        <v>8</v>
      </c>
      <c r="J116" t="s">
        <v>13</v>
      </c>
      <c r="K116" t="s">
        <v>10</v>
      </c>
      <c r="L116" t="s">
        <v>11</v>
      </c>
      <c r="M116">
        <v>8</v>
      </c>
      <c r="N116" s="4">
        <v>8140.8</v>
      </c>
      <c r="O116" s="4">
        <v>2828.8</v>
      </c>
    </row>
    <row r="117" spans="2:15" x14ac:dyDescent="0.3">
      <c r="B117" s="1">
        <v>43678</v>
      </c>
      <c r="C117">
        <f>YEAR(Filofix_T[[#This Row],[Fakturadatum]])</f>
        <v>2019</v>
      </c>
      <c r="D117">
        <f>MONTH(Filofix_T[[#This Row],[Fakturadatum]])</f>
        <v>8</v>
      </c>
      <c r="E117" t="str">
        <f>"Q"&amp;INT((Filofix_T[[#This Row],[Månadsnr]]+2)/3)</f>
        <v>Q3</v>
      </c>
      <c r="F117" t="str">
        <f>TEXT(DATE(2000,MONTH(Filofix_T[[#This Row],[Fakturadatum]]),1),"MMM")</f>
        <v>aug</v>
      </c>
      <c r="G117" t="str">
        <f>"V."&amp;_xlfn.ISOWEEKNUM(Filofix_T[[#This Row],[Fakturadatum]])</f>
        <v>V.31</v>
      </c>
      <c r="H117" s="6" t="str">
        <f>TEXT(Filofix_T[[#This Row],[Fakturadatum]],"DDD")</f>
        <v>tor</v>
      </c>
      <c r="I117" t="s">
        <v>31</v>
      </c>
      <c r="J117" t="s">
        <v>25</v>
      </c>
      <c r="K117" t="s">
        <v>20</v>
      </c>
      <c r="L117" t="s">
        <v>21</v>
      </c>
      <c r="M117">
        <v>10</v>
      </c>
      <c r="N117" s="4">
        <v>14976</v>
      </c>
      <c r="O117" s="4">
        <v>6496</v>
      </c>
    </row>
    <row r="118" spans="2:15" x14ac:dyDescent="0.3">
      <c r="B118" s="1">
        <v>43813</v>
      </c>
      <c r="C118">
        <f>YEAR(Filofix_T[[#This Row],[Fakturadatum]])</f>
        <v>2019</v>
      </c>
      <c r="D118">
        <f>MONTH(Filofix_T[[#This Row],[Fakturadatum]])</f>
        <v>12</v>
      </c>
      <c r="E118" t="str">
        <f>"Q"&amp;INT((Filofix_T[[#This Row],[Månadsnr]]+2)/3)</f>
        <v>Q4</v>
      </c>
      <c r="F118" t="str">
        <f>TEXT(DATE(2000,MONTH(Filofix_T[[#This Row],[Fakturadatum]]),1),"MMM")</f>
        <v>dec</v>
      </c>
      <c r="G118" t="str">
        <f>"V."&amp;_xlfn.ISOWEEKNUM(Filofix_T[[#This Row],[Fakturadatum]])</f>
        <v>V.50</v>
      </c>
      <c r="H118" s="6" t="str">
        <f>TEXT(Filofix_T[[#This Row],[Fakturadatum]],"DDD")</f>
        <v>lör</v>
      </c>
      <c r="I118" t="s">
        <v>8</v>
      </c>
      <c r="J118" t="s">
        <v>24</v>
      </c>
      <c r="K118" t="s">
        <v>10</v>
      </c>
      <c r="L118" t="s">
        <v>11</v>
      </c>
      <c r="M118">
        <v>1</v>
      </c>
      <c r="N118" s="4">
        <v>1229.6000000000001</v>
      </c>
      <c r="O118" s="4">
        <v>549.60000000000014</v>
      </c>
    </row>
    <row r="119" spans="2:15" x14ac:dyDescent="0.3">
      <c r="B119" s="1">
        <v>43877</v>
      </c>
      <c r="C119">
        <f>YEAR(Filofix_T[[#This Row],[Fakturadatum]])</f>
        <v>2020</v>
      </c>
      <c r="D119">
        <f>MONTH(Filofix_T[[#This Row],[Fakturadatum]])</f>
        <v>2</v>
      </c>
      <c r="E119" t="str">
        <f>"Q"&amp;INT((Filofix_T[[#This Row],[Månadsnr]]+2)/3)</f>
        <v>Q1</v>
      </c>
      <c r="F119" t="str">
        <f>TEXT(DATE(2000,MONTH(Filofix_T[[#This Row],[Fakturadatum]]),1),"MMM")</f>
        <v>feb</v>
      </c>
      <c r="G119" t="str">
        <f>"V."&amp;_xlfn.ISOWEEKNUM(Filofix_T[[#This Row],[Fakturadatum]])</f>
        <v>V.7</v>
      </c>
      <c r="H119" s="6" t="str">
        <f>TEXT(Filofix_T[[#This Row],[Fakturadatum]],"DDD")</f>
        <v>sön</v>
      </c>
      <c r="I119" t="s">
        <v>23</v>
      </c>
      <c r="J119" t="s">
        <v>13</v>
      </c>
      <c r="K119" t="s">
        <v>10</v>
      </c>
      <c r="L119" t="s">
        <v>11</v>
      </c>
      <c r="M119">
        <v>26</v>
      </c>
      <c r="N119" s="4">
        <v>25708.800000000003</v>
      </c>
      <c r="O119" s="4">
        <v>8444.8000000000029</v>
      </c>
    </row>
    <row r="120" spans="2:15" x14ac:dyDescent="0.3">
      <c r="B120" s="1">
        <v>43858</v>
      </c>
      <c r="C120">
        <f>YEAR(Filofix_T[[#This Row],[Fakturadatum]])</f>
        <v>2020</v>
      </c>
      <c r="D120">
        <f>MONTH(Filofix_T[[#This Row],[Fakturadatum]])</f>
        <v>1</v>
      </c>
      <c r="E120" t="str">
        <f>"Q"&amp;INT((Filofix_T[[#This Row],[Månadsnr]]+2)/3)</f>
        <v>Q1</v>
      </c>
      <c r="F120" t="str">
        <f>TEXT(DATE(2000,MONTH(Filofix_T[[#This Row],[Fakturadatum]]),1),"MMM")</f>
        <v>jan</v>
      </c>
      <c r="G120" t="str">
        <f>"V."&amp;_xlfn.ISOWEEKNUM(Filofix_T[[#This Row],[Fakturadatum]])</f>
        <v>V.5</v>
      </c>
      <c r="H120" s="6" t="str">
        <f>TEXT(Filofix_T[[#This Row],[Fakturadatum]],"DDD")</f>
        <v>tis</v>
      </c>
      <c r="I120" t="s">
        <v>14</v>
      </c>
      <c r="J120" t="s">
        <v>19</v>
      </c>
      <c r="K120" t="s">
        <v>20</v>
      </c>
      <c r="L120" t="s">
        <v>15</v>
      </c>
      <c r="M120">
        <v>21</v>
      </c>
      <c r="N120" s="4">
        <v>28224</v>
      </c>
      <c r="O120" s="4">
        <v>12768</v>
      </c>
    </row>
    <row r="121" spans="2:15" x14ac:dyDescent="0.3">
      <c r="B121" s="1">
        <v>43594</v>
      </c>
      <c r="C121">
        <f>YEAR(Filofix_T[[#This Row],[Fakturadatum]])</f>
        <v>2019</v>
      </c>
      <c r="D121">
        <f>MONTH(Filofix_T[[#This Row],[Fakturadatum]])</f>
        <v>5</v>
      </c>
      <c r="E121" t="str">
        <f>"Q"&amp;INT((Filofix_T[[#This Row],[Månadsnr]]+2)/3)</f>
        <v>Q2</v>
      </c>
      <c r="F121" t="str">
        <f>TEXT(DATE(2000,MONTH(Filofix_T[[#This Row],[Fakturadatum]]),1),"MMM")</f>
        <v>maj</v>
      </c>
      <c r="G121" t="str">
        <f>"V."&amp;_xlfn.ISOWEEKNUM(Filofix_T[[#This Row],[Fakturadatum]])</f>
        <v>V.19</v>
      </c>
      <c r="H121" s="6" t="str">
        <f>TEXT(Filofix_T[[#This Row],[Fakturadatum]],"DDD")</f>
        <v>tor</v>
      </c>
      <c r="I121" t="s">
        <v>32</v>
      </c>
      <c r="J121" t="s">
        <v>13</v>
      </c>
      <c r="K121" t="s">
        <v>10</v>
      </c>
      <c r="L121" t="s">
        <v>22</v>
      </c>
      <c r="M121">
        <v>11</v>
      </c>
      <c r="N121" s="4">
        <v>8342.4000000000015</v>
      </c>
      <c r="O121" s="4">
        <v>1038.4000000000015</v>
      </c>
    </row>
    <row r="122" spans="2:15" x14ac:dyDescent="0.3">
      <c r="B122" s="1">
        <v>44058</v>
      </c>
      <c r="C122">
        <f>YEAR(Filofix_T[[#This Row],[Fakturadatum]])</f>
        <v>2020</v>
      </c>
      <c r="D122">
        <f>MONTH(Filofix_T[[#This Row],[Fakturadatum]])</f>
        <v>8</v>
      </c>
      <c r="E122" t="str">
        <f>"Q"&amp;INT((Filofix_T[[#This Row],[Månadsnr]]+2)/3)</f>
        <v>Q3</v>
      </c>
      <c r="F122" t="str">
        <f>TEXT(DATE(2000,MONTH(Filofix_T[[#This Row],[Fakturadatum]]),1),"MMM")</f>
        <v>aug</v>
      </c>
      <c r="G122" t="str">
        <f>"V."&amp;_xlfn.ISOWEEKNUM(Filofix_T[[#This Row],[Fakturadatum]])</f>
        <v>V.33</v>
      </c>
      <c r="H122" s="6" t="str">
        <f>TEXT(Filofix_T[[#This Row],[Fakturadatum]],"DDD")</f>
        <v>lör</v>
      </c>
      <c r="I122" t="s">
        <v>29</v>
      </c>
      <c r="J122" t="s">
        <v>26</v>
      </c>
      <c r="K122" t="s">
        <v>10</v>
      </c>
      <c r="L122" t="s">
        <v>21</v>
      </c>
      <c r="M122">
        <v>10</v>
      </c>
      <c r="N122" s="4">
        <v>9180</v>
      </c>
      <c r="O122" s="4">
        <v>2300</v>
      </c>
    </row>
    <row r="123" spans="2:15" x14ac:dyDescent="0.3">
      <c r="B123" s="1">
        <v>43649</v>
      </c>
      <c r="C123">
        <f>YEAR(Filofix_T[[#This Row],[Fakturadatum]])</f>
        <v>2019</v>
      </c>
      <c r="D123">
        <f>MONTH(Filofix_T[[#This Row],[Fakturadatum]])</f>
        <v>7</v>
      </c>
      <c r="E123" t="str">
        <f>"Q"&amp;INT((Filofix_T[[#This Row],[Månadsnr]]+2)/3)</f>
        <v>Q3</v>
      </c>
      <c r="F123" t="str">
        <f>TEXT(DATE(2000,MONTH(Filofix_T[[#This Row],[Fakturadatum]]),1),"MMM")</f>
        <v>jul</v>
      </c>
      <c r="G123" t="str">
        <f>"V."&amp;_xlfn.ISOWEEKNUM(Filofix_T[[#This Row],[Fakturadatum]])</f>
        <v>V.27</v>
      </c>
      <c r="H123" s="6" t="str">
        <f>TEXT(Filofix_T[[#This Row],[Fakturadatum]],"DDD")</f>
        <v>ons</v>
      </c>
      <c r="I123" t="s">
        <v>32</v>
      </c>
      <c r="J123" t="s">
        <v>26</v>
      </c>
      <c r="K123" t="s">
        <v>10</v>
      </c>
      <c r="L123" t="s">
        <v>22</v>
      </c>
      <c r="M123">
        <v>23</v>
      </c>
      <c r="N123" s="4">
        <v>19623.600000000002</v>
      </c>
      <c r="O123" s="4">
        <v>3799.6000000000022</v>
      </c>
    </row>
    <row r="124" spans="2:15" x14ac:dyDescent="0.3">
      <c r="B124" s="1">
        <v>43910</v>
      </c>
      <c r="C124">
        <f>YEAR(Filofix_T[[#This Row],[Fakturadatum]])</f>
        <v>2020</v>
      </c>
      <c r="D124">
        <f>MONTH(Filofix_T[[#This Row],[Fakturadatum]])</f>
        <v>3</v>
      </c>
      <c r="E124" t="str">
        <f>"Q"&amp;INT((Filofix_T[[#This Row],[Månadsnr]]+2)/3)</f>
        <v>Q1</v>
      </c>
      <c r="F124" t="str">
        <f>TEXT(DATE(2000,MONTH(Filofix_T[[#This Row],[Fakturadatum]]),1),"MMM")</f>
        <v>mar</v>
      </c>
      <c r="G124" t="str">
        <f>"V."&amp;_xlfn.ISOWEEKNUM(Filofix_T[[#This Row],[Fakturadatum]])</f>
        <v>V.12</v>
      </c>
      <c r="H124" s="6" t="str">
        <f>TEXT(Filofix_T[[#This Row],[Fakturadatum]],"DDD")</f>
        <v>fre</v>
      </c>
      <c r="I124" t="s">
        <v>29</v>
      </c>
      <c r="J124" t="s">
        <v>26</v>
      </c>
      <c r="K124" t="s">
        <v>10</v>
      </c>
      <c r="L124" t="s">
        <v>21</v>
      </c>
      <c r="M124">
        <v>11</v>
      </c>
      <c r="N124" s="4">
        <v>10098</v>
      </c>
      <c r="O124" s="4">
        <v>2530</v>
      </c>
    </row>
    <row r="125" spans="2:15" x14ac:dyDescent="0.3">
      <c r="B125" s="1">
        <v>43589</v>
      </c>
      <c r="C125">
        <f>YEAR(Filofix_T[[#This Row],[Fakturadatum]])</f>
        <v>2019</v>
      </c>
      <c r="D125">
        <f>MONTH(Filofix_T[[#This Row],[Fakturadatum]])</f>
        <v>5</v>
      </c>
      <c r="E125" t="str">
        <f>"Q"&amp;INT((Filofix_T[[#This Row],[Månadsnr]]+2)/3)</f>
        <v>Q2</v>
      </c>
      <c r="F125" t="str">
        <f>TEXT(DATE(2000,MONTH(Filofix_T[[#This Row],[Fakturadatum]]),1),"MMM")</f>
        <v>maj</v>
      </c>
      <c r="G125" t="str">
        <f>"V."&amp;_xlfn.ISOWEEKNUM(Filofix_T[[#This Row],[Fakturadatum]])</f>
        <v>V.18</v>
      </c>
      <c r="H125" s="6" t="str">
        <f>TEXT(Filofix_T[[#This Row],[Fakturadatum]],"DDD")</f>
        <v>lör</v>
      </c>
      <c r="I125" t="s">
        <v>30</v>
      </c>
      <c r="J125" t="s">
        <v>26</v>
      </c>
      <c r="K125" t="s">
        <v>10</v>
      </c>
      <c r="L125" t="s">
        <v>22</v>
      </c>
      <c r="M125">
        <v>8</v>
      </c>
      <c r="N125" s="4">
        <v>8640</v>
      </c>
      <c r="O125" s="4">
        <v>3136</v>
      </c>
    </row>
    <row r="126" spans="2:15" x14ac:dyDescent="0.3">
      <c r="B126" s="1">
        <v>43568</v>
      </c>
      <c r="C126">
        <f>YEAR(Filofix_T[[#This Row],[Fakturadatum]])</f>
        <v>2019</v>
      </c>
      <c r="D126">
        <f>MONTH(Filofix_T[[#This Row],[Fakturadatum]])</f>
        <v>4</v>
      </c>
      <c r="E126" t="str">
        <f>"Q"&amp;INT((Filofix_T[[#This Row],[Månadsnr]]+2)/3)</f>
        <v>Q2</v>
      </c>
      <c r="F126" t="str">
        <f>TEXT(DATE(2000,MONTH(Filofix_T[[#This Row],[Fakturadatum]]),1),"MMM")</f>
        <v>apr</v>
      </c>
      <c r="G126" t="str">
        <f>"V."&amp;_xlfn.ISOWEEKNUM(Filofix_T[[#This Row],[Fakturadatum]])</f>
        <v>V.15</v>
      </c>
      <c r="H126" s="6" t="str">
        <f>TEXT(Filofix_T[[#This Row],[Fakturadatum]],"DDD")</f>
        <v>lör</v>
      </c>
      <c r="I126" t="s">
        <v>14</v>
      </c>
      <c r="J126" t="s">
        <v>19</v>
      </c>
      <c r="K126" t="s">
        <v>20</v>
      </c>
      <c r="L126" t="s">
        <v>15</v>
      </c>
      <c r="M126">
        <v>12</v>
      </c>
      <c r="N126" s="4">
        <v>16128</v>
      </c>
      <c r="O126" s="4">
        <v>7296</v>
      </c>
    </row>
    <row r="127" spans="2:15" x14ac:dyDescent="0.3">
      <c r="B127" s="1">
        <v>43987</v>
      </c>
      <c r="C127">
        <f>YEAR(Filofix_T[[#This Row],[Fakturadatum]])</f>
        <v>2020</v>
      </c>
      <c r="D127">
        <f>MONTH(Filofix_T[[#This Row],[Fakturadatum]])</f>
        <v>6</v>
      </c>
      <c r="E127" t="str">
        <f>"Q"&amp;INT((Filofix_T[[#This Row],[Månadsnr]]+2)/3)</f>
        <v>Q2</v>
      </c>
      <c r="F127" t="str">
        <f>TEXT(DATE(2000,MONTH(Filofix_T[[#This Row],[Fakturadatum]]),1),"MMM")</f>
        <v>jun</v>
      </c>
      <c r="G127" t="str">
        <f>"V."&amp;_xlfn.ISOWEEKNUM(Filofix_T[[#This Row],[Fakturadatum]])</f>
        <v>V.23</v>
      </c>
      <c r="H127" s="6" t="str">
        <f>TEXT(Filofix_T[[#This Row],[Fakturadatum]],"DDD")</f>
        <v>fre</v>
      </c>
      <c r="I127" t="s">
        <v>27</v>
      </c>
      <c r="J127" t="s">
        <v>26</v>
      </c>
      <c r="K127" t="s">
        <v>10</v>
      </c>
      <c r="L127" t="s">
        <v>22</v>
      </c>
      <c r="M127">
        <v>22</v>
      </c>
      <c r="N127" s="4">
        <v>21384</v>
      </c>
      <c r="O127" s="4">
        <v>6248</v>
      </c>
    </row>
    <row r="128" spans="2:15" x14ac:dyDescent="0.3">
      <c r="B128" s="1">
        <v>43555</v>
      </c>
      <c r="C128">
        <f>YEAR(Filofix_T[[#This Row],[Fakturadatum]])</f>
        <v>2019</v>
      </c>
      <c r="D128">
        <f>MONTH(Filofix_T[[#This Row],[Fakturadatum]])</f>
        <v>3</v>
      </c>
      <c r="E128" t="str">
        <f>"Q"&amp;INT((Filofix_T[[#This Row],[Månadsnr]]+2)/3)</f>
        <v>Q1</v>
      </c>
      <c r="F128" t="str">
        <f>TEXT(DATE(2000,MONTH(Filofix_T[[#This Row],[Fakturadatum]]),1),"MMM")</f>
        <v>mar</v>
      </c>
      <c r="G128" t="str">
        <f>"V."&amp;_xlfn.ISOWEEKNUM(Filofix_T[[#This Row],[Fakturadatum]])</f>
        <v>V.13</v>
      </c>
      <c r="H128" s="6" t="str">
        <f>TEXT(Filofix_T[[#This Row],[Fakturadatum]],"DDD")</f>
        <v>sön</v>
      </c>
      <c r="I128" t="s">
        <v>18</v>
      </c>
      <c r="J128" t="s">
        <v>9</v>
      </c>
      <c r="K128" t="s">
        <v>10</v>
      </c>
      <c r="L128" t="s">
        <v>21</v>
      </c>
      <c r="M128">
        <v>15</v>
      </c>
      <c r="N128" s="4">
        <v>20460</v>
      </c>
      <c r="O128" s="4">
        <v>11460</v>
      </c>
    </row>
    <row r="129" spans="2:15" x14ac:dyDescent="0.3">
      <c r="B129" s="1">
        <v>43517</v>
      </c>
      <c r="C129">
        <f>YEAR(Filofix_T[[#This Row],[Fakturadatum]])</f>
        <v>2019</v>
      </c>
      <c r="D129">
        <f>MONTH(Filofix_T[[#This Row],[Fakturadatum]])</f>
        <v>2</v>
      </c>
      <c r="E129" t="str">
        <f>"Q"&amp;INT((Filofix_T[[#This Row],[Månadsnr]]+2)/3)</f>
        <v>Q1</v>
      </c>
      <c r="F129" t="str">
        <f>TEXT(DATE(2000,MONTH(Filofix_T[[#This Row],[Fakturadatum]]),1),"MMM")</f>
        <v>feb</v>
      </c>
      <c r="G129" t="str">
        <f>"V."&amp;_xlfn.ISOWEEKNUM(Filofix_T[[#This Row],[Fakturadatum]])</f>
        <v>V.8</v>
      </c>
      <c r="H129" s="6" t="str">
        <f>TEXT(Filofix_T[[#This Row],[Fakturadatum]],"DDD")</f>
        <v>tor</v>
      </c>
      <c r="I129" t="s">
        <v>23</v>
      </c>
      <c r="J129" t="s">
        <v>9</v>
      </c>
      <c r="K129" t="s">
        <v>10</v>
      </c>
      <c r="L129" t="s">
        <v>11</v>
      </c>
      <c r="M129">
        <v>13</v>
      </c>
      <c r="N129" s="4">
        <v>16603.600000000002</v>
      </c>
      <c r="O129" s="4">
        <v>8803.6000000000022</v>
      </c>
    </row>
    <row r="130" spans="2:15" x14ac:dyDescent="0.3">
      <c r="B130" s="1">
        <v>43491</v>
      </c>
      <c r="C130">
        <f>YEAR(Filofix_T[[#This Row],[Fakturadatum]])</f>
        <v>2019</v>
      </c>
      <c r="D130">
        <f>MONTH(Filofix_T[[#This Row],[Fakturadatum]])</f>
        <v>1</v>
      </c>
      <c r="E130" t="str">
        <f>"Q"&amp;INT((Filofix_T[[#This Row],[Månadsnr]]+2)/3)</f>
        <v>Q1</v>
      </c>
      <c r="F130" t="str">
        <f>TEXT(DATE(2000,MONTH(Filofix_T[[#This Row],[Fakturadatum]]),1),"MMM")</f>
        <v>jan</v>
      </c>
      <c r="G130" t="str">
        <f>"V."&amp;_xlfn.ISOWEEKNUM(Filofix_T[[#This Row],[Fakturadatum]])</f>
        <v>V.4</v>
      </c>
      <c r="H130" s="6" t="str">
        <f>TEXT(Filofix_T[[#This Row],[Fakturadatum]],"DDD")</f>
        <v>lör</v>
      </c>
      <c r="I130" t="s">
        <v>8</v>
      </c>
      <c r="J130" t="s">
        <v>9</v>
      </c>
      <c r="K130" t="s">
        <v>10</v>
      </c>
      <c r="L130" t="s">
        <v>11</v>
      </c>
      <c r="M130">
        <v>13</v>
      </c>
      <c r="N130" s="4">
        <v>17087.2</v>
      </c>
      <c r="O130" s="4">
        <v>9287.2000000000007</v>
      </c>
    </row>
    <row r="131" spans="2:15" x14ac:dyDescent="0.3">
      <c r="B131" s="1">
        <v>43610</v>
      </c>
      <c r="C131">
        <f>YEAR(Filofix_T[[#This Row],[Fakturadatum]])</f>
        <v>2019</v>
      </c>
      <c r="D131">
        <f>MONTH(Filofix_T[[#This Row],[Fakturadatum]])</f>
        <v>5</v>
      </c>
      <c r="E131" t="str">
        <f>"Q"&amp;INT((Filofix_T[[#This Row],[Månadsnr]]+2)/3)</f>
        <v>Q2</v>
      </c>
      <c r="F131" t="str">
        <f>TEXT(DATE(2000,MONTH(Filofix_T[[#This Row],[Fakturadatum]]),1),"MMM")</f>
        <v>maj</v>
      </c>
      <c r="G131" t="str">
        <f>"V."&amp;_xlfn.ISOWEEKNUM(Filofix_T[[#This Row],[Fakturadatum]])</f>
        <v>V.21</v>
      </c>
      <c r="H131" s="6" t="str">
        <f>TEXT(Filofix_T[[#This Row],[Fakturadatum]],"DDD")</f>
        <v>lör</v>
      </c>
      <c r="I131" t="s">
        <v>32</v>
      </c>
      <c r="J131" t="s">
        <v>24</v>
      </c>
      <c r="K131" t="s">
        <v>10</v>
      </c>
      <c r="L131" t="s">
        <v>22</v>
      </c>
      <c r="M131">
        <v>24</v>
      </c>
      <c r="N131" s="4">
        <v>21993.600000000002</v>
      </c>
      <c r="O131" s="4">
        <v>5673.6000000000022</v>
      </c>
    </row>
    <row r="132" spans="2:15" x14ac:dyDescent="0.3">
      <c r="B132" s="1">
        <v>43603</v>
      </c>
      <c r="C132">
        <f>YEAR(Filofix_T[[#This Row],[Fakturadatum]])</f>
        <v>2019</v>
      </c>
      <c r="D132">
        <f>MONTH(Filofix_T[[#This Row],[Fakturadatum]])</f>
        <v>5</v>
      </c>
      <c r="E132" t="str">
        <f>"Q"&amp;INT((Filofix_T[[#This Row],[Månadsnr]]+2)/3)</f>
        <v>Q2</v>
      </c>
      <c r="F132" t="str">
        <f>TEXT(DATE(2000,MONTH(Filofix_T[[#This Row],[Fakturadatum]]),1),"MMM")</f>
        <v>maj</v>
      </c>
      <c r="G132" t="str">
        <f>"V."&amp;_xlfn.ISOWEEKNUM(Filofix_T[[#This Row],[Fakturadatum]])</f>
        <v>V.20</v>
      </c>
      <c r="H132" s="6" t="str">
        <f>TEXT(Filofix_T[[#This Row],[Fakturadatum]],"DDD")</f>
        <v>lör</v>
      </c>
      <c r="I132" t="s">
        <v>30</v>
      </c>
      <c r="J132" t="s">
        <v>13</v>
      </c>
      <c r="K132" t="s">
        <v>10</v>
      </c>
      <c r="L132" t="s">
        <v>22</v>
      </c>
      <c r="M132">
        <v>11</v>
      </c>
      <c r="N132" s="4">
        <v>10560</v>
      </c>
      <c r="O132" s="4">
        <v>3256</v>
      </c>
    </row>
    <row r="133" spans="2:15" x14ac:dyDescent="0.3">
      <c r="B133" s="1">
        <v>43766</v>
      </c>
      <c r="C133">
        <f>YEAR(Filofix_T[[#This Row],[Fakturadatum]])</f>
        <v>2019</v>
      </c>
      <c r="D133">
        <f>MONTH(Filofix_T[[#This Row],[Fakturadatum]])</f>
        <v>10</v>
      </c>
      <c r="E133" t="str">
        <f>"Q"&amp;INT((Filofix_T[[#This Row],[Månadsnr]]+2)/3)</f>
        <v>Q4</v>
      </c>
      <c r="F133" t="str">
        <f>TEXT(DATE(2000,MONTH(Filofix_T[[#This Row],[Fakturadatum]]),1),"MMM")</f>
        <v>okt</v>
      </c>
      <c r="G133" t="str">
        <f>"V."&amp;_xlfn.ISOWEEKNUM(Filofix_T[[#This Row],[Fakturadatum]])</f>
        <v>V.44</v>
      </c>
      <c r="H133" s="6" t="str">
        <f>TEXT(Filofix_T[[#This Row],[Fakturadatum]],"DDD")</f>
        <v>mån</v>
      </c>
      <c r="I133" t="s">
        <v>30</v>
      </c>
      <c r="J133" t="s">
        <v>25</v>
      </c>
      <c r="K133" t="s">
        <v>20</v>
      </c>
      <c r="L133" t="s">
        <v>22</v>
      </c>
      <c r="M133">
        <v>8</v>
      </c>
      <c r="N133" s="4">
        <v>12480</v>
      </c>
      <c r="O133" s="4">
        <v>5696</v>
      </c>
    </row>
    <row r="134" spans="2:15" x14ac:dyDescent="0.3">
      <c r="B134" s="1">
        <v>43955</v>
      </c>
      <c r="C134">
        <f>YEAR(Filofix_T[[#This Row],[Fakturadatum]])</f>
        <v>2020</v>
      </c>
      <c r="D134">
        <f>MONTH(Filofix_T[[#This Row],[Fakturadatum]])</f>
        <v>5</v>
      </c>
      <c r="E134" t="str">
        <f>"Q"&amp;INT((Filofix_T[[#This Row],[Månadsnr]]+2)/3)</f>
        <v>Q2</v>
      </c>
      <c r="F134" t="str">
        <f>TEXT(DATE(2000,MONTH(Filofix_T[[#This Row],[Fakturadatum]]),1),"MMM")</f>
        <v>maj</v>
      </c>
      <c r="G134" t="str">
        <f>"V."&amp;_xlfn.ISOWEEKNUM(Filofix_T[[#This Row],[Fakturadatum]])</f>
        <v>V.19</v>
      </c>
      <c r="H134" s="6" t="str">
        <f>TEXT(Filofix_T[[#This Row],[Fakturadatum]],"DDD")</f>
        <v>mån</v>
      </c>
      <c r="I134" t="s">
        <v>30</v>
      </c>
      <c r="J134" t="s">
        <v>19</v>
      </c>
      <c r="K134" t="s">
        <v>20</v>
      </c>
      <c r="L134" t="s">
        <v>22</v>
      </c>
      <c r="M134">
        <v>8</v>
      </c>
      <c r="N134" s="4">
        <v>10240</v>
      </c>
      <c r="O134" s="4">
        <v>4352</v>
      </c>
    </row>
    <row r="135" spans="2:15" x14ac:dyDescent="0.3">
      <c r="B135" s="1">
        <v>44177</v>
      </c>
      <c r="C135">
        <f>YEAR(Filofix_T[[#This Row],[Fakturadatum]])</f>
        <v>2020</v>
      </c>
      <c r="D135">
        <f>MONTH(Filofix_T[[#This Row],[Fakturadatum]])</f>
        <v>12</v>
      </c>
      <c r="E135" t="str">
        <f>"Q"&amp;INT((Filofix_T[[#This Row],[Månadsnr]]+2)/3)</f>
        <v>Q4</v>
      </c>
      <c r="F135" t="str">
        <f>TEXT(DATE(2000,MONTH(Filofix_T[[#This Row],[Fakturadatum]]),1),"MMM")</f>
        <v>dec</v>
      </c>
      <c r="G135" t="str">
        <f>"V."&amp;_xlfn.ISOWEEKNUM(Filofix_T[[#This Row],[Fakturadatum]])</f>
        <v>V.50</v>
      </c>
      <c r="H135" s="6" t="str">
        <f>TEXT(Filofix_T[[#This Row],[Fakturadatum]],"DDD")</f>
        <v>lör</v>
      </c>
      <c r="I135" t="s">
        <v>8</v>
      </c>
      <c r="J135" t="s">
        <v>26</v>
      </c>
      <c r="K135" t="s">
        <v>10</v>
      </c>
      <c r="L135" t="s">
        <v>11</v>
      </c>
      <c r="M135">
        <v>15</v>
      </c>
      <c r="N135" s="4">
        <v>17172</v>
      </c>
      <c r="O135" s="4">
        <v>6852</v>
      </c>
    </row>
    <row r="136" spans="2:15" x14ac:dyDescent="0.3">
      <c r="B136" s="1">
        <v>43475</v>
      </c>
      <c r="C136">
        <f>YEAR(Filofix_T[[#This Row],[Fakturadatum]])</f>
        <v>2019</v>
      </c>
      <c r="D136">
        <f>MONTH(Filofix_T[[#This Row],[Fakturadatum]])</f>
        <v>1</v>
      </c>
      <c r="E136" t="str">
        <f>"Q"&amp;INT((Filofix_T[[#This Row],[Månadsnr]]+2)/3)</f>
        <v>Q1</v>
      </c>
      <c r="F136" t="str">
        <f>TEXT(DATE(2000,MONTH(Filofix_T[[#This Row],[Fakturadatum]]),1),"MMM")</f>
        <v>jan</v>
      </c>
      <c r="G136" t="str">
        <f>"V."&amp;_xlfn.ISOWEEKNUM(Filofix_T[[#This Row],[Fakturadatum]])</f>
        <v>V.2</v>
      </c>
      <c r="H136" s="6" t="str">
        <f>TEXT(Filofix_T[[#This Row],[Fakturadatum]],"DDD")</f>
        <v>tor</v>
      </c>
      <c r="I136" t="s">
        <v>14</v>
      </c>
      <c r="J136" t="s">
        <v>19</v>
      </c>
      <c r="K136" t="s">
        <v>20</v>
      </c>
      <c r="L136" t="s">
        <v>15</v>
      </c>
      <c r="M136">
        <v>11</v>
      </c>
      <c r="N136" s="4">
        <v>14784</v>
      </c>
      <c r="O136" s="4">
        <v>6688</v>
      </c>
    </row>
    <row r="137" spans="2:15" x14ac:dyDescent="0.3">
      <c r="B137" s="1">
        <v>43913</v>
      </c>
      <c r="C137">
        <f>YEAR(Filofix_T[[#This Row],[Fakturadatum]])</f>
        <v>2020</v>
      </c>
      <c r="D137">
        <f>MONTH(Filofix_T[[#This Row],[Fakturadatum]])</f>
        <v>3</v>
      </c>
      <c r="E137" t="str">
        <f>"Q"&amp;INT((Filofix_T[[#This Row],[Månadsnr]]+2)/3)</f>
        <v>Q1</v>
      </c>
      <c r="F137" t="str">
        <f>TEXT(DATE(2000,MONTH(Filofix_T[[#This Row],[Fakturadatum]]),1),"MMM")</f>
        <v>mar</v>
      </c>
      <c r="G137" t="str">
        <f>"V."&amp;_xlfn.ISOWEEKNUM(Filofix_T[[#This Row],[Fakturadatum]])</f>
        <v>V.13</v>
      </c>
      <c r="H137" s="6" t="str">
        <f>TEXT(Filofix_T[[#This Row],[Fakturadatum]],"DDD")</f>
        <v>mån</v>
      </c>
      <c r="I137" t="s">
        <v>23</v>
      </c>
      <c r="J137" t="s">
        <v>25</v>
      </c>
      <c r="K137" t="s">
        <v>20</v>
      </c>
      <c r="L137" t="s">
        <v>11</v>
      </c>
      <c r="M137">
        <v>20</v>
      </c>
      <c r="N137" s="4">
        <v>32136</v>
      </c>
      <c r="O137" s="4">
        <v>15176</v>
      </c>
    </row>
    <row r="138" spans="2:15" x14ac:dyDescent="0.3">
      <c r="B138" s="1">
        <v>43486</v>
      </c>
      <c r="C138">
        <f>YEAR(Filofix_T[[#This Row],[Fakturadatum]])</f>
        <v>2019</v>
      </c>
      <c r="D138">
        <f>MONTH(Filofix_T[[#This Row],[Fakturadatum]])</f>
        <v>1</v>
      </c>
      <c r="E138" t="str">
        <f>"Q"&amp;INT((Filofix_T[[#This Row],[Månadsnr]]+2)/3)</f>
        <v>Q1</v>
      </c>
      <c r="F138" t="str">
        <f>TEXT(DATE(2000,MONTH(Filofix_T[[#This Row],[Fakturadatum]]),1),"MMM")</f>
        <v>jan</v>
      </c>
      <c r="G138" t="str">
        <f>"V."&amp;_xlfn.ISOWEEKNUM(Filofix_T[[#This Row],[Fakturadatum]])</f>
        <v>V.4</v>
      </c>
      <c r="H138" s="6" t="str">
        <f>TEXT(Filofix_T[[#This Row],[Fakturadatum]],"DDD")</f>
        <v>mån</v>
      </c>
      <c r="I138" t="s">
        <v>8</v>
      </c>
      <c r="J138" t="s">
        <v>19</v>
      </c>
      <c r="K138" t="s">
        <v>20</v>
      </c>
      <c r="L138" t="s">
        <v>11</v>
      </c>
      <c r="M138">
        <v>11</v>
      </c>
      <c r="N138" s="4">
        <v>14924.800000000003</v>
      </c>
      <c r="O138" s="4">
        <v>6828.8000000000029</v>
      </c>
    </row>
    <row r="139" spans="2:15" x14ac:dyDescent="0.3">
      <c r="B139" s="1">
        <v>43898</v>
      </c>
      <c r="C139">
        <f>YEAR(Filofix_T[[#This Row],[Fakturadatum]])</f>
        <v>2020</v>
      </c>
      <c r="D139">
        <f>MONTH(Filofix_T[[#This Row],[Fakturadatum]])</f>
        <v>3</v>
      </c>
      <c r="E139" t="str">
        <f>"Q"&amp;INT((Filofix_T[[#This Row],[Månadsnr]]+2)/3)</f>
        <v>Q1</v>
      </c>
      <c r="F139" t="str">
        <f>TEXT(DATE(2000,MONTH(Filofix_T[[#This Row],[Fakturadatum]]),1),"MMM")</f>
        <v>mar</v>
      </c>
      <c r="G139" t="str">
        <f>"V."&amp;_xlfn.ISOWEEKNUM(Filofix_T[[#This Row],[Fakturadatum]])</f>
        <v>V.10</v>
      </c>
      <c r="H139" s="6" t="str">
        <f>TEXT(Filofix_T[[#This Row],[Fakturadatum]],"DDD")</f>
        <v>sön</v>
      </c>
      <c r="I139" t="s">
        <v>30</v>
      </c>
      <c r="J139" t="s">
        <v>19</v>
      </c>
      <c r="K139" t="s">
        <v>20</v>
      </c>
      <c r="L139" t="s">
        <v>22</v>
      </c>
      <c r="M139">
        <v>28</v>
      </c>
      <c r="N139" s="4">
        <v>35840</v>
      </c>
      <c r="O139" s="4">
        <v>15232</v>
      </c>
    </row>
    <row r="140" spans="2:15" x14ac:dyDescent="0.3">
      <c r="B140" s="1">
        <v>44180</v>
      </c>
      <c r="C140">
        <f>YEAR(Filofix_T[[#This Row],[Fakturadatum]])</f>
        <v>2020</v>
      </c>
      <c r="D140">
        <f>MONTH(Filofix_T[[#This Row],[Fakturadatum]])</f>
        <v>12</v>
      </c>
      <c r="E140" t="str">
        <f>"Q"&amp;INT((Filofix_T[[#This Row],[Månadsnr]]+2)/3)</f>
        <v>Q4</v>
      </c>
      <c r="F140" t="str">
        <f>TEXT(DATE(2000,MONTH(Filofix_T[[#This Row],[Fakturadatum]]),1),"MMM")</f>
        <v>dec</v>
      </c>
      <c r="G140" t="str">
        <f>"V."&amp;_xlfn.ISOWEEKNUM(Filofix_T[[#This Row],[Fakturadatum]])</f>
        <v>V.51</v>
      </c>
      <c r="H140" s="6" t="str">
        <f>TEXT(Filofix_T[[#This Row],[Fakturadatum]],"DDD")</f>
        <v>tis</v>
      </c>
      <c r="I140" t="s">
        <v>27</v>
      </c>
      <c r="J140" t="s">
        <v>26</v>
      </c>
      <c r="K140" t="s">
        <v>10</v>
      </c>
      <c r="L140" t="s">
        <v>22</v>
      </c>
      <c r="M140">
        <v>30</v>
      </c>
      <c r="N140" s="4">
        <v>29160</v>
      </c>
      <c r="O140" s="4">
        <v>8520</v>
      </c>
    </row>
    <row r="141" spans="2:15" x14ac:dyDescent="0.3">
      <c r="B141" s="1">
        <v>43587</v>
      </c>
      <c r="C141">
        <f>YEAR(Filofix_T[[#This Row],[Fakturadatum]])</f>
        <v>2019</v>
      </c>
      <c r="D141">
        <f>MONTH(Filofix_T[[#This Row],[Fakturadatum]])</f>
        <v>5</v>
      </c>
      <c r="E141" t="str">
        <f>"Q"&amp;INT((Filofix_T[[#This Row],[Månadsnr]]+2)/3)</f>
        <v>Q2</v>
      </c>
      <c r="F141" t="str">
        <f>TEXT(DATE(2000,MONTH(Filofix_T[[#This Row],[Fakturadatum]]),1),"MMM")</f>
        <v>maj</v>
      </c>
      <c r="G141" t="str">
        <f>"V."&amp;_xlfn.ISOWEEKNUM(Filofix_T[[#This Row],[Fakturadatum]])</f>
        <v>V.18</v>
      </c>
      <c r="H141" s="6" t="str">
        <f>TEXT(Filofix_T[[#This Row],[Fakturadatum]],"DDD")</f>
        <v>tor</v>
      </c>
      <c r="I141" t="s">
        <v>32</v>
      </c>
      <c r="J141" t="s">
        <v>13</v>
      </c>
      <c r="K141" t="s">
        <v>10</v>
      </c>
      <c r="L141" t="s">
        <v>22</v>
      </c>
      <c r="M141">
        <v>16</v>
      </c>
      <c r="N141" s="4">
        <v>12134.400000000001</v>
      </c>
      <c r="O141" s="4">
        <v>1510.4000000000015</v>
      </c>
    </row>
    <row r="142" spans="2:15" x14ac:dyDescent="0.3">
      <c r="B142" s="1">
        <v>43517</v>
      </c>
      <c r="C142">
        <f>YEAR(Filofix_T[[#This Row],[Fakturadatum]])</f>
        <v>2019</v>
      </c>
      <c r="D142">
        <f>MONTH(Filofix_T[[#This Row],[Fakturadatum]])</f>
        <v>2</v>
      </c>
      <c r="E142" t="str">
        <f>"Q"&amp;INT((Filofix_T[[#This Row],[Månadsnr]]+2)/3)</f>
        <v>Q1</v>
      </c>
      <c r="F142" t="str">
        <f>TEXT(DATE(2000,MONTH(Filofix_T[[#This Row],[Fakturadatum]]),1),"MMM")</f>
        <v>feb</v>
      </c>
      <c r="G142" t="str">
        <f>"V."&amp;_xlfn.ISOWEEKNUM(Filofix_T[[#This Row],[Fakturadatum]])</f>
        <v>V.8</v>
      </c>
      <c r="H142" s="6" t="str">
        <f>TEXT(Filofix_T[[#This Row],[Fakturadatum]],"DDD")</f>
        <v>tor</v>
      </c>
      <c r="I142" t="s">
        <v>29</v>
      </c>
      <c r="J142" t="s">
        <v>26</v>
      </c>
      <c r="K142" t="s">
        <v>10</v>
      </c>
      <c r="L142" t="s">
        <v>21</v>
      </c>
      <c r="M142">
        <v>17</v>
      </c>
      <c r="N142" s="4">
        <v>15606</v>
      </c>
      <c r="O142" s="4">
        <v>3910</v>
      </c>
    </row>
    <row r="143" spans="2:15" x14ac:dyDescent="0.3">
      <c r="B143" s="1">
        <v>43700</v>
      </c>
      <c r="C143">
        <f>YEAR(Filofix_T[[#This Row],[Fakturadatum]])</f>
        <v>2019</v>
      </c>
      <c r="D143">
        <f>MONTH(Filofix_T[[#This Row],[Fakturadatum]])</f>
        <v>8</v>
      </c>
      <c r="E143" t="str">
        <f>"Q"&amp;INT((Filofix_T[[#This Row],[Månadsnr]]+2)/3)</f>
        <v>Q3</v>
      </c>
      <c r="F143" t="str">
        <f>TEXT(DATE(2000,MONTH(Filofix_T[[#This Row],[Fakturadatum]]),1),"MMM")</f>
        <v>aug</v>
      </c>
      <c r="G143" t="str">
        <f>"V."&amp;_xlfn.ISOWEEKNUM(Filofix_T[[#This Row],[Fakturadatum]])</f>
        <v>V.34</v>
      </c>
      <c r="H143" s="6" t="str">
        <f>TEXT(Filofix_T[[#This Row],[Fakturadatum]],"DDD")</f>
        <v>fre</v>
      </c>
      <c r="I143" t="s">
        <v>33</v>
      </c>
      <c r="J143" t="s">
        <v>26</v>
      </c>
      <c r="K143" t="s">
        <v>10</v>
      </c>
      <c r="L143" t="s">
        <v>15</v>
      </c>
      <c r="M143">
        <v>16</v>
      </c>
      <c r="N143" s="4">
        <v>17107.2</v>
      </c>
      <c r="O143" s="4">
        <v>6099.2000000000007</v>
      </c>
    </row>
    <row r="144" spans="2:15" x14ac:dyDescent="0.3">
      <c r="B144" s="1">
        <v>43747</v>
      </c>
      <c r="C144">
        <f>YEAR(Filofix_T[[#This Row],[Fakturadatum]])</f>
        <v>2019</v>
      </c>
      <c r="D144">
        <f>MONTH(Filofix_T[[#This Row],[Fakturadatum]])</f>
        <v>10</v>
      </c>
      <c r="E144" t="str">
        <f>"Q"&amp;INT((Filofix_T[[#This Row],[Månadsnr]]+2)/3)</f>
        <v>Q4</v>
      </c>
      <c r="F144" t="str">
        <f>TEXT(DATE(2000,MONTH(Filofix_T[[#This Row],[Fakturadatum]]),1),"MMM")</f>
        <v>okt</v>
      </c>
      <c r="G144" t="str">
        <f>"V."&amp;_xlfn.ISOWEEKNUM(Filofix_T[[#This Row],[Fakturadatum]])</f>
        <v>V.41</v>
      </c>
      <c r="H144" s="6" t="str">
        <f>TEXT(Filofix_T[[#This Row],[Fakturadatum]],"DDD")</f>
        <v>ons</v>
      </c>
      <c r="I144" t="s">
        <v>12</v>
      </c>
      <c r="J144" t="s">
        <v>13</v>
      </c>
      <c r="K144" t="s">
        <v>10</v>
      </c>
      <c r="L144" t="s">
        <v>11</v>
      </c>
      <c r="M144">
        <v>25</v>
      </c>
      <c r="N144" s="4">
        <v>22800</v>
      </c>
      <c r="O144" s="4">
        <v>6200</v>
      </c>
    </row>
    <row r="145" spans="2:15" x14ac:dyDescent="0.3">
      <c r="B145" s="1">
        <v>43970</v>
      </c>
      <c r="C145">
        <f>YEAR(Filofix_T[[#This Row],[Fakturadatum]])</f>
        <v>2020</v>
      </c>
      <c r="D145">
        <f>MONTH(Filofix_T[[#This Row],[Fakturadatum]])</f>
        <v>5</v>
      </c>
      <c r="E145" t="str">
        <f>"Q"&amp;INT((Filofix_T[[#This Row],[Månadsnr]]+2)/3)</f>
        <v>Q2</v>
      </c>
      <c r="F145" t="str">
        <f>TEXT(DATE(2000,MONTH(Filofix_T[[#This Row],[Fakturadatum]]),1),"MMM")</f>
        <v>maj</v>
      </c>
      <c r="G145" t="str">
        <f>"V."&amp;_xlfn.ISOWEEKNUM(Filofix_T[[#This Row],[Fakturadatum]])</f>
        <v>V.21</v>
      </c>
      <c r="H145" s="6" t="str">
        <f>TEXT(Filofix_T[[#This Row],[Fakturadatum]],"DDD")</f>
        <v>tis</v>
      </c>
      <c r="I145" t="s">
        <v>29</v>
      </c>
      <c r="J145" t="s">
        <v>24</v>
      </c>
      <c r="K145" t="s">
        <v>10</v>
      </c>
      <c r="L145" t="s">
        <v>21</v>
      </c>
      <c r="M145">
        <v>15</v>
      </c>
      <c r="N145" s="4">
        <v>14790</v>
      </c>
      <c r="O145" s="4">
        <v>4590</v>
      </c>
    </row>
    <row r="146" spans="2:15" x14ac:dyDescent="0.3">
      <c r="B146" s="1">
        <v>43590</v>
      </c>
      <c r="C146">
        <f>YEAR(Filofix_T[[#This Row],[Fakturadatum]])</f>
        <v>2019</v>
      </c>
      <c r="D146">
        <f>MONTH(Filofix_T[[#This Row],[Fakturadatum]])</f>
        <v>5</v>
      </c>
      <c r="E146" t="str">
        <f>"Q"&amp;INT((Filofix_T[[#This Row],[Månadsnr]]+2)/3)</f>
        <v>Q2</v>
      </c>
      <c r="F146" t="str">
        <f>TEXT(DATE(2000,MONTH(Filofix_T[[#This Row],[Fakturadatum]]),1),"MMM")</f>
        <v>maj</v>
      </c>
      <c r="G146" t="str">
        <f>"V."&amp;_xlfn.ISOWEEKNUM(Filofix_T[[#This Row],[Fakturadatum]])</f>
        <v>V.18</v>
      </c>
      <c r="H146" s="6" t="str">
        <f>TEXT(Filofix_T[[#This Row],[Fakturadatum]],"DDD")</f>
        <v>sön</v>
      </c>
      <c r="I146" t="s">
        <v>27</v>
      </c>
      <c r="J146" t="s">
        <v>19</v>
      </c>
      <c r="K146" t="s">
        <v>20</v>
      </c>
      <c r="L146" t="s">
        <v>22</v>
      </c>
      <c r="M146">
        <v>12</v>
      </c>
      <c r="N146" s="4">
        <v>13824</v>
      </c>
      <c r="O146" s="4">
        <v>4992</v>
      </c>
    </row>
    <row r="147" spans="2:15" x14ac:dyDescent="0.3">
      <c r="B147" s="1">
        <v>43518</v>
      </c>
      <c r="C147">
        <f>YEAR(Filofix_T[[#This Row],[Fakturadatum]])</f>
        <v>2019</v>
      </c>
      <c r="D147">
        <f>MONTH(Filofix_T[[#This Row],[Fakturadatum]])</f>
        <v>2</v>
      </c>
      <c r="E147" t="str">
        <f>"Q"&amp;INT((Filofix_T[[#This Row],[Månadsnr]]+2)/3)</f>
        <v>Q1</v>
      </c>
      <c r="F147" t="str">
        <f>TEXT(DATE(2000,MONTH(Filofix_T[[#This Row],[Fakturadatum]]),1),"MMM")</f>
        <v>feb</v>
      </c>
      <c r="G147" t="str">
        <f>"V."&amp;_xlfn.ISOWEEKNUM(Filofix_T[[#This Row],[Fakturadatum]])</f>
        <v>V.8</v>
      </c>
      <c r="H147" s="6" t="str">
        <f>TEXT(Filofix_T[[#This Row],[Fakturadatum]],"DDD")</f>
        <v>fre</v>
      </c>
      <c r="I147" t="s">
        <v>12</v>
      </c>
      <c r="J147" t="s">
        <v>9</v>
      </c>
      <c r="K147" t="s">
        <v>10</v>
      </c>
      <c r="L147" t="s">
        <v>11</v>
      </c>
      <c r="M147">
        <v>12</v>
      </c>
      <c r="N147" s="4">
        <v>14136</v>
      </c>
      <c r="O147" s="4">
        <v>6936</v>
      </c>
    </row>
    <row r="148" spans="2:15" x14ac:dyDescent="0.3">
      <c r="B148" s="1">
        <v>43654</v>
      </c>
      <c r="C148">
        <f>YEAR(Filofix_T[[#This Row],[Fakturadatum]])</f>
        <v>2019</v>
      </c>
      <c r="D148">
        <f>MONTH(Filofix_T[[#This Row],[Fakturadatum]])</f>
        <v>7</v>
      </c>
      <c r="E148" t="str">
        <f>"Q"&amp;INT((Filofix_T[[#This Row],[Månadsnr]]+2)/3)</f>
        <v>Q3</v>
      </c>
      <c r="F148" t="str">
        <f>TEXT(DATE(2000,MONTH(Filofix_T[[#This Row],[Fakturadatum]]),1),"MMM")</f>
        <v>jul</v>
      </c>
      <c r="G148" t="str">
        <f>"V."&amp;_xlfn.ISOWEEKNUM(Filofix_T[[#This Row],[Fakturadatum]])</f>
        <v>V.28</v>
      </c>
      <c r="H148" s="6" t="str">
        <f>TEXT(Filofix_T[[#This Row],[Fakturadatum]],"DDD")</f>
        <v>mån</v>
      </c>
      <c r="I148" t="s">
        <v>14</v>
      </c>
      <c r="J148" t="s">
        <v>13</v>
      </c>
      <c r="K148" t="s">
        <v>10</v>
      </c>
      <c r="L148" t="s">
        <v>15</v>
      </c>
      <c r="M148">
        <v>10</v>
      </c>
      <c r="N148" s="4">
        <v>10080</v>
      </c>
      <c r="O148" s="4">
        <v>3440</v>
      </c>
    </row>
    <row r="149" spans="2:15" x14ac:dyDescent="0.3">
      <c r="B149" s="1">
        <v>43884</v>
      </c>
      <c r="C149">
        <f>YEAR(Filofix_T[[#This Row],[Fakturadatum]])</f>
        <v>2020</v>
      </c>
      <c r="D149">
        <f>MONTH(Filofix_T[[#This Row],[Fakturadatum]])</f>
        <v>2</v>
      </c>
      <c r="E149" t="str">
        <f>"Q"&amp;INT((Filofix_T[[#This Row],[Månadsnr]]+2)/3)</f>
        <v>Q1</v>
      </c>
      <c r="F149" t="str">
        <f>TEXT(DATE(2000,MONTH(Filofix_T[[#This Row],[Fakturadatum]]),1),"MMM")</f>
        <v>feb</v>
      </c>
      <c r="G149" t="str">
        <f>"V."&amp;_xlfn.ISOWEEKNUM(Filofix_T[[#This Row],[Fakturadatum]])</f>
        <v>V.8</v>
      </c>
      <c r="H149" s="6" t="str">
        <f>TEXT(Filofix_T[[#This Row],[Fakturadatum]],"DDD")</f>
        <v>sön</v>
      </c>
      <c r="I149" t="s">
        <v>31</v>
      </c>
      <c r="J149" t="s">
        <v>28</v>
      </c>
      <c r="K149" t="s">
        <v>20</v>
      </c>
      <c r="L149" t="s">
        <v>21</v>
      </c>
      <c r="M149">
        <v>10</v>
      </c>
      <c r="N149" s="4">
        <v>13440</v>
      </c>
      <c r="O149" s="4">
        <v>5840</v>
      </c>
    </row>
    <row r="150" spans="2:15" x14ac:dyDescent="0.3">
      <c r="B150" s="1">
        <v>43976</v>
      </c>
      <c r="C150">
        <f>YEAR(Filofix_T[[#This Row],[Fakturadatum]])</f>
        <v>2020</v>
      </c>
      <c r="D150">
        <f>MONTH(Filofix_T[[#This Row],[Fakturadatum]])</f>
        <v>5</v>
      </c>
      <c r="E150" t="str">
        <f>"Q"&amp;INT((Filofix_T[[#This Row],[Månadsnr]]+2)/3)</f>
        <v>Q2</v>
      </c>
      <c r="F150" t="str">
        <f>TEXT(DATE(2000,MONTH(Filofix_T[[#This Row],[Fakturadatum]]),1),"MMM")</f>
        <v>maj</v>
      </c>
      <c r="G150" t="str">
        <f>"V."&amp;_xlfn.ISOWEEKNUM(Filofix_T[[#This Row],[Fakturadatum]])</f>
        <v>V.22</v>
      </c>
      <c r="H150" s="6" t="str">
        <f>TEXT(Filofix_T[[#This Row],[Fakturadatum]],"DDD")</f>
        <v>mån</v>
      </c>
      <c r="I150" t="s">
        <v>27</v>
      </c>
      <c r="J150" t="s">
        <v>19</v>
      </c>
      <c r="K150" t="s">
        <v>20</v>
      </c>
      <c r="L150" t="s">
        <v>22</v>
      </c>
      <c r="M150">
        <v>8</v>
      </c>
      <c r="N150" s="4">
        <v>9216</v>
      </c>
      <c r="O150" s="4">
        <v>3328</v>
      </c>
    </row>
    <row r="151" spans="2:15" x14ac:dyDescent="0.3">
      <c r="B151" s="1">
        <v>43604</v>
      </c>
      <c r="C151">
        <f>YEAR(Filofix_T[[#This Row],[Fakturadatum]])</f>
        <v>2019</v>
      </c>
      <c r="D151">
        <f>MONTH(Filofix_T[[#This Row],[Fakturadatum]])</f>
        <v>5</v>
      </c>
      <c r="E151" t="str">
        <f>"Q"&amp;INT((Filofix_T[[#This Row],[Månadsnr]]+2)/3)</f>
        <v>Q2</v>
      </c>
      <c r="F151" t="str">
        <f>TEXT(DATE(2000,MONTH(Filofix_T[[#This Row],[Fakturadatum]]),1),"MMM")</f>
        <v>maj</v>
      </c>
      <c r="G151" t="str">
        <f>"V."&amp;_xlfn.ISOWEEKNUM(Filofix_T[[#This Row],[Fakturadatum]])</f>
        <v>V.20</v>
      </c>
      <c r="H151" s="6" t="str">
        <f>TEXT(Filofix_T[[#This Row],[Fakturadatum]],"DDD")</f>
        <v>sön</v>
      </c>
      <c r="I151" t="s">
        <v>18</v>
      </c>
      <c r="J151" t="s">
        <v>13</v>
      </c>
      <c r="K151" t="s">
        <v>10</v>
      </c>
      <c r="L151" t="s">
        <v>21</v>
      </c>
      <c r="M151">
        <v>24</v>
      </c>
      <c r="N151" s="4">
        <v>25344</v>
      </c>
      <c r="O151" s="4">
        <v>9408</v>
      </c>
    </row>
    <row r="152" spans="2:15" x14ac:dyDescent="0.3">
      <c r="B152" s="1">
        <v>43602</v>
      </c>
      <c r="C152">
        <f>YEAR(Filofix_T[[#This Row],[Fakturadatum]])</f>
        <v>2019</v>
      </c>
      <c r="D152">
        <f>MONTH(Filofix_T[[#This Row],[Fakturadatum]])</f>
        <v>5</v>
      </c>
      <c r="E152" t="str">
        <f>"Q"&amp;INT((Filofix_T[[#This Row],[Månadsnr]]+2)/3)</f>
        <v>Q2</v>
      </c>
      <c r="F152" t="str">
        <f>TEXT(DATE(2000,MONTH(Filofix_T[[#This Row],[Fakturadatum]]),1),"MMM")</f>
        <v>maj</v>
      </c>
      <c r="G152" t="str">
        <f>"V."&amp;_xlfn.ISOWEEKNUM(Filofix_T[[#This Row],[Fakturadatum]])</f>
        <v>V.20</v>
      </c>
      <c r="H152" s="6" t="str">
        <f>TEXT(Filofix_T[[#This Row],[Fakturadatum]],"DDD")</f>
        <v>fre</v>
      </c>
      <c r="I152" t="s">
        <v>32</v>
      </c>
      <c r="J152" t="s">
        <v>24</v>
      </c>
      <c r="K152" t="s">
        <v>10</v>
      </c>
      <c r="L152" t="s">
        <v>22</v>
      </c>
      <c r="M152">
        <v>8</v>
      </c>
      <c r="N152" s="4">
        <v>7331.2000000000007</v>
      </c>
      <c r="O152" s="4">
        <v>1891.2000000000007</v>
      </c>
    </row>
    <row r="153" spans="2:15" x14ac:dyDescent="0.3">
      <c r="B153" s="1">
        <v>43953</v>
      </c>
      <c r="C153">
        <f>YEAR(Filofix_T[[#This Row],[Fakturadatum]])</f>
        <v>2020</v>
      </c>
      <c r="D153">
        <f>MONTH(Filofix_T[[#This Row],[Fakturadatum]])</f>
        <v>5</v>
      </c>
      <c r="E153" t="str">
        <f>"Q"&amp;INT((Filofix_T[[#This Row],[Månadsnr]]+2)/3)</f>
        <v>Q2</v>
      </c>
      <c r="F153" t="str">
        <f>TEXT(DATE(2000,MONTH(Filofix_T[[#This Row],[Fakturadatum]]),1),"MMM")</f>
        <v>maj</v>
      </c>
      <c r="G153" t="str">
        <f>"V."&amp;_xlfn.ISOWEEKNUM(Filofix_T[[#This Row],[Fakturadatum]])</f>
        <v>V.18</v>
      </c>
      <c r="H153" s="6" t="str">
        <f>TEXT(Filofix_T[[#This Row],[Fakturadatum]],"DDD")</f>
        <v>lör</v>
      </c>
      <c r="I153" t="s">
        <v>8</v>
      </c>
      <c r="J153" t="s">
        <v>9</v>
      </c>
      <c r="K153" t="s">
        <v>10</v>
      </c>
      <c r="L153" t="s">
        <v>11</v>
      </c>
      <c r="M153">
        <v>27</v>
      </c>
      <c r="N153" s="4">
        <v>35488.800000000003</v>
      </c>
      <c r="O153" s="4">
        <v>19288.800000000003</v>
      </c>
    </row>
    <row r="154" spans="2:15" x14ac:dyDescent="0.3">
      <c r="B154" s="1">
        <v>43656</v>
      </c>
      <c r="C154">
        <f>YEAR(Filofix_T[[#This Row],[Fakturadatum]])</f>
        <v>2019</v>
      </c>
      <c r="D154">
        <f>MONTH(Filofix_T[[#This Row],[Fakturadatum]])</f>
        <v>7</v>
      </c>
      <c r="E154" t="str">
        <f>"Q"&amp;INT((Filofix_T[[#This Row],[Månadsnr]]+2)/3)</f>
        <v>Q3</v>
      </c>
      <c r="F154" t="str">
        <f>TEXT(DATE(2000,MONTH(Filofix_T[[#This Row],[Fakturadatum]]),1),"MMM")</f>
        <v>jul</v>
      </c>
      <c r="G154" t="str">
        <f>"V."&amp;_xlfn.ISOWEEKNUM(Filofix_T[[#This Row],[Fakturadatum]])</f>
        <v>V.28</v>
      </c>
      <c r="H154" s="6" t="str">
        <f>TEXT(Filofix_T[[#This Row],[Fakturadatum]],"DDD")</f>
        <v>ons</v>
      </c>
      <c r="I154" t="s">
        <v>8</v>
      </c>
      <c r="J154" t="s">
        <v>19</v>
      </c>
      <c r="K154" t="s">
        <v>20</v>
      </c>
      <c r="L154" t="s">
        <v>11</v>
      </c>
      <c r="M154">
        <v>15</v>
      </c>
      <c r="N154" s="4">
        <v>20352.000000000004</v>
      </c>
      <c r="O154" s="4">
        <v>9312.0000000000036</v>
      </c>
    </row>
    <row r="155" spans="2:15" x14ac:dyDescent="0.3">
      <c r="B155" s="1">
        <v>44092</v>
      </c>
      <c r="C155">
        <f>YEAR(Filofix_T[[#This Row],[Fakturadatum]])</f>
        <v>2020</v>
      </c>
      <c r="D155">
        <f>MONTH(Filofix_T[[#This Row],[Fakturadatum]])</f>
        <v>9</v>
      </c>
      <c r="E155" t="str">
        <f>"Q"&amp;INT((Filofix_T[[#This Row],[Månadsnr]]+2)/3)</f>
        <v>Q3</v>
      </c>
      <c r="F155" t="str">
        <f>TEXT(DATE(2000,MONTH(Filofix_T[[#This Row],[Fakturadatum]]),1),"MMM")</f>
        <v>sep</v>
      </c>
      <c r="G155" t="str">
        <f>"V."&amp;_xlfn.ISOWEEKNUM(Filofix_T[[#This Row],[Fakturadatum]])</f>
        <v>V.38</v>
      </c>
      <c r="H155" s="6" t="str">
        <f>TEXT(Filofix_T[[#This Row],[Fakturadatum]],"DDD")</f>
        <v>fre</v>
      </c>
      <c r="I155" t="s">
        <v>23</v>
      </c>
      <c r="J155" t="s">
        <v>19</v>
      </c>
      <c r="K155" t="s">
        <v>20</v>
      </c>
      <c r="L155" t="s">
        <v>11</v>
      </c>
      <c r="M155">
        <v>28</v>
      </c>
      <c r="N155" s="4">
        <v>36915.200000000004</v>
      </c>
      <c r="O155" s="4">
        <v>16307.200000000004</v>
      </c>
    </row>
    <row r="156" spans="2:15" x14ac:dyDescent="0.3">
      <c r="B156" s="1">
        <v>44172</v>
      </c>
      <c r="C156">
        <f>YEAR(Filofix_T[[#This Row],[Fakturadatum]])</f>
        <v>2020</v>
      </c>
      <c r="D156">
        <f>MONTH(Filofix_T[[#This Row],[Fakturadatum]])</f>
        <v>12</v>
      </c>
      <c r="E156" t="str">
        <f>"Q"&amp;INT((Filofix_T[[#This Row],[Månadsnr]]+2)/3)</f>
        <v>Q4</v>
      </c>
      <c r="F156" t="str">
        <f>TEXT(DATE(2000,MONTH(Filofix_T[[#This Row],[Fakturadatum]]),1),"MMM")</f>
        <v>dec</v>
      </c>
      <c r="G156" t="str">
        <f>"V."&amp;_xlfn.ISOWEEKNUM(Filofix_T[[#This Row],[Fakturadatum]])</f>
        <v>V.50</v>
      </c>
      <c r="H156" s="6" t="str">
        <f>TEXT(Filofix_T[[#This Row],[Fakturadatum]],"DDD")</f>
        <v>mån</v>
      </c>
      <c r="I156" t="s">
        <v>12</v>
      </c>
      <c r="J156" t="s">
        <v>24</v>
      </c>
      <c r="K156" t="s">
        <v>10</v>
      </c>
      <c r="L156" t="s">
        <v>11</v>
      </c>
      <c r="M156">
        <v>19</v>
      </c>
      <c r="N156" s="4">
        <v>20938</v>
      </c>
      <c r="O156" s="4">
        <v>8018</v>
      </c>
    </row>
    <row r="157" spans="2:15" x14ac:dyDescent="0.3">
      <c r="B157" s="1">
        <v>43685</v>
      </c>
      <c r="C157">
        <f>YEAR(Filofix_T[[#This Row],[Fakturadatum]])</f>
        <v>2019</v>
      </c>
      <c r="D157">
        <f>MONTH(Filofix_T[[#This Row],[Fakturadatum]])</f>
        <v>8</v>
      </c>
      <c r="E157" t="str">
        <f>"Q"&amp;INT((Filofix_T[[#This Row],[Månadsnr]]+2)/3)</f>
        <v>Q3</v>
      </c>
      <c r="F157" t="str">
        <f>TEXT(DATE(2000,MONTH(Filofix_T[[#This Row],[Fakturadatum]]),1),"MMM")</f>
        <v>aug</v>
      </c>
      <c r="G157" t="str">
        <f>"V."&amp;_xlfn.ISOWEEKNUM(Filofix_T[[#This Row],[Fakturadatum]])</f>
        <v>V.32</v>
      </c>
      <c r="H157" s="6" t="str">
        <f>TEXT(Filofix_T[[#This Row],[Fakturadatum]],"DDD")</f>
        <v>tor</v>
      </c>
      <c r="I157" t="s">
        <v>12</v>
      </c>
      <c r="J157" t="s">
        <v>26</v>
      </c>
      <c r="K157" t="s">
        <v>10</v>
      </c>
      <c r="L157" t="s">
        <v>11</v>
      </c>
      <c r="M157">
        <v>15</v>
      </c>
      <c r="N157" s="4">
        <v>15390</v>
      </c>
      <c r="O157" s="4">
        <v>5070</v>
      </c>
    </row>
    <row r="158" spans="2:15" x14ac:dyDescent="0.3">
      <c r="B158" s="1">
        <v>43494</v>
      </c>
      <c r="C158">
        <f>YEAR(Filofix_T[[#This Row],[Fakturadatum]])</f>
        <v>2019</v>
      </c>
      <c r="D158">
        <f>MONTH(Filofix_T[[#This Row],[Fakturadatum]])</f>
        <v>1</v>
      </c>
      <c r="E158" t="str">
        <f>"Q"&amp;INT((Filofix_T[[#This Row],[Månadsnr]]+2)/3)</f>
        <v>Q1</v>
      </c>
      <c r="F158" t="str">
        <f>TEXT(DATE(2000,MONTH(Filofix_T[[#This Row],[Fakturadatum]]),1),"MMM")</f>
        <v>jan</v>
      </c>
      <c r="G158" t="str">
        <f>"V."&amp;_xlfn.ISOWEEKNUM(Filofix_T[[#This Row],[Fakturadatum]])</f>
        <v>V.5</v>
      </c>
      <c r="H158" s="6" t="str">
        <f>TEXT(Filofix_T[[#This Row],[Fakturadatum]],"DDD")</f>
        <v>tis</v>
      </c>
      <c r="I158" t="s">
        <v>32</v>
      </c>
      <c r="J158" t="s">
        <v>24</v>
      </c>
      <c r="K158" t="s">
        <v>10</v>
      </c>
      <c r="L158" t="s">
        <v>22</v>
      </c>
      <c r="M158">
        <v>14</v>
      </c>
      <c r="N158" s="4">
        <v>12829.600000000002</v>
      </c>
      <c r="O158" s="4">
        <v>3309.6000000000022</v>
      </c>
    </row>
    <row r="159" spans="2:15" x14ac:dyDescent="0.3">
      <c r="B159" s="1">
        <v>43474</v>
      </c>
      <c r="C159">
        <f>YEAR(Filofix_T[[#This Row],[Fakturadatum]])</f>
        <v>2019</v>
      </c>
      <c r="D159">
        <f>MONTH(Filofix_T[[#This Row],[Fakturadatum]])</f>
        <v>1</v>
      </c>
      <c r="E159" t="str">
        <f>"Q"&amp;INT((Filofix_T[[#This Row],[Månadsnr]]+2)/3)</f>
        <v>Q1</v>
      </c>
      <c r="F159" t="str">
        <f>TEXT(DATE(2000,MONTH(Filofix_T[[#This Row],[Fakturadatum]]),1),"MMM")</f>
        <v>jan</v>
      </c>
      <c r="G159" t="str">
        <f>"V."&amp;_xlfn.ISOWEEKNUM(Filofix_T[[#This Row],[Fakturadatum]])</f>
        <v>V.2</v>
      </c>
      <c r="H159" s="6" t="str">
        <f>TEXT(Filofix_T[[#This Row],[Fakturadatum]],"DDD")</f>
        <v>ons</v>
      </c>
      <c r="I159" t="s">
        <v>33</v>
      </c>
      <c r="J159" t="s">
        <v>19</v>
      </c>
      <c r="K159" t="s">
        <v>20</v>
      </c>
      <c r="L159" t="s">
        <v>15</v>
      </c>
      <c r="M159">
        <v>8</v>
      </c>
      <c r="N159" s="4">
        <v>10137.6</v>
      </c>
      <c r="O159" s="4">
        <v>4249.6000000000004</v>
      </c>
    </row>
    <row r="160" spans="2:15" x14ac:dyDescent="0.3">
      <c r="B160" s="1">
        <v>43594</v>
      </c>
      <c r="C160">
        <f>YEAR(Filofix_T[[#This Row],[Fakturadatum]])</f>
        <v>2019</v>
      </c>
      <c r="D160">
        <f>MONTH(Filofix_T[[#This Row],[Fakturadatum]])</f>
        <v>5</v>
      </c>
      <c r="E160" t="str">
        <f>"Q"&amp;INT((Filofix_T[[#This Row],[Månadsnr]]+2)/3)</f>
        <v>Q2</v>
      </c>
      <c r="F160" t="str">
        <f>TEXT(DATE(2000,MONTH(Filofix_T[[#This Row],[Fakturadatum]]),1),"MMM")</f>
        <v>maj</v>
      </c>
      <c r="G160" t="str">
        <f>"V."&amp;_xlfn.ISOWEEKNUM(Filofix_T[[#This Row],[Fakturadatum]])</f>
        <v>V.19</v>
      </c>
      <c r="H160" s="6" t="str">
        <f>TEXT(Filofix_T[[#This Row],[Fakturadatum]],"DDD")</f>
        <v>tor</v>
      </c>
      <c r="I160" t="s">
        <v>23</v>
      </c>
      <c r="J160" t="s">
        <v>9</v>
      </c>
      <c r="K160" t="s">
        <v>10</v>
      </c>
      <c r="L160" t="s">
        <v>11</v>
      </c>
      <c r="M160">
        <v>9</v>
      </c>
      <c r="N160" s="4">
        <v>11494.800000000001</v>
      </c>
      <c r="O160" s="4">
        <v>6094.8000000000011</v>
      </c>
    </row>
    <row r="161" spans="2:15" x14ac:dyDescent="0.3">
      <c r="B161" s="1">
        <v>43494</v>
      </c>
      <c r="C161">
        <f>YEAR(Filofix_T[[#This Row],[Fakturadatum]])</f>
        <v>2019</v>
      </c>
      <c r="D161">
        <f>MONTH(Filofix_T[[#This Row],[Fakturadatum]])</f>
        <v>1</v>
      </c>
      <c r="E161" t="str">
        <f>"Q"&amp;INT((Filofix_T[[#This Row],[Månadsnr]]+2)/3)</f>
        <v>Q1</v>
      </c>
      <c r="F161" t="str">
        <f>TEXT(DATE(2000,MONTH(Filofix_T[[#This Row],[Fakturadatum]]),1),"MMM")</f>
        <v>jan</v>
      </c>
      <c r="G161" t="str">
        <f>"V."&amp;_xlfn.ISOWEEKNUM(Filofix_T[[#This Row],[Fakturadatum]])</f>
        <v>V.5</v>
      </c>
      <c r="H161" s="6" t="str">
        <f>TEXT(Filofix_T[[#This Row],[Fakturadatum]],"DDD")</f>
        <v>tis</v>
      </c>
      <c r="I161" t="s">
        <v>30</v>
      </c>
      <c r="J161" t="s">
        <v>9</v>
      </c>
      <c r="K161" t="s">
        <v>10</v>
      </c>
      <c r="L161" t="s">
        <v>22</v>
      </c>
      <c r="M161">
        <v>8</v>
      </c>
      <c r="N161" s="4">
        <v>9920</v>
      </c>
      <c r="O161" s="4">
        <v>5120</v>
      </c>
    </row>
    <row r="162" spans="2:15" x14ac:dyDescent="0.3">
      <c r="B162" s="1">
        <v>43591</v>
      </c>
      <c r="C162">
        <f>YEAR(Filofix_T[[#This Row],[Fakturadatum]])</f>
        <v>2019</v>
      </c>
      <c r="D162">
        <f>MONTH(Filofix_T[[#This Row],[Fakturadatum]])</f>
        <v>5</v>
      </c>
      <c r="E162" t="str">
        <f>"Q"&amp;INT((Filofix_T[[#This Row],[Månadsnr]]+2)/3)</f>
        <v>Q2</v>
      </c>
      <c r="F162" t="str">
        <f>TEXT(DATE(2000,MONTH(Filofix_T[[#This Row],[Fakturadatum]]),1),"MMM")</f>
        <v>maj</v>
      </c>
      <c r="G162" t="str">
        <f>"V."&amp;_xlfn.ISOWEEKNUM(Filofix_T[[#This Row],[Fakturadatum]])</f>
        <v>V.19</v>
      </c>
      <c r="H162" s="6" t="str">
        <f>TEXT(Filofix_T[[#This Row],[Fakturadatum]],"DDD")</f>
        <v>mån</v>
      </c>
      <c r="I162" t="s">
        <v>18</v>
      </c>
      <c r="J162" t="s">
        <v>26</v>
      </c>
      <c r="K162" t="s">
        <v>10</v>
      </c>
      <c r="L162" t="s">
        <v>21</v>
      </c>
      <c r="M162">
        <v>3</v>
      </c>
      <c r="N162" s="4">
        <v>3564</v>
      </c>
      <c r="O162" s="4">
        <v>1500</v>
      </c>
    </row>
    <row r="163" spans="2:15" x14ac:dyDescent="0.3">
      <c r="B163" s="1">
        <v>43899</v>
      </c>
      <c r="C163">
        <f>YEAR(Filofix_T[[#This Row],[Fakturadatum]])</f>
        <v>2020</v>
      </c>
      <c r="D163">
        <f>MONTH(Filofix_T[[#This Row],[Fakturadatum]])</f>
        <v>3</v>
      </c>
      <c r="E163" t="str">
        <f>"Q"&amp;INT((Filofix_T[[#This Row],[Månadsnr]]+2)/3)</f>
        <v>Q1</v>
      </c>
      <c r="F163" t="str">
        <f>TEXT(DATE(2000,MONTH(Filofix_T[[#This Row],[Fakturadatum]]),1),"MMM")</f>
        <v>mar</v>
      </c>
      <c r="G163" t="str">
        <f>"V."&amp;_xlfn.ISOWEEKNUM(Filofix_T[[#This Row],[Fakturadatum]])</f>
        <v>V.11</v>
      </c>
      <c r="H163" s="6" t="str">
        <f>TEXT(Filofix_T[[#This Row],[Fakturadatum]],"DDD")</f>
        <v>mån</v>
      </c>
      <c r="I163" t="s">
        <v>29</v>
      </c>
      <c r="J163" t="s">
        <v>19</v>
      </c>
      <c r="K163" t="s">
        <v>20</v>
      </c>
      <c r="L163" t="s">
        <v>21</v>
      </c>
      <c r="M163">
        <v>3</v>
      </c>
      <c r="N163" s="4">
        <v>3264</v>
      </c>
      <c r="O163" s="4">
        <v>1056</v>
      </c>
    </row>
    <row r="164" spans="2:15" x14ac:dyDescent="0.3">
      <c r="B164" s="1">
        <v>43967</v>
      </c>
      <c r="C164">
        <f>YEAR(Filofix_T[[#This Row],[Fakturadatum]])</f>
        <v>2020</v>
      </c>
      <c r="D164">
        <f>MONTH(Filofix_T[[#This Row],[Fakturadatum]])</f>
        <v>5</v>
      </c>
      <c r="E164" t="str">
        <f>"Q"&amp;INT((Filofix_T[[#This Row],[Månadsnr]]+2)/3)</f>
        <v>Q2</v>
      </c>
      <c r="F164" t="str">
        <f>TEXT(DATE(2000,MONTH(Filofix_T[[#This Row],[Fakturadatum]]),1),"MMM")</f>
        <v>maj</v>
      </c>
      <c r="G164" t="str">
        <f>"V."&amp;_xlfn.ISOWEEKNUM(Filofix_T[[#This Row],[Fakturadatum]])</f>
        <v>V.20</v>
      </c>
      <c r="H164" s="6" t="str">
        <f>TEXT(Filofix_T[[#This Row],[Fakturadatum]],"DDD")</f>
        <v>lör</v>
      </c>
      <c r="I164" t="s">
        <v>33</v>
      </c>
      <c r="J164" t="s">
        <v>24</v>
      </c>
      <c r="K164" t="s">
        <v>10</v>
      </c>
      <c r="L164" t="s">
        <v>15</v>
      </c>
      <c r="M164">
        <v>10</v>
      </c>
      <c r="N164" s="4">
        <v>11484</v>
      </c>
      <c r="O164" s="4">
        <v>4684</v>
      </c>
    </row>
    <row r="165" spans="2:15" x14ac:dyDescent="0.3">
      <c r="B165" s="1">
        <v>43502</v>
      </c>
      <c r="C165">
        <f>YEAR(Filofix_T[[#This Row],[Fakturadatum]])</f>
        <v>2019</v>
      </c>
      <c r="D165">
        <f>MONTH(Filofix_T[[#This Row],[Fakturadatum]])</f>
        <v>2</v>
      </c>
      <c r="E165" t="str">
        <f>"Q"&amp;INT((Filofix_T[[#This Row],[Månadsnr]]+2)/3)</f>
        <v>Q1</v>
      </c>
      <c r="F165" t="str">
        <f>TEXT(DATE(2000,MONTH(Filofix_T[[#This Row],[Fakturadatum]]),1),"MMM")</f>
        <v>feb</v>
      </c>
      <c r="G165" t="str">
        <f>"V."&amp;_xlfn.ISOWEEKNUM(Filofix_T[[#This Row],[Fakturadatum]])</f>
        <v>V.6</v>
      </c>
      <c r="H165" s="6" t="str">
        <f>TEXT(Filofix_T[[#This Row],[Fakturadatum]],"DDD")</f>
        <v>ons</v>
      </c>
      <c r="I165" t="s">
        <v>33</v>
      </c>
      <c r="J165" t="s">
        <v>19</v>
      </c>
      <c r="K165" t="s">
        <v>20</v>
      </c>
      <c r="L165" t="s">
        <v>15</v>
      </c>
      <c r="M165">
        <v>11</v>
      </c>
      <c r="N165" s="4">
        <v>13939.2</v>
      </c>
      <c r="O165" s="4">
        <v>5843.2000000000007</v>
      </c>
    </row>
    <row r="166" spans="2:15" x14ac:dyDescent="0.3">
      <c r="B166" s="1">
        <v>43932</v>
      </c>
      <c r="C166">
        <f>YEAR(Filofix_T[[#This Row],[Fakturadatum]])</f>
        <v>2020</v>
      </c>
      <c r="D166">
        <f>MONTH(Filofix_T[[#This Row],[Fakturadatum]])</f>
        <v>4</v>
      </c>
      <c r="E166" t="str">
        <f>"Q"&amp;INT((Filofix_T[[#This Row],[Månadsnr]]+2)/3)</f>
        <v>Q2</v>
      </c>
      <c r="F166" t="str">
        <f>TEXT(DATE(2000,MONTH(Filofix_T[[#This Row],[Fakturadatum]]),1),"MMM")</f>
        <v>apr</v>
      </c>
      <c r="G166" t="str">
        <f>"V."&amp;_xlfn.ISOWEEKNUM(Filofix_T[[#This Row],[Fakturadatum]])</f>
        <v>V.15</v>
      </c>
      <c r="H166" s="6" t="str">
        <f>TEXT(Filofix_T[[#This Row],[Fakturadatum]],"DDD")</f>
        <v>lör</v>
      </c>
      <c r="I166" t="s">
        <v>27</v>
      </c>
      <c r="J166" t="s">
        <v>26</v>
      </c>
      <c r="K166" t="s">
        <v>10</v>
      </c>
      <c r="L166" t="s">
        <v>22</v>
      </c>
      <c r="M166">
        <v>16</v>
      </c>
      <c r="N166" s="4">
        <v>15552</v>
      </c>
      <c r="O166" s="4">
        <v>4544</v>
      </c>
    </row>
    <row r="167" spans="2:15" x14ac:dyDescent="0.3">
      <c r="B167" s="1">
        <v>43701</v>
      </c>
      <c r="C167">
        <f>YEAR(Filofix_T[[#This Row],[Fakturadatum]])</f>
        <v>2019</v>
      </c>
      <c r="D167">
        <f>MONTH(Filofix_T[[#This Row],[Fakturadatum]])</f>
        <v>8</v>
      </c>
      <c r="E167" t="str">
        <f>"Q"&amp;INT((Filofix_T[[#This Row],[Månadsnr]]+2)/3)</f>
        <v>Q3</v>
      </c>
      <c r="F167" t="str">
        <f>TEXT(DATE(2000,MONTH(Filofix_T[[#This Row],[Fakturadatum]]),1),"MMM")</f>
        <v>aug</v>
      </c>
      <c r="G167" t="str">
        <f>"V."&amp;_xlfn.ISOWEEKNUM(Filofix_T[[#This Row],[Fakturadatum]])</f>
        <v>V.34</v>
      </c>
      <c r="H167" s="6" t="str">
        <f>TEXT(Filofix_T[[#This Row],[Fakturadatum]],"DDD")</f>
        <v>lör</v>
      </c>
      <c r="I167" t="s">
        <v>12</v>
      </c>
      <c r="J167" t="s">
        <v>19</v>
      </c>
      <c r="K167" t="s">
        <v>20</v>
      </c>
      <c r="L167" t="s">
        <v>11</v>
      </c>
      <c r="M167">
        <v>12</v>
      </c>
      <c r="N167" s="4">
        <v>14592</v>
      </c>
      <c r="O167" s="4">
        <v>5760</v>
      </c>
    </row>
    <row r="168" spans="2:15" x14ac:dyDescent="0.3">
      <c r="B168" s="1">
        <v>44027</v>
      </c>
      <c r="C168">
        <f>YEAR(Filofix_T[[#This Row],[Fakturadatum]])</f>
        <v>2020</v>
      </c>
      <c r="D168">
        <f>MONTH(Filofix_T[[#This Row],[Fakturadatum]])</f>
        <v>7</v>
      </c>
      <c r="E168" t="str">
        <f>"Q"&amp;INT((Filofix_T[[#This Row],[Månadsnr]]+2)/3)</f>
        <v>Q3</v>
      </c>
      <c r="F168" t="str">
        <f>TEXT(DATE(2000,MONTH(Filofix_T[[#This Row],[Fakturadatum]]),1),"MMM")</f>
        <v>jul</v>
      </c>
      <c r="G168" t="str">
        <f>"V."&amp;_xlfn.ISOWEEKNUM(Filofix_T[[#This Row],[Fakturadatum]])</f>
        <v>V.29</v>
      </c>
      <c r="H168" s="6" t="str">
        <f>TEXT(Filofix_T[[#This Row],[Fakturadatum]],"DDD")</f>
        <v>ons</v>
      </c>
      <c r="I168" t="s">
        <v>8</v>
      </c>
      <c r="J168" t="s">
        <v>19</v>
      </c>
      <c r="K168" t="s">
        <v>20</v>
      </c>
      <c r="L168" t="s">
        <v>11</v>
      </c>
      <c r="M168">
        <v>1</v>
      </c>
      <c r="N168" s="4">
        <v>1356.8000000000002</v>
      </c>
      <c r="O168" s="4">
        <v>620.80000000000018</v>
      </c>
    </row>
    <row r="169" spans="2:15" x14ac:dyDescent="0.3">
      <c r="B169" s="1">
        <v>43931</v>
      </c>
      <c r="C169">
        <f>YEAR(Filofix_T[[#This Row],[Fakturadatum]])</f>
        <v>2020</v>
      </c>
      <c r="D169">
        <f>MONTH(Filofix_T[[#This Row],[Fakturadatum]])</f>
        <v>4</v>
      </c>
      <c r="E169" t="str">
        <f>"Q"&amp;INT((Filofix_T[[#This Row],[Månadsnr]]+2)/3)</f>
        <v>Q2</v>
      </c>
      <c r="F169" t="str">
        <f>TEXT(DATE(2000,MONTH(Filofix_T[[#This Row],[Fakturadatum]]),1),"MMM")</f>
        <v>apr</v>
      </c>
      <c r="G169" t="str">
        <f>"V."&amp;_xlfn.ISOWEEKNUM(Filofix_T[[#This Row],[Fakturadatum]])</f>
        <v>V.15</v>
      </c>
      <c r="H169" s="6" t="str">
        <f>TEXT(Filofix_T[[#This Row],[Fakturadatum]],"DDD")</f>
        <v>fre</v>
      </c>
      <c r="I169" t="s">
        <v>33</v>
      </c>
      <c r="J169" t="s">
        <v>9</v>
      </c>
      <c r="K169" t="s">
        <v>10</v>
      </c>
      <c r="L169" t="s">
        <v>15</v>
      </c>
      <c r="M169">
        <v>12</v>
      </c>
      <c r="N169" s="4">
        <v>14731.199999999999</v>
      </c>
      <c r="O169" s="4">
        <v>7531.1999999999989</v>
      </c>
    </row>
    <row r="170" spans="2:15" x14ac:dyDescent="0.3">
      <c r="B170" s="1">
        <v>43649</v>
      </c>
      <c r="C170">
        <f>YEAR(Filofix_T[[#This Row],[Fakturadatum]])</f>
        <v>2019</v>
      </c>
      <c r="D170">
        <f>MONTH(Filofix_T[[#This Row],[Fakturadatum]])</f>
        <v>7</v>
      </c>
      <c r="E170" t="str">
        <f>"Q"&amp;INT((Filofix_T[[#This Row],[Månadsnr]]+2)/3)</f>
        <v>Q3</v>
      </c>
      <c r="F170" t="str">
        <f>TEXT(DATE(2000,MONTH(Filofix_T[[#This Row],[Fakturadatum]]),1),"MMM")</f>
        <v>jul</v>
      </c>
      <c r="G170" t="str">
        <f>"V."&amp;_xlfn.ISOWEEKNUM(Filofix_T[[#This Row],[Fakturadatum]])</f>
        <v>V.27</v>
      </c>
      <c r="H170" s="6" t="str">
        <f>TEXT(Filofix_T[[#This Row],[Fakturadatum]],"DDD")</f>
        <v>ons</v>
      </c>
      <c r="I170" t="s">
        <v>8</v>
      </c>
      <c r="J170" t="s">
        <v>13</v>
      </c>
      <c r="K170" t="s">
        <v>10</v>
      </c>
      <c r="L170" t="s">
        <v>11</v>
      </c>
      <c r="M170">
        <v>20</v>
      </c>
      <c r="N170" s="4">
        <v>20352</v>
      </c>
      <c r="O170" s="4">
        <v>7072</v>
      </c>
    </row>
    <row r="171" spans="2:15" x14ac:dyDescent="0.3">
      <c r="B171" s="1">
        <v>44143</v>
      </c>
      <c r="C171">
        <f>YEAR(Filofix_T[[#This Row],[Fakturadatum]])</f>
        <v>2020</v>
      </c>
      <c r="D171">
        <f>MONTH(Filofix_T[[#This Row],[Fakturadatum]])</f>
        <v>11</v>
      </c>
      <c r="E171" t="str">
        <f>"Q"&amp;INT((Filofix_T[[#This Row],[Månadsnr]]+2)/3)</f>
        <v>Q4</v>
      </c>
      <c r="F171" t="str">
        <f>TEXT(DATE(2000,MONTH(Filofix_T[[#This Row],[Fakturadatum]]),1),"MMM")</f>
        <v>nov</v>
      </c>
      <c r="G171" t="str">
        <f>"V."&amp;_xlfn.ISOWEEKNUM(Filofix_T[[#This Row],[Fakturadatum]])</f>
        <v>V.45</v>
      </c>
      <c r="H171" s="6" t="str">
        <f>TEXT(Filofix_T[[#This Row],[Fakturadatum]],"DDD")</f>
        <v>sön</v>
      </c>
      <c r="I171" t="s">
        <v>23</v>
      </c>
      <c r="J171" t="s">
        <v>26</v>
      </c>
      <c r="K171" t="s">
        <v>10</v>
      </c>
      <c r="L171" t="s">
        <v>11</v>
      </c>
      <c r="M171">
        <v>29</v>
      </c>
      <c r="N171" s="4">
        <v>32259.600000000002</v>
      </c>
      <c r="O171" s="4">
        <v>12307.600000000002</v>
      </c>
    </row>
    <row r="172" spans="2:15" x14ac:dyDescent="0.3">
      <c r="B172" s="1">
        <v>43631</v>
      </c>
      <c r="C172">
        <f>YEAR(Filofix_T[[#This Row],[Fakturadatum]])</f>
        <v>2019</v>
      </c>
      <c r="D172">
        <f>MONTH(Filofix_T[[#This Row],[Fakturadatum]])</f>
        <v>6</v>
      </c>
      <c r="E172" t="str">
        <f>"Q"&amp;INT((Filofix_T[[#This Row],[Månadsnr]]+2)/3)</f>
        <v>Q2</v>
      </c>
      <c r="F172" t="str">
        <f>TEXT(DATE(2000,MONTH(Filofix_T[[#This Row],[Fakturadatum]]),1),"MMM")</f>
        <v>jun</v>
      </c>
      <c r="G172" t="str">
        <f>"V."&amp;_xlfn.ISOWEEKNUM(Filofix_T[[#This Row],[Fakturadatum]])</f>
        <v>V.24</v>
      </c>
      <c r="H172" s="6" t="str">
        <f>TEXT(Filofix_T[[#This Row],[Fakturadatum]],"DDD")</f>
        <v>lör</v>
      </c>
      <c r="I172" t="s">
        <v>12</v>
      </c>
      <c r="J172" t="s">
        <v>13</v>
      </c>
      <c r="K172" t="s">
        <v>10</v>
      </c>
      <c r="L172" t="s">
        <v>11</v>
      </c>
      <c r="M172">
        <v>18</v>
      </c>
      <c r="N172" s="4">
        <v>16416</v>
      </c>
      <c r="O172" s="4">
        <v>4464</v>
      </c>
    </row>
    <row r="173" spans="2:15" x14ac:dyDescent="0.3">
      <c r="B173" s="1">
        <v>43899</v>
      </c>
      <c r="C173">
        <f>YEAR(Filofix_T[[#This Row],[Fakturadatum]])</f>
        <v>2020</v>
      </c>
      <c r="D173">
        <f>MONTH(Filofix_T[[#This Row],[Fakturadatum]])</f>
        <v>3</v>
      </c>
      <c r="E173" t="str">
        <f>"Q"&amp;INT((Filofix_T[[#This Row],[Månadsnr]]+2)/3)</f>
        <v>Q1</v>
      </c>
      <c r="F173" t="str">
        <f>TEXT(DATE(2000,MONTH(Filofix_T[[#This Row],[Fakturadatum]]),1),"MMM")</f>
        <v>mar</v>
      </c>
      <c r="G173" t="str">
        <f>"V."&amp;_xlfn.ISOWEEKNUM(Filofix_T[[#This Row],[Fakturadatum]])</f>
        <v>V.11</v>
      </c>
      <c r="H173" s="6" t="str">
        <f>TEXT(Filofix_T[[#This Row],[Fakturadatum]],"DDD")</f>
        <v>mån</v>
      </c>
      <c r="I173" t="s">
        <v>14</v>
      </c>
      <c r="J173" t="s">
        <v>26</v>
      </c>
      <c r="K173" t="s">
        <v>10</v>
      </c>
      <c r="L173" t="s">
        <v>15</v>
      </c>
      <c r="M173">
        <v>23</v>
      </c>
      <c r="N173" s="4">
        <v>26082</v>
      </c>
      <c r="O173" s="4">
        <v>10258</v>
      </c>
    </row>
    <row r="174" spans="2:15" x14ac:dyDescent="0.3">
      <c r="B174" s="1">
        <v>43963</v>
      </c>
      <c r="C174">
        <f>YEAR(Filofix_T[[#This Row],[Fakturadatum]])</f>
        <v>2020</v>
      </c>
      <c r="D174">
        <f>MONTH(Filofix_T[[#This Row],[Fakturadatum]])</f>
        <v>5</v>
      </c>
      <c r="E174" t="str">
        <f>"Q"&amp;INT((Filofix_T[[#This Row],[Månadsnr]]+2)/3)</f>
        <v>Q2</v>
      </c>
      <c r="F174" t="str">
        <f>TEXT(DATE(2000,MONTH(Filofix_T[[#This Row],[Fakturadatum]]),1),"MMM")</f>
        <v>maj</v>
      </c>
      <c r="G174" t="str">
        <f>"V."&amp;_xlfn.ISOWEEKNUM(Filofix_T[[#This Row],[Fakturadatum]])</f>
        <v>V.20</v>
      </c>
      <c r="H174" s="6" t="str">
        <f>TEXT(Filofix_T[[#This Row],[Fakturadatum]],"DDD")</f>
        <v>tis</v>
      </c>
      <c r="I174" t="s">
        <v>18</v>
      </c>
      <c r="J174" t="s">
        <v>28</v>
      </c>
      <c r="K174" t="s">
        <v>20</v>
      </c>
      <c r="L174" t="s">
        <v>21</v>
      </c>
      <c r="M174">
        <v>23</v>
      </c>
      <c r="N174" s="4">
        <v>35420.000000000007</v>
      </c>
      <c r="O174" s="4">
        <v>17940.000000000007</v>
      </c>
    </row>
    <row r="175" spans="2:15" x14ac:dyDescent="0.3">
      <c r="B175" s="1">
        <v>43781</v>
      </c>
      <c r="C175">
        <f>YEAR(Filofix_T[[#This Row],[Fakturadatum]])</f>
        <v>2019</v>
      </c>
      <c r="D175">
        <f>MONTH(Filofix_T[[#This Row],[Fakturadatum]])</f>
        <v>11</v>
      </c>
      <c r="E175" t="str">
        <f>"Q"&amp;INT((Filofix_T[[#This Row],[Månadsnr]]+2)/3)</f>
        <v>Q4</v>
      </c>
      <c r="F175" t="str">
        <f>TEXT(DATE(2000,MONTH(Filofix_T[[#This Row],[Fakturadatum]]),1),"MMM")</f>
        <v>nov</v>
      </c>
      <c r="G175" t="str">
        <f>"V."&amp;_xlfn.ISOWEEKNUM(Filofix_T[[#This Row],[Fakturadatum]])</f>
        <v>V.46</v>
      </c>
      <c r="H175" s="6" t="str">
        <f>TEXT(Filofix_T[[#This Row],[Fakturadatum]],"DDD")</f>
        <v>tis</v>
      </c>
      <c r="I175" t="s">
        <v>33</v>
      </c>
      <c r="J175" t="s">
        <v>28</v>
      </c>
      <c r="K175" t="s">
        <v>20</v>
      </c>
      <c r="L175" t="s">
        <v>15</v>
      </c>
      <c r="M175">
        <v>12</v>
      </c>
      <c r="N175" s="4">
        <v>16632</v>
      </c>
      <c r="O175" s="4">
        <v>7512</v>
      </c>
    </row>
    <row r="176" spans="2:15" x14ac:dyDescent="0.3">
      <c r="B176" s="1">
        <v>43677</v>
      </c>
      <c r="C176">
        <f>YEAR(Filofix_T[[#This Row],[Fakturadatum]])</f>
        <v>2019</v>
      </c>
      <c r="D176">
        <f>MONTH(Filofix_T[[#This Row],[Fakturadatum]])</f>
        <v>7</v>
      </c>
      <c r="E176" t="str">
        <f>"Q"&amp;INT((Filofix_T[[#This Row],[Månadsnr]]+2)/3)</f>
        <v>Q3</v>
      </c>
      <c r="F176" t="str">
        <f>TEXT(DATE(2000,MONTH(Filofix_T[[#This Row],[Fakturadatum]]),1),"MMM")</f>
        <v>jul</v>
      </c>
      <c r="G176" t="str">
        <f>"V."&amp;_xlfn.ISOWEEKNUM(Filofix_T[[#This Row],[Fakturadatum]])</f>
        <v>V.31</v>
      </c>
      <c r="H176" s="6" t="str">
        <f>TEXT(Filofix_T[[#This Row],[Fakturadatum]],"DDD")</f>
        <v>ons</v>
      </c>
      <c r="I176" t="s">
        <v>30</v>
      </c>
      <c r="J176" t="s">
        <v>13</v>
      </c>
      <c r="K176" t="s">
        <v>10</v>
      </c>
      <c r="L176" t="s">
        <v>22</v>
      </c>
      <c r="M176">
        <v>6</v>
      </c>
      <c r="N176" s="4">
        <v>5760</v>
      </c>
      <c r="O176" s="4">
        <v>1776</v>
      </c>
    </row>
    <row r="177" spans="2:15" x14ac:dyDescent="0.3">
      <c r="B177" s="1">
        <v>43829</v>
      </c>
      <c r="C177">
        <f>YEAR(Filofix_T[[#This Row],[Fakturadatum]])</f>
        <v>2019</v>
      </c>
      <c r="D177">
        <f>MONTH(Filofix_T[[#This Row],[Fakturadatum]])</f>
        <v>12</v>
      </c>
      <c r="E177" t="str">
        <f>"Q"&amp;INT((Filofix_T[[#This Row],[Månadsnr]]+2)/3)</f>
        <v>Q4</v>
      </c>
      <c r="F177" t="str">
        <f>TEXT(DATE(2000,MONTH(Filofix_T[[#This Row],[Fakturadatum]]),1),"MMM")</f>
        <v>dec</v>
      </c>
      <c r="G177" t="str">
        <f>"V."&amp;_xlfn.ISOWEEKNUM(Filofix_T[[#This Row],[Fakturadatum]])</f>
        <v>V.1</v>
      </c>
      <c r="H177" s="6" t="str">
        <f>TEXT(Filofix_T[[#This Row],[Fakturadatum]],"DDD")</f>
        <v>mån</v>
      </c>
      <c r="I177" t="s">
        <v>18</v>
      </c>
      <c r="J177" t="s">
        <v>13</v>
      </c>
      <c r="K177" t="s">
        <v>10</v>
      </c>
      <c r="L177" t="s">
        <v>21</v>
      </c>
      <c r="M177">
        <v>13</v>
      </c>
      <c r="N177" s="4">
        <v>13728</v>
      </c>
      <c r="O177" s="4">
        <v>5096</v>
      </c>
    </row>
    <row r="178" spans="2:15" x14ac:dyDescent="0.3">
      <c r="B178" s="1">
        <v>43923</v>
      </c>
      <c r="C178">
        <f>YEAR(Filofix_T[[#This Row],[Fakturadatum]])</f>
        <v>2020</v>
      </c>
      <c r="D178">
        <f>MONTH(Filofix_T[[#This Row],[Fakturadatum]])</f>
        <v>4</v>
      </c>
      <c r="E178" t="str">
        <f>"Q"&amp;INT((Filofix_T[[#This Row],[Månadsnr]]+2)/3)</f>
        <v>Q2</v>
      </c>
      <c r="F178" t="str">
        <f>TEXT(DATE(2000,MONTH(Filofix_T[[#This Row],[Fakturadatum]]),1),"MMM")</f>
        <v>apr</v>
      </c>
      <c r="G178" t="str">
        <f>"V."&amp;_xlfn.ISOWEEKNUM(Filofix_T[[#This Row],[Fakturadatum]])</f>
        <v>V.14</v>
      </c>
      <c r="H178" s="6" t="str">
        <f>TEXT(Filofix_T[[#This Row],[Fakturadatum]],"DDD")</f>
        <v>tor</v>
      </c>
      <c r="I178" t="s">
        <v>12</v>
      </c>
      <c r="J178" t="s">
        <v>28</v>
      </c>
      <c r="K178" t="s">
        <v>20</v>
      </c>
      <c r="L178" t="s">
        <v>11</v>
      </c>
      <c r="M178">
        <v>15</v>
      </c>
      <c r="N178" s="4">
        <v>19950</v>
      </c>
      <c r="O178" s="4">
        <v>8550</v>
      </c>
    </row>
    <row r="179" spans="2:15" x14ac:dyDescent="0.3">
      <c r="B179" s="1">
        <v>43872</v>
      </c>
      <c r="C179">
        <f>YEAR(Filofix_T[[#This Row],[Fakturadatum]])</f>
        <v>2020</v>
      </c>
      <c r="D179">
        <f>MONTH(Filofix_T[[#This Row],[Fakturadatum]])</f>
        <v>2</v>
      </c>
      <c r="E179" t="str">
        <f>"Q"&amp;INT((Filofix_T[[#This Row],[Månadsnr]]+2)/3)</f>
        <v>Q1</v>
      </c>
      <c r="F179" t="str">
        <f>TEXT(DATE(2000,MONTH(Filofix_T[[#This Row],[Fakturadatum]]),1),"MMM")</f>
        <v>feb</v>
      </c>
      <c r="G179" t="str">
        <f>"V."&amp;_xlfn.ISOWEEKNUM(Filofix_T[[#This Row],[Fakturadatum]])</f>
        <v>V.7</v>
      </c>
      <c r="H179" s="6" t="str">
        <f>TEXT(Filofix_T[[#This Row],[Fakturadatum]],"DDD")</f>
        <v>tis</v>
      </c>
      <c r="I179" t="s">
        <v>32</v>
      </c>
      <c r="J179" t="s">
        <v>26</v>
      </c>
      <c r="K179" t="s">
        <v>10</v>
      </c>
      <c r="L179" t="s">
        <v>22</v>
      </c>
      <c r="M179">
        <v>11</v>
      </c>
      <c r="N179" s="4">
        <v>9385.2000000000007</v>
      </c>
      <c r="O179" s="4">
        <v>1817.2000000000007</v>
      </c>
    </row>
    <row r="180" spans="2:15" x14ac:dyDescent="0.3">
      <c r="B180" s="1">
        <v>43548</v>
      </c>
      <c r="C180">
        <f>YEAR(Filofix_T[[#This Row],[Fakturadatum]])</f>
        <v>2019</v>
      </c>
      <c r="D180">
        <f>MONTH(Filofix_T[[#This Row],[Fakturadatum]])</f>
        <v>3</v>
      </c>
      <c r="E180" t="str">
        <f>"Q"&amp;INT((Filofix_T[[#This Row],[Månadsnr]]+2)/3)</f>
        <v>Q1</v>
      </c>
      <c r="F180" t="str">
        <f>TEXT(DATE(2000,MONTH(Filofix_T[[#This Row],[Fakturadatum]]),1),"MMM")</f>
        <v>mar</v>
      </c>
      <c r="G180" t="str">
        <f>"V."&amp;_xlfn.ISOWEEKNUM(Filofix_T[[#This Row],[Fakturadatum]])</f>
        <v>V.12</v>
      </c>
      <c r="H180" s="6" t="str">
        <f>TEXT(Filofix_T[[#This Row],[Fakturadatum]],"DDD")</f>
        <v>sön</v>
      </c>
      <c r="I180" t="s">
        <v>27</v>
      </c>
      <c r="J180" t="s">
        <v>26</v>
      </c>
      <c r="K180" t="s">
        <v>10</v>
      </c>
      <c r="L180" t="s">
        <v>22</v>
      </c>
      <c r="M180">
        <v>8</v>
      </c>
      <c r="N180" s="4">
        <v>7776</v>
      </c>
      <c r="O180" s="4">
        <v>2272</v>
      </c>
    </row>
    <row r="181" spans="2:15" x14ac:dyDescent="0.3">
      <c r="B181" s="1">
        <v>43557</v>
      </c>
      <c r="C181">
        <f>YEAR(Filofix_T[[#This Row],[Fakturadatum]])</f>
        <v>2019</v>
      </c>
      <c r="D181">
        <f>MONTH(Filofix_T[[#This Row],[Fakturadatum]])</f>
        <v>4</v>
      </c>
      <c r="E181" t="str">
        <f>"Q"&amp;INT((Filofix_T[[#This Row],[Månadsnr]]+2)/3)</f>
        <v>Q2</v>
      </c>
      <c r="F181" t="str">
        <f>TEXT(DATE(2000,MONTH(Filofix_T[[#This Row],[Fakturadatum]]),1),"MMM")</f>
        <v>apr</v>
      </c>
      <c r="G181" t="str">
        <f>"V."&amp;_xlfn.ISOWEEKNUM(Filofix_T[[#This Row],[Fakturadatum]])</f>
        <v>V.14</v>
      </c>
      <c r="H181" s="6" t="str">
        <f>TEXT(Filofix_T[[#This Row],[Fakturadatum]],"DDD")</f>
        <v>tis</v>
      </c>
      <c r="I181" t="s">
        <v>23</v>
      </c>
      <c r="J181" t="s">
        <v>13</v>
      </c>
      <c r="K181" t="s">
        <v>10</v>
      </c>
      <c r="L181" t="s">
        <v>11</v>
      </c>
      <c r="M181">
        <v>3</v>
      </c>
      <c r="N181" s="4">
        <v>2966.4</v>
      </c>
      <c r="O181" s="4">
        <v>974.40000000000009</v>
      </c>
    </row>
    <row r="182" spans="2:15" x14ac:dyDescent="0.3">
      <c r="B182" s="1">
        <v>44060</v>
      </c>
      <c r="C182">
        <f>YEAR(Filofix_T[[#This Row],[Fakturadatum]])</f>
        <v>2020</v>
      </c>
      <c r="D182">
        <f>MONTH(Filofix_T[[#This Row],[Fakturadatum]])</f>
        <v>8</v>
      </c>
      <c r="E182" t="str">
        <f>"Q"&amp;INT((Filofix_T[[#This Row],[Månadsnr]]+2)/3)</f>
        <v>Q3</v>
      </c>
      <c r="F182" t="str">
        <f>TEXT(DATE(2000,MONTH(Filofix_T[[#This Row],[Fakturadatum]]),1),"MMM")</f>
        <v>aug</v>
      </c>
      <c r="G182" t="str">
        <f>"V."&amp;_xlfn.ISOWEEKNUM(Filofix_T[[#This Row],[Fakturadatum]])</f>
        <v>V.34</v>
      </c>
      <c r="H182" s="6" t="str">
        <f>TEXT(Filofix_T[[#This Row],[Fakturadatum]],"DDD")</f>
        <v>mån</v>
      </c>
      <c r="I182" t="s">
        <v>14</v>
      </c>
      <c r="J182" t="s">
        <v>25</v>
      </c>
      <c r="K182" t="s">
        <v>20</v>
      </c>
      <c r="L182" t="s">
        <v>15</v>
      </c>
      <c r="M182">
        <v>2</v>
      </c>
      <c r="N182" s="4">
        <v>3276</v>
      </c>
      <c r="O182" s="4">
        <v>1580</v>
      </c>
    </row>
    <row r="183" spans="2:15" x14ac:dyDescent="0.3">
      <c r="B183" s="1">
        <v>43812</v>
      </c>
      <c r="C183">
        <f>YEAR(Filofix_T[[#This Row],[Fakturadatum]])</f>
        <v>2019</v>
      </c>
      <c r="D183">
        <f>MONTH(Filofix_T[[#This Row],[Fakturadatum]])</f>
        <v>12</v>
      </c>
      <c r="E183" t="str">
        <f>"Q"&amp;INT((Filofix_T[[#This Row],[Månadsnr]]+2)/3)</f>
        <v>Q4</v>
      </c>
      <c r="F183" t="str">
        <f>TEXT(DATE(2000,MONTH(Filofix_T[[#This Row],[Fakturadatum]]),1),"MMM")</f>
        <v>dec</v>
      </c>
      <c r="G183" t="str">
        <f>"V."&amp;_xlfn.ISOWEEKNUM(Filofix_T[[#This Row],[Fakturadatum]])</f>
        <v>V.50</v>
      </c>
      <c r="H183" s="6" t="str">
        <f>TEXT(Filofix_T[[#This Row],[Fakturadatum]],"DDD")</f>
        <v>fre</v>
      </c>
      <c r="I183" t="s">
        <v>23</v>
      </c>
      <c r="J183" t="s">
        <v>13</v>
      </c>
      <c r="K183" t="s">
        <v>10</v>
      </c>
      <c r="L183" t="s">
        <v>11</v>
      </c>
      <c r="M183">
        <v>27</v>
      </c>
      <c r="N183" s="4">
        <v>26697.600000000002</v>
      </c>
      <c r="O183" s="4">
        <v>8769.6000000000022</v>
      </c>
    </row>
    <row r="184" spans="2:15" x14ac:dyDescent="0.3">
      <c r="B184" s="1">
        <v>43478</v>
      </c>
      <c r="C184">
        <f>YEAR(Filofix_T[[#This Row],[Fakturadatum]])</f>
        <v>2019</v>
      </c>
      <c r="D184">
        <f>MONTH(Filofix_T[[#This Row],[Fakturadatum]])</f>
        <v>1</v>
      </c>
      <c r="E184" t="str">
        <f>"Q"&amp;INT((Filofix_T[[#This Row],[Månadsnr]]+2)/3)</f>
        <v>Q1</v>
      </c>
      <c r="F184" t="str">
        <f>TEXT(DATE(2000,MONTH(Filofix_T[[#This Row],[Fakturadatum]]),1),"MMM")</f>
        <v>jan</v>
      </c>
      <c r="G184" t="str">
        <f>"V."&amp;_xlfn.ISOWEEKNUM(Filofix_T[[#This Row],[Fakturadatum]])</f>
        <v>V.2</v>
      </c>
      <c r="H184" s="6" t="str">
        <f>TEXT(Filofix_T[[#This Row],[Fakturadatum]],"DDD")</f>
        <v>sön</v>
      </c>
      <c r="I184" t="s">
        <v>33</v>
      </c>
      <c r="J184" t="s">
        <v>13</v>
      </c>
      <c r="K184" t="s">
        <v>10</v>
      </c>
      <c r="L184" t="s">
        <v>15</v>
      </c>
      <c r="M184">
        <v>14</v>
      </c>
      <c r="N184" s="4">
        <v>13305.6</v>
      </c>
      <c r="O184" s="4">
        <v>4009.6000000000004</v>
      </c>
    </row>
    <row r="185" spans="2:15" x14ac:dyDescent="0.3">
      <c r="B185" s="1">
        <v>43933</v>
      </c>
      <c r="C185">
        <f>YEAR(Filofix_T[[#This Row],[Fakturadatum]])</f>
        <v>2020</v>
      </c>
      <c r="D185">
        <f>MONTH(Filofix_T[[#This Row],[Fakturadatum]])</f>
        <v>4</v>
      </c>
      <c r="E185" t="str">
        <f>"Q"&amp;INT((Filofix_T[[#This Row],[Månadsnr]]+2)/3)</f>
        <v>Q2</v>
      </c>
      <c r="F185" t="str">
        <f>TEXT(DATE(2000,MONTH(Filofix_T[[#This Row],[Fakturadatum]]),1),"MMM")</f>
        <v>apr</v>
      </c>
      <c r="G185" t="str">
        <f>"V."&amp;_xlfn.ISOWEEKNUM(Filofix_T[[#This Row],[Fakturadatum]])</f>
        <v>V.15</v>
      </c>
      <c r="H185" s="6" t="str">
        <f>TEXT(Filofix_T[[#This Row],[Fakturadatum]],"DDD")</f>
        <v>sön</v>
      </c>
      <c r="I185" t="s">
        <v>14</v>
      </c>
      <c r="J185" t="s">
        <v>28</v>
      </c>
      <c r="K185" t="s">
        <v>20</v>
      </c>
      <c r="L185" t="s">
        <v>15</v>
      </c>
      <c r="M185">
        <v>5</v>
      </c>
      <c r="N185" s="4">
        <v>7350</v>
      </c>
      <c r="O185" s="4">
        <v>3550</v>
      </c>
    </row>
    <row r="186" spans="2:15" x14ac:dyDescent="0.3">
      <c r="B186" s="1">
        <v>43598</v>
      </c>
      <c r="C186">
        <f>YEAR(Filofix_T[[#This Row],[Fakturadatum]])</f>
        <v>2019</v>
      </c>
      <c r="D186">
        <f>MONTH(Filofix_T[[#This Row],[Fakturadatum]])</f>
        <v>5</v>
      </c>
      <c r="E186" t="str">
        <f>"Q"&amp;INT((Filofix_T[[#This Row],[Månadsnr]]+2)/3)</f>
        <v>Q2</v>
      </c>
      <c r="F186" t="str">
        <f>TEXT(DATE(2000,MONTH(Filofix_T[[#This Row],[Fakturadatum]]),1),"MMM")</f>
        <v>maj</v>
      </c>
      <c r="G186" t="str">
        <f>"V."&amp;_xlfn.ISOWEEKNUM(Filofix_T[[#This Row],[Fakturadatum]])</f>
        <v>V.20</v>
      </c>
      <c r="H186" s="6" t="str">
        <f>TEXT(Filofix_T[[#This Row],[Fakturadatum]],"DDD")</f>
        <v>mån</v>
      </c>
      <c r="I186" t="s">
        <v>30</v>
      </c>
      <c r="J186" t="s">
        <v>24</v>
      </c>
      <c r="K186" t="s">
        <v>10</v>
      </c>
      <c r="L186" t="s">
        <v>22</v>
      </c>
      <c r="M186">
        <v>10</v>
      </c>
      <c r="N186" s="4">
        <v>11600</v>
      </c>
      <c r="O186" s="4">
        <v>4800</v>
      </c>
    </row>
    <row r="187" spans="2:15" x14ac:dyDescent="0.3">
      <c r="B187" s="1">
        <v>43902</v>
      </c>
      <c r="C187">
        <f>YEAR(Filofix_T[[#This Row],[Fakturadatum]])</f>
        <v>2020</v>
      </c>
      <c r="D187">
        <f>MONTH(Filofix_T[[#This Row],[Fakturadatum]])</f>
        <v>3</v>
      </c>
      <c r="E187" t="str">
        <f>"Q"&amp;INT((Filofix_T[[#This Row],[Månadsnr]]+2)/3)</f>
        <v>Q1</v>
      </c>
      <c r="F187" t="str">
        <f>TEXT(DATE(2000,MONTH(Filofix_T[[#This Row],[Fakturadatum]]),1),"MMM")</f>
        <v>mar</v>
      </c>
      <c r="G187" t="str">
        <f>"V."&amp;_xlfn.ISOWEEKNUM(Filofix_T[[#This Row],[Fakturadatum]])</f>
        <v>V.11</v>
      </c>
      <c r="H187" s="6" t="str">
        <f>TEXT(Filofix_T[[#This Row],[Fakturadatum]],"DDD")</f>
        <v>tor</v>
      </c>
      <c r="I187" t="s">
        <v>31</v>
      </c>
      <c r="J187" t="s">
        <v>13</v>
      </c>
      <c r="K187" t="s">
        <v>10</v>
      </c>
      <c r="L187" t="s">
        <v>21</v>
      </c>
      <c r="M187">
        <v>2</v>
      </c>
      <c r="N187" s="4">
        <v>1843.1999999999998</v>
      </c>
      <c r="O187" s="4">
        <v>515.19999999999982</v>
      </c>
    </row>
    <row r="188" spans="2:15" x14ac:dyDescent="0.3">
      <c r="B188" s="1">
        <v>43863</v>
      </c>
      <c r="C188">
        <f>YEAR(Filofix_T[[#This Row],[Fakturadatum]])</f>
        <v>2020</v>
      </c>
      <c r="D188">
        <f>MONTH(Filofix_T[[#This Row],[Fakturadatum]])</f>
        <v>2</v>
      </c>
      <c r="E188" t="str">
        <f>"Q"&amp;INT((Filofix_T[[#This Row],[Månadsnr]]+2)/3)</f>
        <v>Q1</v>
      </c>
      <c r="F188" t="str">
        <f>TEXT(DATE(2000,MONTH(Filofix_T[[#This Row],[Fakturadatum]]),1),"MMM")</f>
        <v>feb</v>
      </c>
      <c r="G188" t="str">
        <f>"V."&amp;_xlfn.ISOWEEKNUM(Filofix_T[[#This Row],[Fakturadatum]])</f>
        <v>V.5</v>
      </c>
      <c r="H188" s="6" t="str">
        <f>TEXT(Filofix_T[[#This Row],[Fakturadatum]],"DDD")</f>
        <v>sön</v>
      </c>
      <c r="I188" t="s">
        <v>27</v>
      </c>
      <c r="J188" t="s">
        <v>13</v>
      </c>
      <c r="K188" t="s">
        <v>10</v>
      </c>
      <c r="L188" t="s">
        <v>22</v>
      </c>
      <c r="M188">
        <v>24</v>
      </c>
      <c r="N188" s="4">
        <v>20736</v>
      </c>
      <c r="O188" s="4">
        <v>4800</v>
      </c>
    </row>
    <row r="189" spans="2:15" x14ac:dyDescent="0.3">
      <c r="B189" s="1">
        <v>43513</v>
      </c>
      <c r="C189">
        <f>YEAR(Filofix_T[[#This Row],[Fakturadatum]])</f>
        <v>2019</v>
      </c>
      <c r="D189">
        <f>MONTH(Filofix_T[[#This Row],[Fakturadatum]])</f>
        <v>2</v>
      </c>
      <c r="E189" t="str">
        <f>"Q"&amp;INT((Filofix_T[[#This Row],[Månadsnr]]+2)/3)</f>
        <v>Q1</v>
      </c>
      <c r="F189" t="str">
        <f>TEXT(DATE(2000,MONTH(Filofix_T[[#This Row],[Fakturadatum]]),1),"MMM")</f>
        <v>feb</v>
      </c>
      <c r="G189" t="str">
        <f>"V."&amp;_xlfn.ISOWEEKNUM(Filofix_T[[#This Row],[Fakturadatum]])</f>
        <v>V.7</v>
      </c>
      <c r="H189" s="6" t="str">
        <f>TEXT(Filofix_T[[#This Row],[Fakturadatum]],"DDD")</f>
        <v>sön</v>
      </c>
      <c r="I189" t="s">
        <v>14</v>
      </c>
      <c r="J189" t="s">
        <v>26</v>
      </c>
      <c r="K189" t="s">
        <v>10</v>
      </c>
      <c r="L189" t="s">
        <v>15</v>
      </c>
      <c r="M189">
        <v>15</v>
      </c>
      <c r="N189" s="4">
        <v>17010</v>
      </c>
      <c r="O189" s="4">
        <v>6690</v>
      </c>
    </row>
    <row r="190" spans="2:15" x14ac:dyDescent="0.3">
      <c r="B190" s="1">
        <v>43768</v>
      </c>
      <c r="C190">
        <f>YEAR(Filofix_T[[#This Row],[Fakturadatum]])</f>
        <v>2019</v>
      </c>
      <c r="D190">
        <f>MONTH(Filofix_T[[#This Row],[Fakturadatum]])</f>
        <v>10</v>
      </c>
      <c r="E190" t="str">
        <f>"Q"&amp;INT((Filofix_T[[#This Row],[Månadsnr]]+2)/3)</f>
        <v>Q4</v>
      </c>
      <c r="F190" t="str">
        <f>TEXT(DATE(2000,MONTH(Filofix_T[[#This Row],[Fakturadatum]]),1),"MMM")</f>
        <v>okt</v>
      </c>
      <c r="G190" t="str">
        <f>"V."&amp;_xlfn.ISOWEEKNUM(Filofix_T[[#This Row],[Fakturadatum]])</f>
        <v>V.44</v>
      </c>
      <c r="H190" s="6" t="str">
        <f>TEXT(Filofix_T[[#This Row],[Fakturadatum]],"DDD")</f>
        <v>ons</v>
      </c>
      <c r="I190" t="s">
        <v>30</v>
      </c>
      <c r="J190" t="s">
        <v>26</v>
      </c>
      <c r="K190" t="s">
        <v>10</v>
      </c>
      <c r="L190" t="s">
        <v>22</v>
      </c>
      <c r="M190">
        <v>22</v>
      </c>
      <c r="N190" s="4">
        <v>23760</v>
      </c>
      <c r="O190" s="4">
        <v>8624</v>
      </c>
    </row>
    <row r="191" spans="2:15" x14ac:dyDescent="0.3">
      <c r="B191" s="1">
        <v>43783</v>
      </c>
      <c r="C191">
        <f>YEAR(Filofix_T[[#This Row],[Fakturadatum]])</f>
        <v>2019</v>
      </c>
      <c r="D191">
        <f>MONTH(Filofix_T[[#This Row],[Fakturadatum]])</f>
        <v>11</v>
      </c>
      <c r="E191" t="str">
        <f>"Q"&amp;INT((Filofix_T[[#This Row],[Månadsnr]]+2)/3)</f>
        <v>Q4</v>
      </c>
      <c r="F191" t="str">
        <f>TEXT(DATE(2000,MONTH(Filofix_T[[#This Row],[Fakturadatum]]),1),"MMM")</f>
        <v>nov</v>
      </c>
      <c r="G191" t="str">
        <f>"V."&amp;_xlfn.ISOWEEKNUM(Filofix_T[[#This Row],[Fakturadatum]])</f>
        <v>V.46</v>
      </c>
      <c r="H191" s="6" t="str">
        <f>TEXT(Filofix_T[[#This Row],[Fakturadatum]],"DDD")</f>
        <v>tor</v>
      </c>
      <c r="I191" t="s">
        <v>8</v>
      </c>
      <c r="J191" t="s">
        <v>13</v>
      </c>
      <c r="K191" t="s">
        <v>10</v>
      </c>
      <c r="L191" t="s">
        <v>11</v>
      </c>
      <c r="M191">
        <v>7</v>
      </c>
      <c r="N191" s="4">
        <v>7123.2</v>
      </c>
      <c r="O191" s="4">
        <v>2475.1999999999998</v>
      </c>
    </row>
    <row r="192" spans="2:15" x14ac:dyDescent="0.3">
      <c r="B192" s="1">
        <v>43472</v>
      </c>
      <c r="C192">
        <f>YEAR(Filofix_T[[#This Row],[Fakturadatum]])</f>
        <v>2019</v>
      </c>
      <c r="D192">
        <f>MONTH(Filofix_T[[#This Row],[Fakturadatum]])</f>
        <v>1</v>
      </c>
      <c r="E192" t="str">
        <f>"Q"&amp;INT((Filofix_T[[#This Row],[Månadsnr]]+2)/3)</f>
        <v>Q1</v>
      </c>
      <c r="F192" t="str">
        <f>TEXT(DATE(2000,MONTH(Filofix_T[[#This Row],[Fakturadatum]]),1),"MMM")</f>
        <v>jan</v>
      </c>
      <c r="G192" t="str">
        <f>"V."&amp;_xlfn.ISOWEEKNUM(Filofix_T[[#This Row],[Fakturadatum]])</f>
        <v>V.2</v>
      </c>
      <c r="H192" s="6" t="str">
        <f>TEXT(Filofix_T[[#This Row],[Fakturadatum]],"DDD")</f>
        <v>mån</v>
      </c>
      <c r="I192" t="s">
        <v>8</v>
      </c>
      <c r="J192" t="s">
        <v>19</v>
      </c>
      <c r="K192" t="s">
        <v>20</v>
      </c>
      <c r="L192" t="s">
        <v>11</v>
      </c>
      <c r="M192">
        <v>14</v>
      </c>
      <c r="N192" s="4">
        <v>18995.200000000004</v>
      </c>
      <c r="O192" s="4">
        <v>8691.2000000000044</v>
      </c>
    </row>
    <row r="193" spans="2:15" x14ac:dyDescent="0.3">
      <c r="B193" s="1">
        <v>43646</v>
      </c>
      <c r="C193">
        <f>YEAR(Filofix_T[[#This Row],[Fakturadatum]])</f>
        <v>2019</v>
      </c>
      <c r="D193">
        <f>MONTH(Filofix_T[[#This Row],[Fakturadatum]])</f>
        <v>6</v>
      </c>
      <c r="E193" t="str">
        <f>"Q"&amp;INT((Filofix_T[[#This Row],[Månadsnr]]+2)/3)</f>
        <v>Q2</v>
      </c>
      <c r="F193" t="str">
        <f>TEXT(DATE(2000,MONTH(Filofix_T[[#This Row],[Fakturadatum]]),1),"MMM")</f>
        <v>jun</v>
      </c>
      <c r="G193" t="str">
        <f>"V."&amp;_xlfn.ISOWEEKNUM(Filofix_T[[#This Row],[Fakturadatum]])</f>
        <v>V.26</v>
      </c>
      <c r="H193" s="6" t="str">
        <f>TEXT(Filofix_T[[#This Row],[Fakturadatum]],"DDD")</f>
        <v>sön</v>
      </c>
      <c r="I193" t="s">
        <v>14</v>
      </c>
      <c r="J193" t="s">
        <v>19</v>
      </c>
      <c r="K193" t="s">
        <v>20</v>
      </c>
      <c r="L193" t="s">
        <v>15</v>
      </c>
      <c r="M193">
        <v>15</v>
      </c>
      <c r="N193" s="4">
        <v>20160</v>
      </c>
      <c r="O193" s="4">
        <v>9120</v>
      </c>
    </row>
    <row r="194" spans="2:15" x14ac:dyDescent="0.3">
      <c r="B194" s="1">
        <v>43648</v>
      </c>
      <c r="C194">
        <f>YEAR(Filofix_T[[#This Row],[Fakturadatum]])</f>
        <v>2019</v>
      </c>
      <c r="D194">
        <f>MONTH(Filofix_T[[#This Row],[Fakturadatum]])</f>
        <v>7</v>
      </c>
      <c r="E194" t="str">
        <f>"Q"&amp;INT((Filofix_T[[#This Row],[Månadsnr]]+2)/3)</f>
        <v>Q3</v>
      </c>
      <c r="F194" t="str">
        <f>TEXT(DATE(2000,MONTH(Filofix_T[[#This Row],[Fakturadatum]]),1),"MMM")</f>
        <v>jul</v>
      </c>
      <c r="G194" t="str">
        <f>"V."&amp;_xlfn.ISOWEEKNUM(Filofix_T[[#This Row],[Fakturadatum]])</f>
        <v>V.27</v>
      </c>
      <c r="H194" s="6" t="str">
        <f>TEXT(Filofix_T[[#This Row],[Fakturadatum]],"DDD")</f>
        <v>tis</v>
      </c>
      <c r="I194" t="s">
        <v>8</v>
      </c>
      <c r="J194" t="s">
        <v>26</v>
      </c>
      <c r="K194" t="s">
        <v>10</v>
      </c>
      <c r="L194" t="s">
        <v>11</v>
      </c>
      <c r="M194">
        <v>18</v>
      </c>
      <c r="N194" s="4">
        <v>20606.399999999998</v>
      </c>
      <c r="O194" s="4">
        <v>8222.3999999999978</v>
      </c>
    </row>
    <row r="195" spans="2:15" x14ac:dyDescent="0.3">
      <c r="B195" s="1">
        <v>43721</v>
      </c>
      <c r="C195">
        <f>YEAR(Filofix_T[[#This Row],[Fakturadatum]])</f>
        <v>2019</v>
      </c>
      <c r="D195">
        <f>MONTH(Filofix_T[[#This Row],[Fakturadatum]])</f>
        <v>9</v>
      </c>
      <c r="E195" t="str">
        <f>"Q"&amp;INT((Filofix_T[[#This Row],[Månadsnr]]+2)/3)</f>
        <v>Q3</v>
      </c>
      <c r="F195" t="str">
        <f>TEXT(DATE(2000,MONTH(Filofix_T[[#This Row],[Fakturadatum]]),1),"MMM")</f>
        <v>sep</v>
      </c>
      <c r="G195" t="str">
        <f>"V."&amp;_xlfn.ISOWEEKNUM(Filofix_T[[#This Row],[Fakturadatum]])</f>
        <v>V.37</v>
      </c>
      <c r="H195" s="6" t="str">
        <f>TEXT(Filofix_T[[#This Row],[Fakturadatum]],"DDD")</f>
        <v>fre</v>
      </c>
      <c r="I195" t="s">
        <v>32</v>
      </c>
      <c r="J195" t="s">
        <v>19</v>
      </c>
      <c r="K195" t="s">
        <v>20</v>
      </c>
      <c r="L195" t="s">
        <v>22</v>
      </c>
      <c r="M195">
        <v>20</v>
      </c>
      <c r="N195" s="4">
        <v>20224</v>
      </c>
      <c r="O195" s="4">
        <v>5504</v>
      </c>
    </row>
    <row r="196" spans="2:15" x14ac:dyDescent="0.3">
      <c r="B196" s="1">
        <v>43818</v>
      </c>
      <c r="C196">
        <f>YEAR(Filofix_T[[#This Row],[Fakturadatum]])</f>
        <v>2019</v>
      </c>
      <c r="D196">
        <f>MONTH(Filofix_T[[#This Row],[Fakturadatum]])</f>
        <v>12</v>
      </c>
      <c r="E196" t="str">
        <f>"Q"&amp;INT((Filofix_T[[#This Row],[Månadsnr]]+2)/3)</f>
        <v>Q4</v>
      </c>
      <c r="F196" t="str">
        <f>TEXT(DATE(2000,MONTH(Filofix_T[[#This Row],[Fakturadatum]]),1),"MMM")</f>
        <v>dec</v>
      </c>
      <c r="G196" t="str">
        <f>"V."&amp;_xlfn.ISOWEEKNUM(Filofix_T[[#This Row],[Fakturadatum]])</f>
        <v>V.51</v>
      </c>
      <c r="H196" s="6" t="str">
        <f>TEXT(Filofix_T[[#This Row],[Fakturadatum]],"DDD")</f>
        <v>tor</v>
      </c>
      <c r="I196" t="s">
        <v>27</v>
      </c>
      <c r="J196" t="s">
        <v>19</v>
      </c>
      <c r="K196" t="s">
        <v>20</v>
      </c>
      <c r="L196" t="s">
        <v>22</v>
      </c>
      <c r="M196">
        <v>9</v>
      </c>
      <c r="N196" s="4">
        <v>10368</v>
      </c>
      <c r="O196" s="4">
        <v>3744</v>
      </c>
    </row>
    <row r="197" spans="2:15" x14ac:dyDescent="0.3">
      <c r="B197" s="1">
        <v>43503</v>
      </c>
      <c r="C197">
        <f>YEAR(Filofix_T[[#This Row],[Fakturadatum]])</f>
        <v>2019</v>
      </c>
      <c r="D197">
        <f>MONTH(Filofix_T[[#This Row],[Fakturadatum]])</f>
        <v>2</v>
      </c>
      <c r="E197" t="str">
        <f>"Q"&amp;INT((Filofix_T[[#This Row],[Månadsnr]]+2)/3)</f>
        <v>Q1</v>
      </c>
      <c r="F197" t="str">
        <f>TEXT(DATE(2000,MONTH(Filofix_T[[#This Row],[Fakturadatum]]),1),"MMM")</f>
        <v>feb</v>
      </c>
      <c r="G197" t="str">
        <f>"V."&amp;_xlfn.ISOWEEKNUM(Filofix_T[[#This Row],[Fakturadatum]])</f>
        <v>V.6</v>
      </c>
      <c r="H197" s="6" t="str">
        <f>TEXT(Filofix_T[[#This Row],[Fakturadatum]],"DDD")</f>
        <v>tor</v>
      </c>
      <c r="I197" t="s">
        <v>31</v>
      </c>
      <c r="J197" t="s">
        <v>19</v>
      </c>
      <c r="K197" t="s">
        <v>20</v>
      </c>
      <c r="L197" t="s">
        <v>21</v>
      </c>
      <c r="M197">
        <v>10</v>
      </c>
      <c r="N197" s="4">
        <v>12288</v>
      </c>
      <c r="O197" s="4">
        <v>4928</v>
      </c>
    </row>
    <row r="198" spans="2:15" x14ac:dyDescent="0.3">
      <c r="B198" s="1">
        <v>43481</v>
      </c>
      <c r="C198">
        <f>YEAR(Filofix_T[[#This Row],[Fakturadatum]])</f>
        <v>2019</v>
      </c>
      <c r="D198">
        <f>MONTH(Filofix_T[[#This Row],[Fakturadatum]])</f>
        <v>1</v>
      </c>
      <c r="E198" t="str">
        <f>"Q"&amp;INT((Filofix_T[[#This Row],[Månadsnr]]+2)/3)</f>
        <v>Q1</v>
      </c>
      <c r="F198" t="str">
        <f>TEXT(DATE(2000,MONTH(Filofix_T[[#This Row],[Fakturadatum]]),1),"MMM")</f>
        <v>jan</v>
      </c>
      <c r="G198" t="str">
        <f>"V."&amp;_xlfn.ISOWEEKNUM(Filofix_T[[#This Row],[Fakturadatum]])</f>
        <v>V.3</v>
      </c>
      <c r="H198" s="6" t="str">
        <f>TEXT(Filofix_T[[#This Row],[Fakturadatum]],"DDD")</f>
        <v>ons</v>
      </c>
      <c r="I198" t="s">
        <v>32</v>
      </c>
      <c r="J198" t="s">
        <v>13</v>
      </c>
      <c r="K198" t="s">
        <v>10</v>
      </c>
      <c r="L198" t="s">
        <v>22</v>
      </c>
      <c r="M198">
        <v>13</v>
      </c>
      <c r="N198" s="4">
        <v>9859.2000000000007</v>
      </c>
      <c r="O198" s="4">
        <v>1227.2000000000007</v>
      </c>
    </row>
    <row r="199" spans="2:15" x14ac:dyDescent="0.3">
      <c r="B199" s="1">
        <v>43979</v>
      </c>
      <c r="C199">
        <f>YEAR(Filofix_T[[#This Row],[Fakturadatum]])</f>
        <v>2020</v>
      </c>
      <c r="D199">
        <f>MONTH(Filofix_T[[#This Row],[Fakturadatum]])</f>
        <v>5</v>
      </c>
      <c r="E199" t="str">
        <f>"Q"&amp;INT((Filofix_T[[#This Row],[Månadsnr]]+2)/3)</f>
        <v>Q2</v>
      </c>
      <c r="F199" t="str">
        <f>TEXT(DATE(2000,MONTH(Filofix_T[[#This Row],[Fakturadatum]]),1),"MMM")</f>
        <v>maj</v>
      </c>
      <c r="G199" t="str">
        <f>"V."&amp;_xlfn.ISOWEEKNUM(Filofix_T[[#This Row],[Fakturadatum]])</f>
        <v>V.22</v>
      </c>
      <c r="H199" s="6" t="str">
        <f>TEXT(Filofix_T[[#This Row],[Fakturadatum]],"DDD")</f>
        <v>tor</v>
      </c>
      <c r="I199" t="s">
        <v>31</v>
      </c>
      <c r="J199" t="s">
        <v>13</v>
      </c>
      <c r="K199" t="s">
        <v>10</v>
      </c>
      <c r="L199" t="s">
        <v>21</v>
      </c>
      <c r="M199">
        <v>24</v>
      </c>
      <c r="N199" s="4">
        <v>22118.399999999998</v>
      </c>
      <c r="O199" s="4">
        <v>6182.3999999999978</v>
      </c>
    </row>
    <row r="200" spans="2:15" x14ac:dyDescent="0.3">
      <c r="B200" s="1">
        <v>44058</v>
      </c>
      <c r="C200">
        <f>YEAR(Filofix_T[[#This Row],[Fakturadatum]])</f>
        <v>2020</v>
      </c>
      <c r="D200">
        <f>MONTH(Filofix_T[[#This Row],[Fakturadatum]])</f>
        <v>8</v>
      </c>
      <c r="E200" t="str">
        <f>"Q"&amp;INT((Filofix_T[[#This Row],[Månadsnr]]+2)/3)</f>
        <v>Q3</v>
      </c>
      <c r="F200" t="str">
        <f>TEXT(DATE(2000,MONTH(Filofix_T[[#This Row],[Fakturadatum]]),1),"MMM")</f>
        <v>aug</v>
      </c>
      <c r="G200" t="str">
        <f>"V."&amp;_xlfn.ISOWEEKNUM(Filofix_T[[#This Row],[Fakturadatum]])</f>
        <v>V.33</v>
      </c>
      <c r="H200" s="6" t="str">
        <f>TEXT(Filofix_T[[#This Row],[Fakturadatum]],"DDD")</f>
        <v>lör</v>
      </c>
      <c r="I200" t="s">
        <v>29</v>
      </c>
      <c r="J200" t="s">
        <v>28</v>
      </c>
      <c r="K200" t="s">
        <v>20</v>
      </c>
      <c r="L200" t="s">
        <v>21</v>
      </c>
      <c r="M200">
        <v>13</v>
      </c>
      <c r="N200" s="4">
        <v>15470</v>
      </c>
      <c r="O200" s="4">
        <v>5590</v>
      </c>
    </row>
    <row r="201" spans="2:15" x14ac:dyDescent="0.3">
      <c r="B201" s="1">
        <v>43734</v>
      </c>
      <c r="C201">
        <f>YEAR(Filofix_T[[#This Row],[Fakturadatum]])</f>
        <v>2019</v>
      </c>
      <c r="D201">
        <f>MONTH(Filofix_T[[#This Row],[Fakturadatum]])</f>
        <v>9</v>
      </c>
      <c r="E201" t="str">
        <f>"Q"&amp;INT((Filofix_T[[#This Row],[Månadsnr]]+2)/3)</f>
        <v>Q3</v>
      </c>
      <c r="F201" t="str">
        <f>TEXT(DATE(2000,MONTH(Filofix_T[[#This Row],[Fakturadatum]]),1),"MMM")</f>
        <v>sep</v>
      </c>
      <c r="G201" t="str">
        <f>"V."&amp;_xlfn.ISOWEEKNUM(Filofix_T[[#This Row],[Fakturadatum]])</f>
        <v>V.39</v>
      </c>
      <c r="H201" s="6" t="str">
        <f>TEXT(Filofix_T[[#This Row],[Fakturadatum]],"DDD")</f>
        <v>tor</v>
      </c>
      <c r="I201" t="s">
        <v>30</v>
      </c>
      <c r="J201" t="s">
        <v>13</v>
      </c>
      <c r="K201" t="s">
        <v>10</v>
      </c>
      <c r="L201" t="s">
        <v>22</v>
      </c>
      <c r="M201">
        <v>20</v>
      </c>
      <c r="N201" s="4">
        <v>19200</v>
      </c>
      <c r="O201" s="4">
        <v>5920</v>
      </c>
    </row>
    <row r="202" spans="2:15" x14ac:dyDescent="0.3">
      <c r="B202" s="1">
        <v>44110</v>
      </c>
      <c r="C202">
        <f>YEAR(Filofix_T[[#This Row],[Fakturadatum]])</f>
        <v>2020</v>
      </c>
      <c r="D202">
        <f>MONTH(Filofix_T[[#This Row],[Fakturadatum]])</f>
        <v>10</v>
      </c>
      <c r="E202" t="str">
        <f>"Q"&amp;INT((Filofix_T[[#This Row],[Månadsnr]]+2)/3)</f>
        <v>Q4</v>
      </c>
      <c r="F202" t="str">
        <f>TEXT(DATE(2000,MONTH(Filofix_T[[#This Row],[Fakturadatum]]),1),"MMM")</f>
        <v>okt</v>
      </c>
      <c r="G202" t="str">
        <f>"V."&amp;_xlfn.ISOWEEKNUM(Filofix_T[[#This Row],[Fakturadatum]])</f>
        <v>V.41</v>
      </c>
      <c r="H202" s="6" t="str">
        <f>TEXT(Filofix_T[[#This Row],[Fakturadatum]],"DDD")</f>
        <v>tis</v>
      </c>
      <c r="I202" t="s">
        <v>23</v>
      </c>
      <c r="J202" t="s">
        <v>28</v>
      </c>
      <c r="K202" t="s">
        <v>20</v>
      </c>
      <c r="L202" t="s">
        <v>11</v>
      </c>
      <c r="M202">
        <v>1</v>
      </c>
      <c r="N202" s="4">
        <v>1442</v>
      </c>
      <c r="O202" s="4">
        <v>682</v>
      </c>
    </row>
    <row r="203" spans="2:15" x14ac:dyDescent="0.3">
      <c r="B203" s="1">
        <v>43906</v>
      </c>
      <c r="C203">
        <f>YEAR(Filofix_T[[#This Row],[Fakturadatum]])</f>
        <v>2020</v>
      </c>
      <c r="D203">
        <f>MONTH(Filofix_T[[#This Row],[Fakturadatum]])</f>
        <v>3</v>
      </c>
      <c r="E203" t="str">
        <f>"Q"&amp;INT((Filofix_T[[#This Row],[Månadsnr]]+2)/3)</f>
        <v>Q1</v>
      </c>
      <c r="F203" t="str">
        <f>TEXT(DATE(2000,MONTH(Filofix_T[[#This Row],[Fakturadatum]]),1),"MMM")</f>
        <v>mar</v>
      </c>
      <c r="G203" t="str">
        <f>"V."&amp;_xlfn.ISOWEEKNUM(Filofix_T[[#This Row],[Fakturadatum]])</f>
        <v>V.12</v>
      </c>
      <c r="H203" s="6" t="str">
        <f>TEXT(Filofix_T[[#This Row],[Fakturadatum]],"DDD")</f>
        <v>mån</v>
      </c>
      <c r="I203" t="s">
        <v>29</v>
      </c>
      <c r="J203" t="s">
        <v>24</v>
      </c>
      <c r="K203" t="s">
        <v>10</v>
      </c>
      <c r="L203" t="s">
        <v>21</v>
      </c>
      <c r="M203">
        <v>19</v>
      </c>
      <c r="N203" s="4">
        <v>18734</v>
      </c>
      <c r="O203" s="4">
        <v>5814</v>
      </c>
    </row>
    <row r="204" spans="2:15" x14ac:dyDescent="0.3">
      <c r="B204" s="1">
        <v>44171</v>
      </c>
      <c r="C204">
        <f>YEAR(Filofix_T[[#This Row],[Fakturadatum]])</f>
        <v>2020</v>
      </c>
      <c r="D204">
        <f>MONTH(Filofix_T[[#This Row],[Fakturadatum]])</f>
        <v>12</v>
      </c>
      <c r="E204" t="str">
        <f>"Q"&amp;INT((Filofix_T[[#This Row],[Månadsnr]]+2)/3)</f>
        <v>Q4</v>
      </c>
      <c r="F204" t="str">
        <f>TEXT(DATE(2000,MONTH(Filofix_T[[#This Row],[Fakturadatum]]),1),"MMM")</f>
        <v>dec</v>
      </c>
      <c r="G204" t="str">
        <f>"V."&amp;_xlfn.ISOWEEKNUM(Filofix_T[[#This Row],[Fakturadatum]])</f>
        <v>V.49</v>
      </c>
      <c r="H204" s="6" t="str">
        <f>TEXT(Filofix_T[[#This Row],[Fakturadatum]],"DDD")</f>
        <v>sön</v>
      </c>
      <c r="I204" t="s">
        <v>8</v>
      </c>
      <c r="J204" t="s">
        <v>13</v>
      </c>
      <c r="K204" t="s">
        <v>10</v>
      </c>
      <c r="L204" t="s">
        <v>11</v>
      </c>
      <c r="M204">
        <v>18</v>
      </c>
      <c r="N204" s="4">
        <v>18316.8</v>
      </c>
      <c r="O204" s="4">
        <v>6364.7999999999993</v>
      </c>
    </row>
    <row r="205" spans="2:15" x14ac:dyDescent="0.3">
      <c r="B205" s="1">
        <v>43796</v>
      </c>
      <c r="C205">
        <f>YEAR(Filofix_T[[#This Row],[Fakturadatum]])</f>
        <v>2019</v>
      </c>
      <c r="D205">
        <f>MONTH(Filofix_T[[#This Row],[Fakturadatum]])</f>
        <v>11</v>
      </c>
      <c r="E205" t="str">
        <f>"Q"&amp;INT((Filofix_T[[#This Row],[Månadsnr]]+2)/3)</f>
        <v>Q4</v>
      </c>
      <c r="F205" t="str">
        <f>TEXT(DATE(2000,MONTH(Filofix_T[[#This Row],[Fakturadatum]]),1),"MMM")</f>
        <v>nov</v>
      </c>
      <c r="G205" t="str">
        <f>"V."&amp;_xlfn.ISOWEEKNUM(Filofix_T[[#This Row],[Fakturadatum]])</f>
        <v>V.48</v>
      </c>
      <c r="H205" s="6" t="str">
        <f>TEXT(Filofix_T[[#This Row],[Fakturadatum]],"DDD")</f>
        <v>ons</v>
      </c>
      <c r="I205" t="s">
        <v>30</v>
      </c>
      <c r="J205" t="s">
        <v>26</v>
      </c>
      <c r="K205" t="s">
        <v>10</v>
      </c>
      <c r="L205" t="s">
        <v>22</v>
      </c>
      <c r="M205">
        <v>7</v>
      </c>
      <c r="N205" s="4">
        <v>7560</v>
      </c>
      <c r="O205" s="4">
        <v>2744</v>
      </c>
    </row>
    <row r="206" spans="2:15" x14ac:dyDescent="0.3">
      <c r="B206" s="1">
        <v>43480</v>
      </c>
      <c r="C206">
        <f>YEAR(Filofix_T[[#This Row],[Fakturadatum]])</f>
        <v>2019</v>
      </c>
      <c r="D206">
        <f>MONTH(Filofix_T[[#This Row],[Fakturadatum]])</f>
        <v>1</v>
      </c>
      <c r="E206" t="str">
        <f>"Q"&amp;INT((Filofix_T[[#This Row],[Månadsnr]]+2)/3)</f>
        <v>Q1</v>
      </c>
      <c r="F206" t="str">
        <f>TEXT(DATE(2000,MONTH(Filofix_T[[#This Row],[Fakturadatum]]),1),"MMM")</f>
        <v>jan</v>
      </c>
      <c r="G206" t="str">
        <f>"V."&amp;_xlfn.ISOWEEKNUM(Filofix_T[[#This Row],[Fakturadatum]])</f>
        <v>V.3</v>
      </c>
      <c r="H206" s="6" t="str">
        <f>TEXT(Filofix_T[[#This Row],[Fakturadatum]],"DDD")</f>
        <v>tis</v>
      </c>
      <c r="I206" t="s">
        <v>23</v>
      </c>
      <c r="J206" t="s">
        <v>13</v>
      </c>
      <c r="K206" t="s">
        <v>10</v>
      </c>
      <c r="L206" t="s">
        <v>11</v>
      </c>
      <c r="M206">
        <v>15</v>
      </c>
      <c r="N206" s="4">
        <v>14832.000000000002</v>
      </c>
      <c r="O206" s="4">
        <v>4872.0000000000018</v>
      </c>
    </row>
    <row r="207" spans="2:15" x14ac:dyDescent="0.3">
      <c r="B207" s="1">
        <v>43879</v>
      </c>
      <c r="C207">
        <f>YEAR(Filofix_T[[#This Row],[Fakturadatum]])</f>
        <v>2020</v>
      </c>
      <c r="D207">
        <f>MONTH(Filofix_T[[#This Row],[Fakturadatum]])</f>
        <v>2</v>
      </c>
      <c r="E207" t="str">
        <f>"Q"&amp;INT((Filofix_T[[#This Row],[Månadsnr]]+2)/3)</f>
        <v>Q1</v>
      </c>
      <c r="F207" t="str">
        <f>TEXT(DATE(2000,MONTH(Filofix_T[[#This Row],[Fakturadatum]]),1),"MMM")</f>
        <v>feb</v>
      </c>
      <c r="G207" t="str">
        <f>"V."&amp;_xlfn.ISOWEEKNUM(Filofix_T[[#This Row],[Fakturadatum]])</f>
        <v>V.8</v>
      </c>
      <c r="H207" s="6" t="str">
        <f>TEXT(Filofix_T[[#This Row],[Fakturadatum]],"DDD")</f>
        <v>tis</v>
      </c>
      <c r="I207" t="s">
        <v>27</v>
      </c>
      <c r="J207" t="s">
        <v>26</v>
      </c>
      <c r="K207" t="s">
        <v>10</v>
      </c>
      <c r="L207" t="s">
        <v>22</v>
      </c>
      <c r="M207">
        <v>16</v>
      </c>
      <c r="N207" s="4">
        <v>15552</v>
      </c>
      <c r="O207" s="4">
        <v>4544</v>
      </c>
    </row>
    <row r="208" spans="2:15" x14ac:dyDescent="0.3">
      <c r="B208" s="1">
        <v>44155</v>
      </c>
      <c r="C208">
        <f>YEAR(Filofix_T[[#This Row],[Fakturadatum]])</f>
        <v>2020</v>
      </c>
      <c r="D208">
        <f>MONTH(Filofix_T[[#This Row],[Fakturadatum]])</f>
        <v>11</v>
      </c>
      <c r="E208" t="str">
        <f>"Q"&amp;INT((Filofix_T[[#This Row],[Månadsnr]]+2)/3)</f>
        <v>Q4</v>
      </c>
      <c r="F208" t="str">
        <f>TEXT(DATE(2000,MONTH(Filofix_T[[#This Row],[Fakturadatum]]),1),"MMM")</f>
        <v>nov</v>
      </c>
      <c r="G208" t="str">
        <f>"V."&amp;_xlfn.ISOWEEKNUM(Filofix_T[[#This Row],[Fakturadatum]])</f>
        <v>V.47</v>
      </c>
      <c r="H208" s="6" t="str">
        <f>TEXT(Filofix_T[[#This Row],[Fakturadatum]],"DDD")</f>
        <v>fre</v>
      </c>
      <c r="I208" t="s">
        <v>14</v>
      </c>
      <c r="J208" t="s">
        <v>19</v>
      </c>
      <c r="K208" t="s">
        <v>20</v>
      </c>
      <c r="L208" t="s">
        <v>15</v>
      </c>
      <c r="M208">
        <v>13</v>
      </c>
      <c r="N208" s="4">
        <v>17472</v>
      </c>
      <c r="O208" s="4">
        <v>7904</v>
      </c>
    </row>
    <row r="209" spans="2:15" x14ac:dyDescent="0.3">
      <c r="B209" s="1">
        <v>43953</v>
      </c>
      <c r="C209">
        <f>YEAR(Filofix_T[[#This Row],[Fakturadatum]])</f>
        <v>2020</v>
      </c>
      <c r="D209">
        <f>MONTH(Filofix_T[[#This Row],[Fakturadatum]])</f>
        <v>5</v>
      </c>
      <c r="E209" t="str">
        <f>"Q"&amp;INT((Filofix_T[[#This Row],[Månadsnr]]+2)/3)</f>
        <v>Q2</v>
      </c>
      <c r="F209" t="str">
        <f>TEXT(DATE(2000,MONTH(Filofix_T[[#This Row],[Fakturadatum]]),1),"MMM")</f>
        <v>maj</v>
      </c>
      <c r="G209" t="str">
        <f>"V."&amp;_xlfn.ISOWEEKNUM(Filofix_T[[#This Row],[Fakturadatum]])</f>
        <v>V.18</v>
      </c>
      <c r="H209" s="6" t="str">
        <f>TEXT(Filofix_T[[#This Row],[Fakturadatum]],"DDD")</f>
        <v>lör</v>
      </c>
      <c r="I209" t="s">
        <v>30</v>
      </c>
      <c r="J209" t="s">
        <v>26</v>
      </c>
      <c r="K209" t="s">
        <v>10</v>
      </c>
      <c r="L209" t="s">
        <v>22</v>
      </c>
      <c r="M209">
        <v>5</v>
      </c>
      <c r="N209" s="4">
        <v>5400</v>
      </c>
      <c r="O209" s="4">
        <v>1960</v>
      </c>
    </row>
    <row r="210" spans="2:15" x14ac:dyDescent="0.3">
      <c r="B210" s="1">
        <v>43973</v>
      </c>
      <c r="C210">
        <f>YEAR(Filofix_T[[#This Row],[Fakturadatum]])</f>
        <v>2020</v>
      </c>
      <c r="D210">
        <f>MONTH(Filofix_T[[#This Row],[Fakturadatum]])</f>
        <v>5</v>
      </c>
      <c r="E210" t="str">
        <f>"Q"&amp;INT((Filofix_T[[#This Row],[Månadsnr]]+2)/3)</f>
        <v>Q2</v>
      </c>
      <c r="F210" t="str">
        <f>TEXT(DATE(2000,MONTH(Filofix_T[[#This Row],[Fakturadatum]]),1),"MMM")</f>
        <v>maj</v>
      </c>
      <c r="G210" t="str">
        <f>"V."&amp;_xlfn.ISOWEEKNUM(Filofix_T[[#This Row],[Fakturadatum]])</f>
        <v>V.21</v>
      </c>
      <c r="H210" s="6" t="str">
        <f>TEXT(Filofix_T[[#This Row],[Fakturadatum]],"DDD")</f>
        <v>fre</v>
      </c>
      <c r="I210" t="s">
        <v>18</v>
      </c>
      <c r="J210" t="s">
        <v>25</v>
      </c>
      <c r="K210" t="s">
        <v>20</v>
      </c>
      <c r="L210" t="s">
        <v>21</v>
      </c>
      <c r="M210">
        <v>29</v>
      </c>
      <c r="N210" s="4">
        <v>49764.000000000007</v>
      </c>
      <c r="O210" s="4">
        <v>25172.000000000007</v>
      </c>
    </row>
    <row r="211" spans="2:15" x14ac:dyDescent="0.3">
      <c r="B211" s="1">
        <v>44055</v>
      </c>
      <c r="C211">
        <f>YEAR(Filofix_T[[#This Row],[Fakturadatum]])</f>
        <v>2020</v>
      </c>
      <c r="D211">
        <f>MONTH(Filofix_T[[#This Row],[Fakturadatum]])</f>
        <v>8</v>
      </c>
      <c r="E211" t="str">
        <f>"Q"&amp;INT((Filofix_T[[#This Row],[Månadsnr]]+2)/3)</f>
        <v>Q3</v>
      </c>
      <c r="F211" t="str">
        <f>TEXT(DATE(2000,MONTH(Filofix_T[[#This Row],[Fakturadatum]]),1),"MMM")</f>
        <v>aug</v>
      </c>
      <c r="G211" t="str">
        <f>"V."&amp;_xlfn.ISOWEEKNUM(Filofix_T[[#This Row],[Fakturadatum]])</f>
        <v>V.33</v>
      </c>
      <c r="H211" s="6" t="str">
        <f>TEXT(Filofix_T[[#This Row],[Fakturadatum]],"DDD")</f>
        <v>ons</v>
      </c>
      <c r="I211" t="s">
        <v>32</v>
      </c>
      <c r="J211" t="s">
        <v>13</v>
      </c>
      <c r="K211" t="s">
        <v>10</v>
      </c>
      <c r="L211" t="s">
        <v>22</v>
      </c>
      <c r="M211">
        <v>10</v>
      </c>
      <c r="N211" s="4">
        <v>7584.0000000000009</v>
      </c>
      <c r="O211" s="4">
        <v>944.00000000000091</v>
      </c>
    </row>
    <row r="212" spans="2:15" x14ac:dyDescent="0.3">
      <c r="B212" s="1">
        <v>43841</v>
      </c>
      <c r="C212">
        <f>YEAR(Filofix_T[[#This Row],[Fakturadatum]])</f>
        <v>2020</v>
      </c>
      <c r="D212">
        <f>MONTH(Filofix_T[[#This Row],[Fakturadatum]])</f>
        <v>1</v>
      </c>
      <c r="E212" t="str">
        <f>"Q"&amp;INT((Filofix_T[[#This Row],[Månadsnr]]+2)/3)</f>
        <v>Q1</v>
      </c>
      <c r="F212" t="str">
        <f>TEXT(DATE(2000,MONTH(Filofix_T[[#This Row],[Fakturadatum]]),1),"MMM")</f>
        <v>jan</v>
      </c>
      <c r="G212" t="str">
        <f>"V."&amp;_xlfn.ISOWEEKNUM(Filofix_T[[#This Row],[Fakturadatum]])</f>
        <v>V.2</v>
      </c>
      <c r="H212" s="6" t="str">
        <f>TEXT(Filofix_T[[#This Row],[Fakturadatum]],"DDD")</f>
        <v>lör</v>
      </c>
      <c r="I212" t="s">
        <v>33</v>
      </c>
      <c r="J212" t="s">
        <v>9</v>
      </c>
      <c r="K212" t="s">
        <v>10</v>
      </c>
      <c r="L212" t="s">
        <v>15</v>
      </c>
      <c r="M212">
        <v>21</v>
      </c>
      <c r="N212" s="4">
        <v>25779.599999999999</v>
      </c>
      <c r="O212" s="4">
        <v>13179.599999999999</v>
      </c>
    </row>
    <row r="213" spans="2:15" x14ac:dyDescent="0.3">
      <c r="B213" s="1">
        <v>43936</v>
      </c>
      <c r="C213">
        <f>YEAR(Filofix_T[[#This Row],[Fakturadatum]])</f>
        <v>2020</v>
      </c>
      <c r="D213">
        <f>MONTH(Filofix_T[[#This Row],[Fakturadatum]])</f>
        <v>4</v>
      </c>
      <c r="E213" t="str">
        <f>"Q"&amp;INT((Filofix_T[[#This Row],[Månadsnr]]+2)/3)</f>
        <v>Q2</v>
      </c>
      <c r="F213" t="str">
        <f>TEXT(DATE(2000,MONTH(Filofix_T[[#This Row],[Fakturadatum]]),1),"MMM")</f>
        <v>apr</v>
      </c>
      <c r="G213" t="str">
        <f>"V."&amp;_xlfn.ISOWEEKNUM(Filofix_T[[#This Row],[Fakturadatum]])</f>
        <v>V.16</v>
      </c>
      <c r="H213" s="6" t="str">
        <f>TEXT(Filofix_T[[#This Row],[Fakturadatum]],"DDD")</f>
        <v>ons</v>
      </c>
      <c r="I213" t="s">
        <v>27</v>
      </c>
      <c r="J213" t="s">
        <v>19</v>
      </c>
      <c r="K213" t="s">
        <v>20</v>
      </c>
      <c r="L213" t="s">
        <v>22</v>
      </c>
      <c r="M213">
        <v>22</v>
      </c>
      <c r="N213" s="4">
        <v>25344</v>
      </c>
      <c r="O213" s="4">
        <v>9152</v>
      </c>
    </row>
    <row r="214" spans="2:15" x14ac:dyDescent="0.3">
      <c r="B214" s="1">
        <v>43510</v>
      </c>
      <c r="C214">
        <f>YEAR(Filofix_T[[#This Row],[Fakturadatum]])</f>
        <v>2019</v>
      </c>
      <c r="D214">
        <f>MONTH(Filofix_T[[#This Row],[Fakturadatum]])</f>
        <v>2</v>
      </c>
      <c r="E214" t="str">
        <f>"Q"&amp;INT((Filofix_T[[#This Row],[Månadsnr]]+2)/3)</f>
        <v>Q1</v>
      </c>
      <c r="F214" t="str">
        <f>TEXT(DATE(2000,MONTH(Filofix_T[[#This Row],[Fakturadatum]]),1),"MMM")</f>
        <v>feb</v>
      </c>
      <c r="G214" t="str">
        <f>"V."&amp;_xlfn.ISOWEEKNUM(Filofix_T[[#This Row],[Fakturadatum]])</f>
        <v>V.7</v>
      </c>
      <c r="H214" s="6" t="str">
        <f>TEXT(Filofix_T[[#This Row],[Fakturadatum]],"DDD")</f>
        <v>tor</v>
      </c>
      <c r="I214" t="s">
        <v>31</v>
      </c>
      <c r="J214" t="s">
        <v>9</v>
      </c>
      <c r="K214" t="s">
        <v>10</v>
      </c>
      <c r="L214" t="s">
        <v>21</v>
      </c>
      <c r="M214">
        <v>12</v>
      </c>
      <c r="N214" s="4">
        <v>14284.8</v>
      </c>
      <c r="O214" s="4">
        <v>7084.7999999999993</v>
      </c>
    </row>
    <row r="215" spans="2:15" x14ac:dyDescent="0.3">
      <c r="B215" s="1">
        <v>43608</v>
      </c>
      <c r="C215">
        <f>YEAR(Filofix_T[[#This Row],[Fakturadatum]])</f>
        <v>2019</v>
      </c>
      <c r="D215">
        <f>MONTH(Filofix_T[[#This Row],[Fakturadatum]])</f>
        <v>5</v>
      </c>
      <c r="E215" t="str">
        <f>"Q"&amp;INT((Filofix_T[[#This Row],[Månadsnr]]+2)/3)</f>
        <v>Q2</v>
      </c>
      <c r="F215" t="str">
        <f>TEXT(DATE(2000,MONTH(Filofix_T[[#This Row],[Fakturadatum]]),1),"MMM")</f>
        <v>maj</v>
      </c>
      <c r="G215" t="str">
        <f>"V."&amp;_xlfn.ISOWEEKNUM(Filofix_T[[#This Row],[Fakturadatum]])</f>
        <v>V.21</v>
      </c>
      <c r="H215" s="6" t="str">
        <f>TEXT(Filofix_T[[#This Row],[Fakturadatum]],"DDD")</f>
        <v>tor</v>
      </c>
      <c r="I215" t="s">
        <v>14</v>
      </c>
      <c r="J215" t="s">
        <v>19</v>
      </c>
      <c r="K215" t="s">
        <v>20</v>
      </c>
      <c r="L215" t="s">
        <v>15</v>
      </c>
      <c r="M215">
        <v>2</v>
      </c>
      <c r="N215" s="4">
        <v>2688</v>
      </c>
      <c r="O215" s="4">
        <v>1216</v>
      </c>
    </row>
    <row r="216" spans="2:15" x14ac:dyDescent="0.3">
      <c r="B216" s="1">
        <v>43693</v>
      </c>
      <c r="C216">
        <f>YEAR(Filofix_T[[#This Row],[Fakturadatum]])</f>
        <v>2019</v>
      </c>
      <c r="D216">
        <f>MONTH(Filofix_T[[#This Row],[Fakturadatum]])</f>
        <v>8</v>
      </c>
      <c r="E216" t="str">
        <f>"Q"&amp;INT((Filofix_T[[#This Row],[Månadsnr]]+2)/3)</f>
        <v>Q3</v>
      </c>
      <c r="F216" t="str">
        <f>TEXT(DATE(2000,MONTH(Filofix_T[[#This Row],[Fakturadatum]]),1),"MMM")</f>
        <v>aug</v>
      </c>
      <c r="G216" t="str">
        <f>"V."&amp;_xlfn.ISOWEEKNUM(Filofix_T[[#This Row],[Fakturadatum]])</f>
        <v>V.33</v>
      </c>
      <c r="H216" s="6" t="str">
        <f>TEXT(Filofix_T[[#This Row],[Fakturadatum]],"DDD")</f>
        <v>fre</v>
      </c>
      <c r="I216" t="s">
        <v>18</v>
      </c>
      <c r="J216" t="s">
        <v>24</v>
      </c>
      <c r="K216" t="s">
        <v>10</v>
      </c>
      <c r="L216" t="s">
        <v>21</v>
      </c>
      <c r="M216">
        <v>13</v>
      </c>
      <c r="N216" s="4">
        <v>16588</v>
      </c>
      <c r="O216" s="4">
        <v>7748</v>
      </c>
    </row>
    <row r="217" spans="2:15" x14ac:dyDescent="0.3">
      <c r="B217" s="1">
        <v>43985</v>
      </c>
      <c r="C217">
        <f>YEAR(Filofix_T[[#This Row],[Fakturadatum]])</f>
        <v>2020</v>
      </c>
      <c r="D217">
        <f>MONTH(Filofix_T[[#This Row],[Fakturadatum]])</f>
        <v>6</v>
      </c>
      <c r="E217" t="str">
        <f>"Q"&amp;INT((Filofix_T[[#This Row],[Månadsnr]]+2)/3)</f>
        <v>Q2</v>
      </c>
      <c r="F217" t="str">
        <f>TEXT(DATE(2000,MONTH(Filofix_T[[#This Row],[Fakturadatum]]),1),"MMM")</f>
        <v>jun</v>
      </c>
      <c r="G217" t="str">
        <f>"V."&amp;_xlfn.ISOWEEKNUM(Filofix_T[[#This Row],[Fakturadatum]])</f>
        <v>V.23</v>
      </c>
      <c r="H217" s="6" t="str">
        <f>TEXT(Filofix_T[[#This Row],[Fakturadatum]],"DDD")</f>
        <v>ons</v>
      </c>
      <c r="I217" t="s">
        <v>33</v>
      </c>
      <c r="J217" t="s">
        <v>13</v>
      </c>
      <c r="K217" t="s">
        <v>10</v>
      </c>
      <c r="L217" t="s">
        <v>15</v>
      </c>
      <c r="M217">
        <v>20</v>
      </c>
      <c r="N217" s="4">
        <v>19008</v>
      </c>
      <c r="O217" s="4">
        <v>5728</v>
      </c>
    </row>
    <row r="218" spans="2:15" x14ac:dyDescent="0.3">
      <c r="B218" s="1">
        <v>44179</v>
      </c>
      <c r="C218">
        <f>YEAR(Filofix_T[[#This Row],[Fakturadatum]])</f>
        <v>2020</v>
      </c>
      <c r="D218">
        <f>MONTH(Filofix_T[[#This Row],[Fakturadatum]])</f>
        <v>12</v>
      </c>
      <c r="E218" t="str">
        <f>"Q"&amp;INT((Filofix_T[[#This Row],[Månadsnr]]+2)/3)</f>
        <v>Q4</v>
      </c>
      <c r="F218" t="str">
        <f>TEXT(DATE(2000,MONTH(Filofix_T[[#This Row],[Fakturadatum]]),1),"MMM")</f>
        <v>dec</v>
      </c>
      <c r="G218" t="str">
        <f>"V."&amp;_xlfn.ISOWEEKNUM(Filofix_T[[#This Row],[Fakturadatum]])</f>
        <v>V.51</v>
      </c>
      <c r="H218" s="6" t="str">
        <f>TEXT(Filofix_T[[#This Row],[Fakturadatum]],"DDD")</f>
        <v>mån</v>
      </c>
      <c r="I218" t="s">
        <v>8</v>
      </c>
      <c r="J218" t="s">
        <v>13</v>
      </c>
      <c r="K218" t="s">
        <v>10</v>
      </c>
      <c r="L218" t="s">
        <v>11</v>
      </c>
      <c r="M218">
        <v>8</v>
      </c>
      <c r="N218" s="4">
        <v>8140.8</v>
      </c>
      <c r="O218" s="4">
        <v>2828.8</v>
      </c>
    </row>
    <row r="219" spans="2:15" x14ac:dyDescent="0.3">
      <c r="B219" s="1">
        <v>43920</v>
      </c>
      <c r="C219">
        <f>YEAR(Filofix_T[[#This Row],[Fakturadatum]])</f>
        <v>2020</v>
      </c>
      <c r="D219">
        <f>MONTH(Filofix_T[[#This Row],[Fakturadatum]])</f>
        <v>3</v>
      </c>
      <c r="E219" t="str">
        <f>"Q"&amp;INT((Filofix_T[[#This Row],[Månadsnr]]+2)/3)</f>
        <v>Q1</v>
      </c>
      <c r="F219" t="str">
        <f>TEXT(DATE(2000,MONTH(Filofix_T[[#This Row],[Fakturadatum]]),1),"MMM")</f>
        <v>mar</v>
      </c>
      <c r="G219" t="str">
        <f>"V."&amp;_xlfn.ISOWEEKNUM(Filofix_T[[#This Row],[Fakturadatum]])</f>
        <v>V.14</v>
      </c>
      <c r="H219" s="6" t="str">
        <f>TEXT(Filofix_T[[#This Row],[Fakturadatum]],"DDD")</f>
        <v>mån</v>
      </c>
      <c r="I219" t="s">
        <v>23</v>
      </c>
      <c r="J219" t="s">
        <v>26</v>
      </c>
      <c r="K219" t="s">
        <v>10</v>
      </c>
      <c r="L219" t="s">
        <v>11</v>
      </c>
      <c r="M219">
        <v>26</v>
      </c>
      <c r="N219" s="4">
        <v>28922.400000000001</v>
      </c>
      <c r="O219" s="4">
        <v>11034.400000000001</v>
      </c>
    </row>
    <row r="220" spans="2:15" x14ac:dyDescent="0.3">
      <c r="B220" s="1">
        <v>43738</v>
      </c>
      <c r="C220">
        <f>YEAR(Filofix_T[[#This Row],[Fakturadatum]])</f>
        <v>2019</v>
      </c>
      <c r="D220">
        <f>MONTH(Filofix_T[[#This Row],[Fakturadatum]])</f>
        <v>9</v>
      </c>
      <c r="E220" t="str">
        <f>"Q"&amp;INT((Filofix_T[[#This Row],[Månadsnr]]+2)/3)</f>
        <v>Q3</v>
      </c>
      <c r="F220" t="str">
        <f>TEXT(DATE(2000,MONTH(Filofix_T[[#This Row],[Fakturadatum]]),1),"MMM")</f>
        <v>sep</v>
      </c>
      <c r="G220" t="str">
        <f>"V."&amp;_xlfn.ISOWEEKNUM(Filofix_T[[#This Row],[Fakturadatum]])</f>
        <v>V.40</v>
      </c>
      <c r="H220" s="6" t="str">
        <f>TEXT(Filofix_T[[#This Row],[Fakturadatum]],"DDD")</f>
        <v>mån</v>
      </c>
      <c r="I220" t="s">
        <v>30</v>
      </c>
      <c r="J220" t="s">
        <v>13</v>
      </c>
      <c r="K220" t="s">
        <v>10</v>
      </c>
      <c r="L220" t="s">
        <v>22</v>
      </c>
      <c r="M220">
        <v>13</v>
      </c>
      <c r="N220" s="4">
        <v>12480</v>
      </c>
      <c r="O220" s="4">
        <v>3848</v>
      </c>
    </row>
    <row r="221" spans="2:15" x14ac:dyDescent="0.3">
      <c r="B221" s="1">
        <v>44163</v>
      </c>
      <c r="C221">
        <f>YEAR(Filofix_T[[#This Row],[Fakturadatum]])</f>
        <v>2020</v>
      </c>
      <c r="D221">
        <f>MONTH(Filofix_T[[#This Row],[Fakturadatum]])</f>
        <v>11</v>
      </c>
      <c r="E221" t="str">
        <f>"Q"&amp;INT((Filofix_T[[#This Row],[Månadsnr]]+2)/3)</f>
        <v>Q4</v>
      </c>
      <c r="F221" t="str">
        <f>TEXT(DATE(2000,MONTH(Filofix_T[[#This Row],[Fakturadatum]]),1),"MMM")</f>
        <v>nov</v>
      </c>
      <c r="G221" t="str">
        <f>"V."&amp;_xlfn.ISOWEEKNUM(Filofix_T[[#This Row],[Fakturadatum]])</f>
        <v>V.48</v>
      </c>
      <c r="H221" s="6" t="str">
        <f>TEXT(Filofix_T[[#This Row],[Fakturadatum]],"DDD")</f>
        <v>lör</v>
      </c>
      <c r="I221" t="s">
        <v>30</v>
      </c>
      <c r="J221" t="s">
        <v>9</v>
      </c>
      <c r="K221" t="s">
        <v>10</v>
      </c>
      <c r="L221" t="s">
        <v>22</v>
      </c>
      <c r="M221">
        <v>14</v>
      </c>
      <c r="N221" s="4">
        <v>17360</v>
      </c>
      <c r="O221" s="4">
        <v>8960</v>
      </c>
    </row>
    <row r="222" spans="2:15" x14ac:dyDescent="0.3">
      <c r="B222" s="1">
        <v>43738</v>
      </c>
      <c r="C222">
        <f>YEAR(Filofix_T[[#This Row],[Fakturadatum]])</f>
        <v>2019</v>
      </c>
      <c r="D222">
        <f>MONTH(Filofix_T[[#This Row],[Fakturadatum]])</f>
        <v>9</v>
      </c>
      <c r="E222" t="str">
        <f>"Q"&amp;INT((Filofix_T[[#This Row],[Månadsnr]]+2)/3)</f>
        <v>Q3</v>
      </c>
      <c r="F222" t="str">
        <f>TEXT(DATE(2000,MONTH(Filofix_T[[#This Row],[Fakturadatum]]),1),"MMM")</f>
        <v>sep</v>
      </c>
      <c r="G222" t="str">
        <f>"V."&amp;_xlfn.ISOWEEKNUM(Filofix_T[[#This Row],[Fakturadatum]])</f>
        <v>V.40</v>
      </c>
      <c r="H222" s="6" t="str">
        <f>TEXT(Filofix_T[[#This Row],[Fakturadatum]],"DDD")</f>
        <v>mån</v>
      </c>
      <c r="I222" t="s">
        <v>30</v>
      </c>
      <c r="J222" t="s">
        <v>13</v>
      </c>
      <c r="K222" t="s">
        <v>10</v>
      </c>
      <c r="L222" t="s">
        <v>22</v>
      </c>
      <c r="M222">
        <v>10</v>
      </c>
      <c r="N222" s="4">
        <v>9600</v>
      </c>
      <c r="O222" s="4">
        <v>2960</v>
      </c>
    </row>
    <row r="223" spans="2:15" x14ac:dyDescent="0.3">
      <c r="B223" s="1">
        <v>43795</v>
      </c>
      <c r="C223">
        <f>YEAR(Filofix_T[[#This Row],[Fakturadatum]])</f>
        <v>2019</v>
      </c>
      <c r="D223">
        <f>MONTH(Filofix_T[[#This Row],[Fakturadatum]])</f>
        <v>11</v>
      </c>
      <c r="E223" t="str">
        <f>"Q"&amp;INT((Filofix_T[[#This Row],[Månadsnr]]+2)/3)</f>
        <v>Q4</v>
      </c>
      <c r="F223" t="str">
        <f>TEXT(DATE(2000,MONTH(Filofix_T[[#This Row],[Fakturadatum]]),1),"MMM")</f>
        <v>nov</v>
      </c>
      <c r="G223" t="str">
        <f>"V."&amp;_xlfn.ISOWEEKNUM(Filofix_T[[#This Row],[Fakturadatum]])</f>
        <v>V.48</v>
      </c>
      <c r="H223" s="6" t="str">
        <f>TEXT(Filofix_T[[#This Row],[Fakturadatum]],"DDD")</f>
        <v>tis</v>
      </c>
      <c r="I223" t="s">
        <v>8</v>
      </c>
      <c r="J223" t="s">
        <v>25</v>
      </c>
      <c r="K223" t="s">
        <v>20</v>
      </c>
      <c r="L223" t="s">
        <v>11</v>
      </c>
      <c r="M223">
        <v>3</v>
      </c>
      <c r="N223" s="4">
        <v>4960.8</v>
      </c>
      <c r="O223" s="4">
        <v>2416.8000000000002</v>
      </c>
    </row>
    <row r="224" spans="2:15" x14ac:dyDescent="0.3">
      <c r="B224" s="1">
        <v>43640</v>
      </c>
      <c r="C224">
        <f>YEAR(Filofix_T[[#This Row],[Fakturadatum]])</f>
        <v>2019</v>
      </c>
      <c r="D224">
        <f>MONTH(Filofix_T[[#This Row],[Fakturadatum]])</f>
        <v>6</v>
      </c>
      <c r="E224" t="str">
        <f>"Q"&amp;INT((Filofix_T[[#This Row],[Månadsnr]]+2)/3)</f>
        <v>Q2</v>
      </c>
      <c r="F224" t="str">
        <f>TEXT(DATE(2000,MONTH(Filofix_T[[#This Row],[Fakturadatum]]),1),"MMM")</f>
        <v>jun</v>
      </c>
      <c r="G224" t="str">
        <f>"V."&amp;_xlfn.ISOWEEKNUM(Filofix_T[[#This Row],[Fakturadatum]])</f>
        <v>V.26</v>
      </c>
      <c r="H224" s="6" t="str">
        <f>TEXT(Filofix_T[[#This Row],[Fakturadatum]],"DDD")</f>
        <v>mån</v>
      </c>
      <c r="I224" t="s">
        <v>23</v>
      </c>
      <c r="J224" t="s">
        <v>13</v>
      </c>
      <c r="K224" t="s">
        <v>10</v>
      </c>
      <c r="L224" t="s">
        <v>11</v>
      </c>
      <c r="M224">
        <v>22</v>
      </c>
      <c r="N224" s="4">
        <v>21753.600000000002</v>
      </c>
      <c r="O224" s="4">
        <v>7145.6000000000022</v>
      </c>
    </row>
    <row r="225" spans="2:15" x14ac:dyDescent="0.3">
      <c r="B225" s="1">
        <v>43750</v>
      </c>
      <c r="C225">
        <f>YEAR(Filofix_T[[#This Row],[Fakturadatum]])</f>
        <v>2019</v>
      </c>
      <c r="D225">
        <f>MONTH(Filofix_T[[#This Row],[Fakturadatum]])</f>
        <v>10</v>
      </c>
      <c r="E225" t="str">
        <f>"Q"&amp;INT((Filofix_T[[#This Row],[Månadsnr]]+2)/3)</f>
        <v>Q4</v>
      </c>
      <c r="F225" t="str">
        <f>TEXT(DATE(2000,MONTH(Filofix_T[[#This Row],[Fakturadatum]]),1),"MMM")</f>
        <v>okt</v>
      </c>
      <c r="G225" t="str">
        <f>"V."&amp;_xlfn.ISOWEEKNUM(Filofix_T[[#This Row],[Fakturadatum]])</f>
        <v>V.41</v>
      </c>
      <c r="H225" s="6" t="str">
        <f>TEXT(Filofix_T[[#This Row],[Fakturadatum]],"DDD")</f>
        <v>lör</v>
      </c>
      <c r="I225" t="s">
        <v>14</v>
      </c>
      <c r="J225" t="s">
        <v>19</v>
      </c>
      <c r="K225" t="s">
        <v>20</v>
      </c>
      <c r="L225" t="s">
        <v>15</v>
      </c>
      <c r="M225">
        <v>16</v>
      </c>
      <c r="N225" s="4">
        <v>21504</v>
      </c>
      <c r="O225" s="4">
        <v>9728</v>
      </c>
    </row>
    <row r="226" spans="2:15" x14ac:dyDescent="0.3">
      <c r="B226" s="1">
        <v>43540</v>
      </c>
      <c r="C226">
        <f>YEAR(Filofix_T[[#This Row],[Fakturadatum]])</f>
        <v>2019</v>
      </c>
      <c r="D226">
        <f>MONTH(Filofix_T[[#This Row],[Fakturadatum]])</f>
        <v>3</v>
      </c>
      <c r="E226" t="str">
        <f>"Q"&amp;INT((Filofix_T[[#This Row],[Månadsnr]]+2)/3)</f>
        <v>Q1</v>
      </c>
      <c r="F226" t="str">
        <f>TEXT(DATE(2000,MONTH(Filofix_T[[#This Row],[Fakturadatum]]),1),"MMM")</f>
        <v>mar</v>
      </c>
      <c r="G226" t="str">
        <f>"V."&amp;_xlfn.ISOWEEKNUM(Filofix_T[[#This Row],[Fakturadatum]])</f>
        <v>V.11</v>
      </c>
      <c r="H226" s="6" t="str">
        <f>TEXT(Filofix_T[[#This Row],[Fakturadatum]],"DDD")</f>
        <v>lör</v>
      </c>
      <c r="I226" t="s">
        <v>8</v>
      </c>
      <c r="J226" t="s">
        <v>28</v>
      </c>
      <c r="K226" t="s">
        <v>20</v>
      </c>
      <c r="L226" t="s">
        <v>11</v>
      </c>
      <c r="M226">
        <v>13</v>
      </c>
      <c r="N226" s="4">
        <v>19292</v>
      </c>
      <c r="O226" s="4">
        <v>9412</v>
      </c>
    </row>
    <row r="227" spans="2:15" x14ac:dyDescent="0.3">
      <c r="B227" s="1">
        <v>43818</v>
      </c>
      <c r="C227">
        <f>YEAR(Filofix_T[[#This Row],[Fakturadatum]])</f>
        <v>2019</v>
      </c>
      <c r="D227">
        <f>MONTH(Filofix_T[[#This Row],[Fakturadatum]])</f>
        <v>12</v>
      </c>
      <c r="E227" t="str">
        <f>"Q"&amp;INT((Filofix_T[[#This Row],[Månadsnr]]+2)/3)</f>
        <v>Q4</v>
      </c>
      <c r="F227" t="str">
        <f>TEXT(DATE(2000,MONTH(Filofix_T[[#This Row],[Fakturadatum]]),1),"MMM")</f>
        <v>dec</v>
      </c>
      <c r="G227" t="str">
        <f>"V."&amp;_xlfn.ISOWEEKNUM(Filofix_T[[#This Row],[Fakturadatum]])</f>
        <v>V.51</v>
      </c>
      <c r="H227" s="6" t="str">
        <f>TEXT(Filofix_T[[#This Row],[Fakturadatum]],"DDD")</f>
        <v>tor</v>
      </c>
      <c r="I227" t="s">
        <v>23</v>
      </c>
      <c r="J227" t="s">
        <v>19</v>
      </c>
      <c r="K227" t="s">
        <v>20</v>
      </c>
      <c r="L227" t="s">
        <v>11</v>
      </c>
      <c r="M227">
        <v>10</v>
      </c>
      <c r="N227" s="4">
        <v>13184</v>
      </c>
      <c r="O227" s="4">
        <v>5824</v>
      </c>
    </row>
    <row r="228" spans="2:15" x14ac:dyDescent="0.3">
      <c r="B228" s="1">
        <v>43600</v>
      </c>
      <c r="C228">
        <f>YEAR(Filofix_T[[#This Row],[Fakturadatum]])</f>
        <v>2019</v>
      </c>
      <c r="D228">
        <f>MONTH(Filofix_T[[#This Row],[Fakturadatum]])</f>
        <v>5</v>
      </c>
      <c r="E228" t="str">
        <f>"Q"&amp;INT((Filofix_T[[#This Row],[Månadsnr]]+2)/3)</f>
        <v>Q2</v>
      </c>
      <c r="F228" t="str">
        <f>TEXT(DATE(2000,MONTH(Filofix_T[[#This Row],[Fakturadatum]]),1),"MMM")</f>
        <v>maj</v>
      </c>
      <c r="G228" t="str">
        <f>"V."&amp;_xlfn.ISOWEEKNUM(Filofix_T[[#This Row],[Fakturadatum]])</f>
        <v>V.20</v>
      </c>
      <c r="H228" s="6" t="str">
        <f>TEXT(Filofix_T[[#This Row],[Fakturadatum]],"DDD")</f>
        <v>ons</v>
      </c>
      <c r="I228" t="s">
        <v>14</v>
      </c>
      <c r="J228" t="s">
        <v>26</v>
      </c>
      <c r="K228" t="s">
        <v>10</v>
      </c>
      <c r="L228" t="s">
        <v>15</v>
      </c>
      <c r="M228">
        <v>13</v>
      </c>
      <c r="N228" s="4">
        <v>14742</v>
      </c>
      <c r="O228" s="4">
        <v>5798</v>
      </c>
    </row>
    <row r="229" spans="2:15" x14ac:dyDescent="0.3">
      <c r="B229" s="1">
        <v>43756</v>
      </c>
      <c r="C229">
        <f>YEAR(Filofix_T[[#This Row],[Fakturadatum]])</f>
        <v>2019</v>
      </c>
      <c r="D229">
        <f>MONTH(Filofix_T[[#This Row],[Fakturadatum]])</f>
        <v>10</v>
      </c>
      <c r="E229" t="str">
        <f>"Q"&amp;INT((Filofix_T[[#This Row],[Månadsnr]]+2)/3)</f>
        <v>Q4</v>
      </c>
      <c r="F229" t="str">
        <f>TEXT(DATE(2000,MONTH(Filofix_T[[#This Row],[Fakturadatum]]),1),"MMM")</f>
        <v>okt</v>
      </c>
      <c r="G229" t="str">
        <f>"V."&amp;_xlfn.ISOWEEKNUM(Filofix_T[[#This Row],[Fakturadatum]])</f>
        <v>V.42</v>
      </c>
      <c r="H229" s="6" t="str">
        <f>TEXT(Filofix_T[[#This Row],[Fakturadatum]],"DDD")</f>
        <v>fre</v>
      </c>
      <c r="I229" t="s">
        <v>30</v>
      </c>
      <c r="J229" t="s">
        <v>26</v>
      </c>
      <c r="K229" t="s">
        <v>10</v>
      </c>
      <c r="L229" t="s">
        <v>22</v>
      </c>
      <c r="M229">
        <v>14</v>
      </c>
      <c r="N229" s="4">
        <v>15120</v>
      </c>
      <c r="O229" s="4">
        <v>5488</v>
      </c>
    </row>
    <row r="230" spans="2:15" x14ac:dyDescent="0.3">
      <c r="B230" s="1">
        <v>44086</v>
      </c>
      <c r="C230">
        <f>YEAR(Filofix_T[[#This Row],[Fakturadatum]])</f>
        <v>2020</v>
      </c>
      <c r="D230">
        <f>MONTH(Filofix_T[[#This Row],[Fakturadatum]])</f>
        <v>9</v>
      </c>
      <c r="E230" t="str">
        <f>"Q"&amp;INT((Filofix_T[[#This Row],[Månadsnr]]+2)/3)</f>
        <v>Q3</v>
      </c>
      <c r="F230" t="str">
        <f>TEXT(DATE(2000,MONTH(Filofix_T[[#This Row],[Fakturadatum]]),1),"MMM")</f>
        <v>sep</v>
      </c>
      <c r="G230" t="str">
        <f>"V."&amp;_xlfn.ISOWEEKNUM(Filofix_T[[#This Row],[Fakturadatum]])</f>
        <v>V.37</v>
      </c>
      <c r="H230" s="6" t="str">
        <f>TEXT(Filofix_T[[#This Row],[Fakturadatum]],"DDD")</f>
        <v>lör</v>
      </c>
      <c r="I230" t="s">
        <v>8</v>
      </c>
      <c r="J230" t="s">
        <v>13</v>
      </c>
      <c r="K230" t="s">
        <v>10</v>
      </c>
      <c r="L230" t="s">
        <v>11</v>
      </c>
      <c r="M230">
        <v>16</v>
      </c>
      <c r="N230" s="4">
        <v>16281.6</v>
      </c>
      <c r="O230" s="4">
        <v>5657.6</v>
      </c>
    </row>
    <row r="231" spans="2:15" x14ac:dyDescent="0.3">
      <c r="B231" s="1">
        <v>43712</v>
      </c>
      <c r="C231">
        <f>YEAR(Filofix_T[[#This Row],[Fakturadatum]])</f>
        <v>2019</v>
      </c>
      <c r="D231">
        <f>MONTH(Filofix_T[[#This Row],[Fakturadatum]])</f>
        <v>9</v>
      </c>
      <c r="E231" t="str">
        <f>"Q"&amp;INT((Filofix_T[[#This Row],[Månadsnr]]+2)/3)</f>
        <v>Q3</v>
      </c>
      <c r="F231" t="str">
        <f>TEXT(DATE(2000,MONTH(Filofix_T[[#This Row],[Fakturadatum]]),1),"MMM")</f>
        <v>sep</v>
      </c>
      <c r="G231" t="str">
        <f>"V."&amp;_xlfn.ISOWEEKNUM(Filofix_T[[#This Row],[Fakturadatum]])</f>
        <v>V.36</v>
      </c>
      <c r="H231" s="6" t="str">
        <f>TEXT(Filofix_T[[#This Row],[Fakturadatum]],"DDD")</f>
        <v>ons</v>
      </c>
      <c r="I231" t="s">
        <v>30</v>
      </c>
      <c r="J231" t="s">
        <v>19</v>
      </c>
      <c r="K231" t="s">
        <v>20</v>
      </c>
      <c r="L231" t="s">
        <v>22</v>
      </c>
      <c r="M231">
        <v>9</v>
      </c>
      <c r="N231" s="4">
        <v>11520</v>
      </c>
      <c r="O231" s="4">
        <v>4896</v>
      </c>
    </row>
    <row r="232" spans="2:15" x14ac:dyDescent="0.3">
      <c r="B232" s="1">
        <v>43632</v>
      </c>
      <c r="C232">
        <f>YEAR(Filofix_T[[#This Row],[Fakturadatum]])</f>
        <v>2019</v>
      </c>
      <c r="D232">
        <f>MONTH(Filofix_T[[#This Row],[Fakturadatum]])</f>
        <v>6</v>
      </c>
      <c r="E232" t="str">
        <f>"Q"&amp;INT((Filofix_T[[#This Row],[Månadsnr]]+2)/3)</f>
        <v>Q2</v>
      </c>
      <c r="F232" t="str">
        <f>TEXT(DATE(2000,MONTH(Filofix_T[[#This Row],[Fakturadatum]]),1),"MMM")</f>
        <v>jun</v>
      </c>
      <c r="G232" t="str">
        <f>"V."&amp;_xlfn.ISOWEEKNUM(Filofix_T[[#This Row],[Fakturadatum]])</f>
        <v>V.24</v>
      </c>
      <c r="H232" s="6" t="str">
        <f>TEXT(Filofix_T[[#This Row],[Fakturadatum]],"DDD")</f>
        <v>sön</v>
      </c>
      <c r="I232" t="s">
        <v>18</v>
      </c>
      <c r="J232" t="s">
        <v>28</v>
      </c>
      <c r="K232" t="s">
        <v>20</v>
      </c>
      <c r="L232" t="s">
        <v>21</v>
      </c>
      <c r="M232">
        <v>12</v>
      </c>
      <c r="N232" s="4">
        <v>18480.000000000004</v>
      </c>
      <c r="O232" s="4">
        <v>9360.0000000000036</v>
      </c>
    </row>
    <row r="233" spans="2:15" x14ac:dyDescent="0.3">
      <c r="B233" s="1">
        <v>43720</v>
      </c>
      <c r="C233">
        <f>YEAR(Filofix_T[[#This Row],[Fakturadatum]])</f>
        <v>2019</v>
      </c>
      <c r="D233">
        <f>MONTH(Filofix_T[[#This Row],[Fakturadatum]])</f>
        <v>9</v>
      </c>
      <c r="E233" t="str">
        <f>"Q"&amp;INT((Filofix_T[[#This Row],[Månadsnr]]+2)/3)</f>
        <v>Q3</v>
      </c>
      <c r="F233" t="str">
        <f>TEXT(DATE(2000,MONTH(Filofix_T[[#This Row],[Fakturadatum]]),1),"MMM")</f>
        <v>sep</v>
      </c>
      <c r="G233" t="str">
        <f>"V."&amp;_xlfn.ISOWEEKNUM(Filofix_T[[#This Row],[Fakturadatum]])</f>
        <v>V.37</v>
      </c>
      <c r="H233" s="6" t="str">
        <f>TEXT(Filofix_T[[#This Row],[Fakturadatum]],"DDD")</f>
        <v>tor</v>
      </c>
      <c r="I233" t="s">
        <v>18</v>
      </c>
      <c r="J233" t="s">
        <v>28</v>
      </c>
      <c r="K233" t="s">
        <v>20</v>
      </c>
      <c r="L233" t="s">
        <v>21</v>
      </c>
      <c r="M233">
        <v>11</v>
      </c>
      <c r="N233" s="4">
        <v>16940.000000000004</v>
      </c>
      <c r="O233" s="4">
        <v>8580.0000000000036</v>
      </c>
    </row>
    <row r="234" spans="2:15" x14ac:dyDescent="0.3">
      <c r="B234" s="1">
        <v>43745</v>
      </c>
      <c r="C234">
        <f>YEAR(Filofix_T[[#This Row],[Fakturadatum]])</f>
        <v>2019</v>
      </c>
      <c r="D234">
        <f>MONTH(Filofix_T[[#This Row],[Fakturadatum]])</f>
        <v>10</v>
      </c>
      <c r="E234" t="str">
        <f>"Q"&amp;INT((Filofix_T[[#This Row],[Månadsnr]]+2)/3)</f>
        <v>Q4</v>
      </c>
      <c r="F234" t="str">
        <f>TEXT(DATE(2000,MONTH(Filofix_T[[#This Row],[Fakturadatum]]),1),"MMM")</f>
        <v>okt</v>
      </c>
      <c r="G234" t="str">
        <f>"V."&amp;_xlfn.ISOWEEKNUM(Filofix_T[[#This Row],[Fakturadatum]])</f>
        <v>V.41</v>
      </c>
      <c r="H234" s="6" t="str">
        <f>TEXT(Filofix_T[[#This Row],[Fakturadatum]],"DDD")</f>
        <v>mån</v>
      </c>
      <c r="I234" t="s">
        <v>18</v>
      </c>
      <c r="J234" t="s">
        <v>9</v>
      </c>
      <c r="K234" t="s">
        <v>10</v>
      </c>
      <c r="L234" t="s">
        <v>21</v>
      </c>
      <c r="M234">
        <v>11</v>
      </c>
      <c r="N234" s="4">
        <v>15004</v>
      </c>
      <c r="O234" s="4">
        <v>8404</v>
      </c>
    </row>
    <row r="235" spans="2:15" x14ac:dyDescent="0.3">
      <c r="B235" s="1">
        <v>43479</v>
      </c>
      <c r="C235">
        <f>YEAR(Filofix_T[[#This Row],[Fakturadatum]])</f>
        <v>2019</v>
      </c>
      <c r="D235">
        <f>MONTH(Filofix_T[[#This Row],[Fakturadatum]])</f>
        <v>1</v>
      </c>
      <c r="E235" t="str">
        <f>"Q"&amp;INT((Filofix_T[[#This Row],[Månadsnr]]+2)/3)</f>
        <v>Q1</v>
      </c>
      <c r="F235" t="str">
        <f>TEXT(DATE(2000,MONTH(Filofix_T[[#This Row],[Fakturadatum]]),1),"MMM")</f>
        <v>jan</v>
      </c>
      <c r="G235" t="str">
        <f>"V."&amp;_xlfn.ISOWEEKNUM(Filofix_T[[#This Row],[Fakturadatum]])</f>
        <v>V.3</v>
      </c>
      <c r="H235" s="6" t="str">
        <f>TEXT(Filofix_T[[#This Row],[Fakturadatum]],"DDD")</f>
        <v>mån</v>
      </c>
      <c r="I235" t="s">
        <v>8</v>
      </c>
      <c r="J235" t="s">
        <v>13</v>
      </c>
      <c r="K235" t="s">
        <v>10</v>
      </c>
      <c r="L235" t="s">
        <v>11</v>
      </c>
      <c r="M235">
        <v>30</v>
      </c>
      <c r="N235" s="4">
        <v>30528</v>
      </c>
      <c r="O235" s="4">
        <v>10608</v>
      </c>
    </row>
    <row r="236" spans="2:15" x14ac:dyDescent="0.3">
      <c r="B236" s="1">
        <v>43793</v>
      </c>
      <c r="C236">
        <f>YEAR(Filofix_T[[#This Row],[Fakturadatum]])</f>
        <v>2019</v>
      </c>
      <c r="D236">
        <f>MONTH(Filofix_T[[#This Row],[Fakturadatum]])</f>
        <v>11</v>
      </c>
      <c r="E236" t="str">
        <f>"Q"&amp;INT((Filofix_T[[#This Row],[Månadsnr]]+2)/3)</f>
        <v>Q4</v>
      </c>
      <c r="F236" t="str">
        <f>TEXT(DATE(2000,MONTH(Filofix_T[[#This Row],[Fakturadatum]]),1),"MMM")</f>
        <v>nov</v>
      </c>
      <c r="G236" t="str">
        <f>"V."&amp;_xlfn.ISOWEEKNUM(Filofix_T[[#This Row],[Fakturadatum]])</f>
        <v>V.47</v>
      </c>
      <c r="H236" s="6" t="str">
        <f>TEXT(Filofix_T[[#This Row],[Fakturadatum]],"DDD")</f>
        <v>sön</v>
      </c>
      <c r="I236" t="s">
        <v>8</v>
      </c>
      <c r="J236" t="s">
        <v>19</v>
      </c>
      <c r="K236" t="s">
        <v>20</v>
      </c>
      <c r="L236" t="s">
        <v>11</v>
      </c>
      <c r="M236">
        <v>21</v>
      </c>
      <c r="N236" s="4">
        <v>28492.800000000003</v>
      </c>
      <c r="O236" s="4">
        <v>13036.800000000003</v>
      </c>
    </row>
    <row r="237" spans="2:15" x14ac:dyDescent="0.3">
      <c r="B237" s="1">
        <v>43738</v>
      </c>
      <c r="C237">
        <f>YEAR(Filofix_T[[#This Row],[Fakturadatum]])</f>
        <v>2019</v>
      </c>
      <c r="D237">
        <f>MONTH(Filofix_T[[#This Row],[Fakturadatum]])</f>
        <v>9</v>
      </c>
      <c r="E237" t="str">
        <f>"Q"&amp;INT((Filofix_T[[#This Row],[Månadsnr]]+2)/3)</f>
        <v>Q3</v>
      </c>
      <c r="F237" t="str">
        <f>TEXT(DATE(2000,MONTH(Filofix_T[[#This Row],[Fakturadatum]]),1),"MMM")</f>
        <v>sep</v>
      </c>
      <c r="G237" t="str">
        <f>"V."&amp;_xlfn.ISOWEEKNUM(Filofix_T[[#This Row],[Fakturadatum]])</f>
        <v>V.40</v>
      </c>
      <c r="H237" s="6" t="str">
        <f>TEXT(Filofix_T[[#This Row],[Fakturadatum]],"DDD")</f>
        <v>mån</v>
      </c>
      <c r="I237" t="s">
        <v>8</v>
      </c>
      <c r="J237" t="s">
        <v>26</v>
      </c>
      <c r="K237" t="s">
        <v>10</v>
      </c>
      <c r="L237" t="s">
        <v>11</v>
      </c>
      <c r="M237">
        <v>4</v>
      </c>
      <c r="N237" s="4">
        <v>4579.2</v>
      </c>
      <c r="O237" s="4">
        <v>1827.1999999999998</v>
      </c>
    </row>
    <row r="238" spans="2:15" x14ac:dyDescent="0.3">
      <c r="B238" s="1">
        <v>44133</v>
      </c>
      <c r="C238">
        <f>YEAR(Filofix_T[[#This Row],[Fakturadatum]])</f>
        <v>2020</v>
      </c>
      <c r="D238">
        <f>MONTH(Filofix_T[[#This Row],[Fakturadatum]])</f>
        <v>10</v>
      </c>
      <c r="E238" t="str">
        <f>"Q"&amp;INT((Filofix_T[[#This Row],[Månadsnr]]+2)/3)</f>
        <v>Q4</v>
      </c>
      <c r="F238" t="str">
        <f>TEXT(DATE(2000,MONTH(Filofix_T[[#This Row],[Fakturadatum]]),1),"MMM")</f>
        <v>okt</v>
      </c>
      <c r="G238" t="str">
        <f>"V."&amp;_xlfn.ISOWEEKNUM(Filofix_T[[#This Row],[Fakturadatum]])</f>
        <v>V.44</v>
      </c>
      <c r="H238" s="6" t="str">
        <f>TEXT(Filofix_T[[#This Row],[Fakturadatum]],"DDD")</f>
        <v>tor</v>
      </c>
      <c r="I238" t="s">
        <v>8</v>
      </c>
      <c r="J238" t="s">
        <v>26</v>
      </c>
      <c r="K238" t="s">
        <v>10</v>
      </c>
      <c r="L238" t="s">
        <v>11</v>
      </c>
      <c r="M238">
        <v>10</v>
      </c>
      <c r="N238" s="4">
        <v>11448</v>
      </c>
      <c r="O238" s="4">
        <v>4568</v>
      </c>
    </row>
    <row r="239" spans="2:15" x14ac:dyDescent="0.3">
      <c r="B239" s="1">
        <v>44153</v>
      </c>
      <c r="C239">
        <f>YEAR(Filofix_T[[#This Row],[Fakturadatum]])</f>
        <v>2020</v>
      </c>
      <c r="D239">
        <f>MONTH(Filofix_T[[#This Row],[Fakturadatum]])</f>
        <v>11</v>
      </c>
      <c r="E239" t="str">
        <f>"Q"&amp;INT((Filofix_T[[#This Row],[Månadsnr]]+2)/3)</f>
        <v>Q4</v>
      </c>
      <c r="F239" t="str">
        <f>TEXT(DATE(2000,MONTH(Filofix_T[[#This Row],[Fakturadatum]]),1),"MMM")</f>
        <v>nov</v>
      </c>
      <c r="G239" t="str">
        <f>"V."&amp;_xlfn.ISOWEEKNUM(Filofix_T[[#This Row],[Fakturadatum]])</f>
        <v>V.47</v>
      </c>
      <c r="H239" s="6" t="str">
        <f>TEXT(Filofix_T[[#This Row],[Fakturadatum]],"DDD")</f>
        <v>ons</v>
      </c>
      <c r="I239" t="s">
        <v>18</v>
      </c>
      <c r="J239" t="s">
        <v>9</v>
      </c>
      <c r="K239" t="s">
        <v>10</v>
      </c>
      <c r="L239" t="s">
        <v>21</v>
      </c>
      <c r="M239">
        <v>16</v>
      </c>
      <c r="N239" s="4">
        <v>21824</v>
      </c>
      <c r="O239" s="4">
        <v>12224</v>
      </c>
    </row>
    <row r="240" spans="2:15" x14ac:dyDescent="0.3">
      <c r="B240" s="1">
        <v>43706</v>
      </c>
      <c r="C240">
        <f>YEAR(Filofix_T[[#This Row],[Fakturadatum]])</f>
        <v>2019</v>
      </c>
      <c r="D240">
        <f>MONTH(Filofix_T[[#This Row],[Fakturadatum]])</f>
        <v>8</v>
      </c>
      <c r="E240" t="str">
        <f>"Q"&amp;INT((Filofix_T[[#This Row],[Månadsnr]]+2)/3)</f>
        <v>Q3</v>
      </c>
      <c r="F240" t="str">
        <f>TEXT(DATE(2000,MONTH(Filofix_T[[#This Row],[Fakturadatum]]),1),"MMM")</f>
        <v>aug</v>
      </c>
      <c r="G240" t="str">
        <f>"V."&amp;_xlfn.ISOWEEKNUM(Filofix_T[[#This Row],[Fakturadatum]])</f>
        <v>V.35</v>
      </c>
      <c r="H240" s="6" t="str">
        <f>TEXT(Filofix_T[[#This Row],[Fakturadatum]],"DDD")</f>
        <v>tor</v>
      </c>
      <c r="I240" t="s">
        <v>14</v>
      </c>
      <c r="J240" t="s">
        <v>19</v>
      </c>
      <c r="K240" t="s">
        <v>20</v>
      </c>
      <c r="L240" t="s">
        <v>15</v>
      </c>
      <c r="M240">
        <v>23</v>
      </c>
      <c r="N240" s="4">
        <v>30912</v>
      </c>
      <c r="O240" s="4">
        <v>13984</v>
      </c>
    </row>
    <row r="241" spans="2:15" x14ac:dyDescent="0.3">
      <c r="B241" s="1">
        <v>43880</v>
      </c>
      <c r="C241">
        <f>YEAR(Filofix_T[[#This Row],[Fakturadatum]])</f>
        <v>2020</v>
      </c>
      <c r="D241">
        <f>MONTH(Filofix_T[[#This Row],[Fakturadatum]])</f>
        <v>2</v>
      </c>
      <c r="E241" t="str">
        <f>"Q"&amp;INT((Filofix_T[[#This Row],[Månadsnr]]+2)/3)</f>
        <v>Q1</v>
      </c>
      <c r="F241" t="str">
        <f>TEXT(DATE(2000,MONTH(Filofix_T[[#This Row],[Fakturadatum]]),1),"MMM")</f>
        <v>feb</v>
      </c>
      <c r="G241" t="str">
        <f>"V."&amp;_xlfn.ISOWEEKNUM(Filofix_T[[#This Row],[Fakturadatum]])</f>
        <v>V.8</v>
      </c>
      <c r="H241" s="6" t="str">
        <f>TEXT(Filofix_T[[#This Row],[Fakturadatum]],"DDD")</f>
        <v>ons</v>
      </c>
      <c r="I241" t="s">
        <v>29</v>
      </c>
      <c r="J241" t="s">
        <v>19</v>
      </c>
      <c r="K241" t="s">
        <v>20</v>
      </c>
      <c r="L241" t="s">
        <v>21</v>
      </c>
      <c r="M241">
        <v>21</v>
      </c>
      <c r="N241" s="4">
        <v>22848</v>
      </c>
      <c r="O241" s="4">
        <v>7392</v>
      </c>
    </row>
    <row r="242" spans="2:15" x14ac:dyDescent="0.3">
      <c r="B242" s="1">
        <v>43976</v>
      </c>
      <c r="C242">
        <f>YEAR(Filofix_T[[#This Row],[Fakturadatum]])</f>
        <v>2020</v>
      </c>
      <c r="D242">
        <f>MONTH(Filofix_T[[#This Row],[Fakturadatum]])</f>
        <v>5</v>
      </c>
      <c r="E242" t="str">
        <f>"Q"&amp;INT((Filofix_T[[#This Row],[Månadsnr]]+2)/3)</f>
        <v>Q2</v>
      </c>
      <c r="F242" t="str">
        <f>TEXT(DATE(2000,MONTH(Filofix_T[[#This Row],[Fakturadatum]]),1),"MMM")</f>
        <v>maj</v>
      </c>
      <c r="G242" t="str">
        <f>"V."&amp;_xlfn.ISOWEEKNUM(Filofix_T[[#This Row],[Fakturadatum]])</f>
        <v>V.22</v>
      </c>
      <c r="H242" s="6" t="str">
        <f>TEXT(Filofix_T[[#This Row],[Fakturadatum]],"DDD")</f>
        <v>mån</v>
      </c>
      <c r="I242" t="s">
        <v>8</v>
      </c>
      <c r="J242" t="s">
        <v>26</v>
      </c>
      <c r="K242" t="s">
        <v>10</v>
      </c>
      <c r="L242" t="s">
        <v>11</v>
      </c>
      <c r="M242">
        <v>18</v>
      </c>
      <c r="N242" s="4">
        <v>20606.399999999998</v>
      </c>
      <c r="O242" s="4">
        <v>8222.3999999999978</v>
      </c>
    </row>
    <row r="243" spans="2:15" x14ac:dyDescent="0.3">
      <c r="B243" s="1">
        <v>44098</v>
      </c>
      <c r="C243">
        <f>YEAR(Filofix_T[[#This Row],[Fakturadatum]])</f>
        <v>2020</v>
      </c>
      <c r="D243">
        <f>MONTH(Filofix_T[[#This Row],[Fakturadatum]])</f>
        <v>9</v>
      </c>
      <c r="E243" t="str">
        <f>"Q"&amp;INT((Filofix_T[[#This Row],[Månadsnr]]+2)/3)</f>
        <v>Q3</v>
      </c>
      <c r="F243" t="str">
        <f>TEXT(DATE(2000,MONTH(Filofix_T[[#This Row],[Fakturadatum]]),1),"MMM")</f>
        <v>sep</v>
      </c>
      <c r="G243" t="str">
        <f>"V."&amp;_xlfn.ISOWEEKNUM(Filofix_T[[#This Row],[Fakturadatum]])</f>
        <v>V.39</v>
      </c>
      <c r="H243" s="6" t="str">
        <f>TEXT(Filofix_T[[#This Row],[Fakturadatum]],"DDD")</f>
        <v>tor</v>
      </c>
      <c r="I243" t="s">
        <v>32</v>
      </c>
      <c r="J243" t="s">
        <v>19</v>
      </c>
      <c r="K243" t="s">
        <v>20</v>
      </c>
      <c r="L243" t="s">
        <v>22</v>
      </c>
      <c r="M243">
        <v>14</v>
      </c>
      <c r="N243" s="4">
        <v>14156.800000000001</v>
      </c>
      <c r="O243" s="4">
        <v>3852.8000000000011</v>
      </c>
    </row>
    <row r="244" spans="2:15" x14ac:dyDescent="0.3">
      <c r="B244" s="1">
        <v>43736</v>
      </c>
      <c r="C244">
        <f>YEAR(Filofix_T[[#This Row],[Fakturadatum]])</f>
        <v>2019</v>
      </c>
      <c r="D244">
        <f>MONTH(Filofix_T[[#This Row],[Fakturadatum]])</f>
        <v>9</v>
      </c>
      <c r="E244" t="str">
        <f>"Q"&amp;INT((Filofix_T[[#This Row],[Månadsnr]]+2)/3)</f>
        <v>Q3</v>
      </c>
      <c r="F244" t="str">
        <f>TEXT(DATE(2000,MONTH(Filofix_T[[#This Row],[Fakturadatum]]),1),"MMM")</f>
        <v>sep</v>
      </c>
      <c r="G244" t="str">
        <f>"V."&amp;_xlfn.ISOWEEKNUM(Filofix_T[[#This Row],[Fakturadatum]])</f>
        <v>V.39</v>
      </c>
      <c r="H244" s="6" t="str">
        <f>TEXT(Filofix_T[[#This Row],[Fakturadatum]],"DDD")</f>
        <v>lör</v>
      </c>
      <c r="I244" t="s">
        <v>14</v>
      </c>
      <c r="J244" t="s">
        <v>28</v>
      </c>
      <c r="K244" t="s">
        <v>20</v>
      </c>
      <c r="L244" t="s">
        <v>15</v>
      </c>
      <c r="M244">
        <v>14</v>
      </c>
      <c r="N244" s="4">
        <v>20580</v>
      </c>
      <c r="O244" s="4">
        <v>9940</v>
      </c>
    </row>
    <row r="245" spans="2:15" x14ac:dyDescent="0.3">
      <c r="B245" s="1">
        <v>43667</v>
      </c>
      <c r="C245">
        <f>YEAR(Filofix_T[[#This Row],[Fakturadatum]])</f>
        <v>2019</v>
      </c>
      <c r="D245">
        <f>MONTH(Filofix_T[[#This Row],[Fakturadatum]])</f>
        <v>7</v>
      </c>
      <c r="E245" t="str">
        <f>"Q"&amp;INT((Filofix_T[[#This Row],[Månadsnr]]+2)/3)</f>
        <v>Q3</v>
      </c>
      <c r="F245" t="str">
        <f>TEXT(DATE(2000,MONTH(Filofix_T[[#This Row],[Fakturadatum]]),1),"MMM")</f>
        <v>jul</v>
      </c>
      <c r="G245" t="str">
        <f>"V."&amp;_xlfn.ISOWEEKNUM(Filofix_T[[#This Row],[Fakturadatum]])</f>
        <v>V.29</v>
      </c>
      <c r="H245" s="6" t="str">
        <f>TEXT(Filofix_T[[#This Row],[Fakturadatum]],"DDD")</f>
        <v>sön</v>
      </c>
      <c r="I245" t="s">
        <v>31</v>
      </c>
      <c r="J245" t="s">
        <v>9</v>
      </c>
      <c r="K245" t="s">
        <v>10</v>
      </c>
      <c r="L245" t="s">
        <v>21</v>
      </c>
      <c r="M245">
        <v>17</v>
      </c>
      <c r="N245" s="4">
        <v>20236.8</v>
      </c>
      <c r="O245" s="4">
        <v>10036.799999999999</v>
      </c>
    </row>
    <row r="246" spans="2:15" x14ac:dyDescent="0.3">
      <c r="B246" s="1">
        <v>43721</v>
      </c>
      <c r="C246">
        <f>YEAR(Filofix_T[[#This Row],[Fakturadatum]])</f>
        <v>2019</v>
      </c>
      <c r="D246">
        <f>MONTH(Filofix_T[[#This Row],[Fakturadatum]])</f>
        <v>9</v>
      </c>
      <c r="E246" t="str">
        <f>"Q"&amp;INT((Filofix_T[[#This Row],[Månadsnr]]+2)/3)</f>
        <v>Q3</v>
      </c>
      <c r="F246" t="str">
        <f>TEXT(DATE(2000,MONTH(Filofix_T[[#This Row],[Fakturadatum]]),1),"MMM")</f>
        <v>sep</v>
      </c>
      <c r="G246" t="str">
        <f>"V."&amp;_xlfn.ISOWEEKNUM(Filofix_T[[#This Row],[Fakturadatum]])</f>
        <v>V.37</v>
      </c>
      <c r="H246" s="6" t="str">
        <f>TEXT(Filofix_T[[#This Row],[Fakturadatum]],"DDD")</f>
        <v>fre</v>
      </c>
      <c r="I246" t="s">
        <v>14</v>
      </c>
      <c r="J246" t="s">
        <v>28</v>
      </c>
      <c r="K246" t="s">
        <v>20</v>
      </c>
      <c r="L246" t="s">
        <v>15</v>
      </c>
      <c r="M246">
        <v>13</v>
      </c>
      <c r="N246" s="4">
        <v>19110</v>
      </c>
      <c r="O246" s="4">
        <v>9230</v>
      </c>
    </row>
    <row r="247" spans="2:15" x14ac:dyDescent="0.3">
      <c r="B247" s="1">
        <v>43805</v>
      </c>
      <c r="C247">
        <f>YEAR(Filofix_T[[#This Row],[Fakturadatum]])</f>
        <v>2019</v>
      </c>
      <c r="D247">
        <f>MONTH(Filofix_T[[#This Row],[Fakturadatum]])</f>
        <v>12</v>
      </c>
      <c r="E247" t="str">
        <f>"Q"&amp;INT((Filofix_T[[#This Row],[Månadsnr]]+2)/3)</f>
        <v>Q4</v>
      </c>
      <c r="F247" t="str">
        <f>TEXT(DATE(2000,MONTH(Filofix_T[[#This Row],[Fakturadatum]]),1),"MMM")</f>
        <v>dec</v>
      </c>
      <c r="G247" t="str">
        <f>"V."&amp;_xlfn.ISOWEEKNUM(Filofix_T[[#This Row],[Fakturadatum]])</f>
        <v>V.49</v>
      </c>
      <c r="H247" s="6" t="str">
        <f>TEXT(Filofix_T[[#This Row],[Fakturadatum]],"DDD")</f>
        <v>fre</v>
      </c>
      <c r="I247" t="s">
        <v>8</v>
      </c>
      <c r="J247" t="s">
        <v>25</v>
      </c>
      <c r="K247" t="s">
        <v>20</v>
      </c>
      <c r="L247" t="s">
        <v>11</v>
      </c>
      <c r="M247">
        <v>10</v>
      </c>
      <c r="N247" s="4">
        <v>16536</v>
      </c>
      <c r="O247" s="4">
        <v>8056</v>
      </c>
    </row>
    <row r="248" spans="2:15" x14ac:dyDescent="0.3">
      <c r="B248" s="1">
        <v>44173</v>
      </c>
      <c r="C248">
        <f>YEAR(Filofix_T[[#This Row],[Fakturadatum]])</f>
        <v>2020</v>
      </c>
      <c r="D248">
        <f>MONTH(Filofix_T[[#This Row],[Fakturadatum]])</f>
        <v>12</v>
      </c>
      <c r="E248" t="str">
        <f>"Q"&amp;INT((Filofix_T[[#This Row],[Månadsnr]]+2)/3)</f>
        <v>Q4</v>
      </c>
      <c r="F248" t="str">
        <f>TEXT(DATE(2000,MONTH(Filofix_T[[#This Row],[Fakturadatum]]),1),"MMM")</f>
        <v>dec</v>
      </c>
      <c r="G248" t="str">
        <f>"V."&amp;_xlfn.ISOWEEKNUM(Filofix_T[[#This Row],[Fakturadatum]])</f>
        <v>V.50</v>
      </c>
      <c r="H248" s="6" t="str">
        <f>TEXT(Filofix_T[[#This Row],[Fakturadatum]],"DDD")</f>
        <v>tis</v>
      </c>
      <c r="I248" t="s">
        <v>12</v>
      </c>
      <c r="J248" t="s">
        <v>26</v>
      </c>
      <c r="K248" t="s">
        <v>10</v>
      </c>
      <c r="L248" t="s">
        <v>11</v>
      </c>
      <c r="M248">
        <v>29</v>
      </c>
      <c r="N248" s="4">
        <v>29754</v>
      </c>
      <c r="O248" s="4">
        <v>9802</v>
      </c>
    </row>
    <row r="249" spans="2:15" x14ac:dyDescent="0.3">
      <c r="B249" s="1">
        <v>43884</v>
      </c>
      <c r="C249">
        <f>YEAR(Filofix_T[[#This Row],[Fakturadatum]])</f>
        <v>2020</v>
      </c>
      <c r="D249">
        <f>MONTH(Filofix_T[[#This Row],[Fakturadatum]])</f>
        <v>2</v>
      </c>
      <c r="E249" t="str">
        <f>"Q"&amp;INT((Filofix_T[[#This Row],[Månadsnr]]+2)/3)</f>
        <v>Q1</v>
      </c>
      <c r="F249" t="str">
        <f>TEXT(DATE(2000,MONTH(Filofix_T[[#This Row],[Fakturadatum]]),1),"MMM")</f>
        <v>feb</v>
      </c>
      <c r="G249" t="str">
        <f>"V."&amp;_xlfn.ISOWEEKNUM(Filofix_T[[#This Row],[Fakturadatum]])</f>
        <v>V.8</v>
      </c>
      <c r="H249" s="6" t="str">
        <f>TEXT(Filofix_T[[#This Row],[Fakturadatum]],"DDD")</f>
        <v>sön</v>
      </c>
      <c r="I249" t="s">
        <v>23</v>
      </c>
      <c r="J249" t="s">
        <v>24</v>
      </c>
      <c r="K249" t="s">
        <v>10</v>
      </c>
      <c r="L249" t="s">
        <v>11</v>
      </c>
      <c r="M249">
        <v>11</v>
      </c>
      <c r="N249" s="4">
        <v>13142.8</v>
      </c>
      <c r="O249" s="4">
        <v>5662.7999999999993</v>
      </c>
    </row>
    <row r="250" spans="2:15" x14ac:dyDescent="0.3">
      <c r="B250" s="1">
        <v>43734</v>
      </c>
      <c r="C250">
        <f>YEAR(Filofix_T[[#This Row],[Fakturadatum]])</f>
        <v>2019</v>
      </c>
      <c r="D250">
        <f>MONTH(Filofix_T[[#This Row],[Fakturadatum]])</f>
        <v>9</v>
      </c>
      <c r="E250" t="str">
        <f>"Q"&amp;INT((Filofix_T[[#This Row],[Månadsnr]]+2)/3)</f>
        <v>Q3</v>
      </c>
      <c r="F250" t="str">
        <f>TEXT(DATE(2000,MONTH(Filofix_T[[#This Row],[Fakturadatum]]),1),"MMM")</f>
        <v>sep</v>
      </c>
      <c r="G250" t="str">
        <f>"V."&amp;_xlfn.ISOWEEKNUM(Filofix_T[[#This Row],[Fakturadatum]])</f>
        <v>V.39</v>
      </c>
      <c r="H250" s="6" t="str">
        <f>TEXT(Filofix_T[[#This Row],[Fakturadatum]],"DDD")</f>
        <v>tor</v>
      </c>
      <c r="I250" t="s">
        <v>18</v>
      </c>
      <c r="J250" t="s">
        <v>19</v>
      </c>
      <c r="K250" t="s">
        <v>20</v>
      </c>
      <c r="L250" t="s">
        <v>21</v>
      </c>
      <c r="M250">
        <v>24</v>
      </c>
      <c r="N250" s="4">
        <v>33792</v>
      </c>
      <c r="O250" s="4">
        <v>16128</v>
      </c>
    </row>
    <row r="251" spans="2:15" x14ac:dyDescent="0.3">
      <c r="B251" s="1">
        <v>43589</v>
      </c>
      <c r="C251">
        <f>YEAR(Filofix_T[[#This Row],[Fakturadatum]])</f>
        <v>2019</v>
      </c>
      <c r="D251">
        <f>MONTH(Filofix_T[[#This Row],[Fakturadatum]])</f>
        <v>5</v>
      </c>
      <c r="E251" t="str">
        <f>"Q"&amp;INT((Filofix_T[[#This Row],[Månadsnr]]+2)/3)</f>
        <v>Q2</v>
      </c>
      <c r="F251" t="str">
        <f>TEXT(DATE(2000,MONTH(Filofix_T[[#This Row],[Fakturadatum]]),1),"MMM")</f>
        <v>maj</v>
      </c>
      <c r="G251" t="str">
        <f>"V."&amp;_xlfn.ISOWEEKNUM(Filofix_T[[#This Row],[Fakturadatum]])</f>
        <v>V.18</v>
      </c>
      <c r="H251" s="6" t="str">
        <f>TEXT(Filofix_T[[#This Row],[Fakturadatum]],"DDD")</f>
        <v>lör</v>
      </c>
      <c r="I251" t="s">
        <v>18</v>
      </c>
      <c r="J251" t="s">
        <v>19</v>
      </c>
      <c r="K251" t="s">
        <v>20</v>
      </c>
      <c r="L251" t="s">
        <v>21</v>
      </c>
      <c r="M251">
        <v>11</v>
      </c>
      <c r="N251" s="4">
        <v>15488</v>
      </c>
      <c r="O251" s="4">
        <v>7392</v>
      </c>
    </row>
    <row r="252" spans="2:15" x14ac:dyDescent="0.3">
      <c r="B252" s="1">
        <v>43884</v>
      </c>
      <c r="C252">
        <f>YEAR(Filofix_T[[#This Row],[Fakturadatum]])</f>
        <v>2020</v>
      </c>
      <c r="D252">
        <f>MONTH(Filofix_T[[#This Row],[Fakturadatum]])</f>
        <v>2</v>
      </c>
      <c r="E252" t="str">
        <f>"Q"&amp;INT((Filofix_T[[#This Row],[Månadsnr]]+2)/3)</f>
        <v>Q1</v>
      </c>
      <c r="F252" t="str">
        <f>TEXT(DATE(2000,MONTH(Filofix_T[[#This Row],[Fakturadatum]]),1),"MMM")</f>
        <v>feb</v>
      </c>
      <c r="G252" t="str">
        <f>"V."&amp;_xlfn.ISOWEEKNUM(Filofix_T[[#This Row],[Fakturadatum]])</f>
        <v>V.8</v>
      </c>
      <c r="H252" s="6" t="str">
        <f>TEXT(Filofix_T[[#This Row],[Fakturadatum]],"DDD")</f>
        <v>sön</v>
      </c>
      <c r="I252" t="s">
        <v>8</v>
      </c>
      <c r="J252" t="s">
        <v>26</v>
      </c>
      <c r="K252" t="s">
        <v>10</v>
      </c>
      <c r="L252" t="s">
        <v>11</v>
      </c>
      <c r="M252">
        <v>20</v>
      </c>
      <c r="N252" s="4">
        <v>22896</v>
      </c>
      <c r="O252" s="4">
        <v>9136</v>
      </c>
    </row>
    <row r="253" spans="2:15" x14ac:dyDescent="0.3">
      <c r="B253" s="1">
        <v>43642</v>
      </c>
      <c r="C253">
        <f>YEAR(Filofix_T[[#This Row],[Fakturadatum]])</f>
        <v>2019</v>
      </c>
      <c r="D253">
        <f>MONTH(Filofix_T[[#This Row],[Fakturadatum]])</f>
        <v>6</v>
      </c>
      <c r="E253" t="str">
        <f>"Q"&amp;INT((Filofix_T[[#This Row],[Månadsnr]]+2)/3)</f>
        <v>Q2</v>
      </c>
      <c r="F253" t="str">
        <f>TEXT(DATE(2000,MONTH(Filofix_T[[#This Row],[Fakturadatum]]),1),"MMM")</f>
        <v>jun</v>
      </c>
      <c r="G253" t="str">
        <f>"V."&amp;_xlfn.ISOWEEKNUM(Filofix_T[[#This Row],[Fakturadatum]])</f>
        <v>V.26</v>
      </c>
      <c r="H253" s="6" t="str">
        <f>TEXT(Filofix_T[[#This Row],[Fakturadatum]],"DDD")</f>
        <v>ons</v>
      </c>
      <c r="I253" t="s">
        <v>31</v>
      </c>
      <c r="J253" t="s">
        <v>26</v>
      </c>
      <c r="K253" t="s">
        <v>10</v>
      </c>
      <c r="L253" t="s">
        <v>21</v>
      </c>
      <c r="M253">
        <v>11</v>
      </c>
      <c r="N253" s="4">
        <v>11404.8</v>
      </c>
      <c r="O253" s="4">
        <v>3836.7999999999993</v>
      </c>
    </row>
    <row r="254" spans="2:15" x14ac:dyDescent="0.3">
      <c r="B254" s="1">
        <v>43965</v>
      </c>
      <c r="C254">
        <f>YEAR(Filofix_T[[#This Row],[Fakturadatum]])</f>
        <v>2020</v>
      </c>
      <c r="D254">
        <f>MONTH(Filofix_T[[#This Row],[Fakturadatum]])</f>
        <v>5</v>
      </c>
      <c r="E254" t="str">
        <f>"Q"&amp;INT((Filofix_T[[#This Row],[Månadsnr]]+2)/3)</f>
        <v>Q2</v>
      </c>
      <c r="F254" t="str">
        <f>TEXT(DATE(2000,MONTH(Filofix_T[[#This Row],[Fakturadatum]]),1),"MMM")</f>
        <v>maj</v>
      </c>
      <c r="G254" t="str">
        <f>"V."&amp;_xlfn.ISOWEEKNUM(Filofix_T[[#This Row],[Fakturadatum]])</f>
        <v>V.20</v>
      </c>
      <c r="H254" s="6" t="str">
        <f>TEXT(Filofix_T[[#This Row],[Fakturadatum]],"DDD")</f>
        <v>tor</v>
      </c>
      <c r="I254" t="s">
        <v>8</v>
      </c>
      <c r="J254" t="s">
        <v>13</v>
      </c>
      <c r="K254" t="s">
        <v>10</v>
      </c>
      <c r="L254" t="s">
        <v>11</v>
      </c>
      <c r="M254">
        <v>4</v>
      </c>
      <c r="N254" s="4">
        <v>4070.4</v>
      </c>
      <c r="O254" s="4">
        <v>1414.4</v>
      </c>
    </row>
    <row r="255" spans="2:15" x14ac:dyDescent="0.3">
      <c r="B255" s="1">
        <v>43958</v>
      </c>
      <c r="C255">
        <f>YEAR(Filofix_T[[#This Row],[Fakturadatum]])</f>
        <v>2020</v>
      </c>
      <c r="D255">
        <f>MONTH(Filofix_T[[#This Row],[Fakturadatum]])</f>
        <v>5</v>
      </c>
      <c r="E255" t="str">
        <f>"Q"&amp;INT((Filofix_T[[#This Row],[Månadsnr]]+2)/3)</f>
        <v>Q2</v>
      </c>
      <c r="F255" t="str">
        <f>TEXT(DATE(2000,MONTH(Filofix_T[[#This Row],[Fakturadatum]]),1),"MMM")</f>
        <v>maj</v>
      </c>
      <c r="G255" t="str">
        <f>"V."&amp;_xlfn.ISOWEEKNUM(Filofix_T[[#This Row],[Fakturadatum]])</f>
        <v>V.19</v>
      </c>
      <c r="H255" s="6" t="str">
        <f>TEXT(Filofix_T[[#This Row],[Fakturadatum]],"DDD")</f>
        <v>tor</v>
      </c>
      <c r="I255" t="s">
        <v>23</v>
      </c>
      <c r="J255" t="s">
        <v>9</v>
      </c>
      <c r="K255" t="s">
        <v>10</v>
      </c>
      <c r="L255" t="s">
        <v>11</v>
      </c>
      <c r="M255">
        <v>14</v>
      </c>
      <c r="N255" s="4">
        <v>17880.8</v>
      </c>
      <c r="O255" s="4">
        <v>9480.7999999999993</v>
      </c>
    </row>
    <row r="256" spans="2:15" x14ac:dyDescent="0.3">
      <c r="B256" s="1">
        <v>44177</v>
      </c>
      <c r="C256">
        <f>YEAR(Filofix_T[[#This Row],[Fakturadatum]])</f>
        <v>2020</v>
      </c>
      <c r="D256">
        <f>MONTH(Filofix_T[[#This Row],[Fakturadatum]])</f>
        <v>12</v>
      </c>
      <c r="E256" t="str">
        <f>"Q"&amp;INT((Filofix_T[[#This Row],[Månadsnr]]+2)/3)</f>
        <v>Q4</v>
      </c>
      <c r="F256" t="str">
        <f>TEXT(DATE(2000,MONTH(Filofix_T[[#This Row],[Fakturadatum]]),1),"MMM")</f>
        <v>dec</v>
      </c>
      <c r="G256" t="str">
        <f>"V."&amp;_xlfn.ISOWEEKNUM(Filofix_T[[#This Row],[Fakturadatum]])</f>
        <v>V.50</v>
      </c>
      <c r="H256" s="6" t="str">
        <f>TEXT(Filofix_T[[#This Row],[Fakturadatum]],"DDD")</f>
        <v>lör</v>
      </c>
      <c r="I256" t="s">
        <v>8</v>
      </c>
      <c r="J256" t="s">
        <v>13</v>
      </c>
      <c r="K256" t="s">
        <v>10</v>
      </c>
      <c r="L256" t="s">
        <v>11</v>
      </c>
      <c r="M256">
        <v>13</v>
      </c>
      <c r="N256" s="4">
        <v>13228.800000000001</v>
      </c>
      <c r="O256" s="4">
        <v>4596.8000000000011</v>
      </c>
    </row>
    <row r="257" spans="2:15" x14ac:dyDescent="0.3">
      <c r="B257" s="1">
        <v>43625</v>
      </c>
      <c r="C257">
        <f>YEAR(Filofix_T[[#This Row],[Fakturadatum]])</f>
        <v>2019</v>
      </c>
      <c r="D257">
        <f>MONTH(Filofix_T[[#This Row],[Fakturadatum]])</f>
        <v>6</v>
      </c>
      <c r="E257" t="str">
        <f>"Q"&amp;INT((Filofix_T[[#This Row],[Månadsnr]]+2)/3)</f>
        <v>Q2</v>
      </c>
      <c r="F257" t="str">
        <f>TEXT(DATE(2000,MONTH(Filofix_T[[#This Row],[Fakturadatum]]),1),"MMM")</f>
        <v>jun</v>
      </c>
      <c r="G257" t="str">
        <f>"V."&amp;_xlfn.ISOWEEKNUM(Filofix_T[[#This Row],[Fakturadatum]])</f>
        <v>V.23</v>
      </c>
      <c r="H257" s="6" t="str">
        <f>TEXT(Filofix_T[[#This Row],[Fakturadatum]],"DDD")</f>
        <v>sön</v>
      </c>
      <c r="I257" t="s">
        <v>18</v>
      </c>
      <c r="J257" t="s">
        <v>19</v>
      </c>
      <c r="K257" t="s">
        <v>20</v>
      </c>
      <c r="L257" t="s">
        <v>21</v>
      </c>
      <c r="M257">
        <v>19</v>
      </c>
      <c r="N257" s="4">
        <v>26752</v>
      </c>
      <c r="O257" s="4">
        <v>12768</v>
      </c>
    </row>
    <row r="258" spans="2:15" x14ac:dyDescent="0.3">
      <c r="B258" s="1">
        <v>43913</v>
      </c>
      <c r="C258">
        <f>YEAR(Filofix_T[[#This Row],[Fakturadatum]])</f>
        <v>2020</v>
      </c>
      <c r="D258">
        <f>MONTH(Filofix_T[[#This Row],[Fakturadatum]])</f>
        <v>3</v>
      </c>
      <c r="E258" t="str">
        <f>"Q"&amp;INT((Filofix_T[[#This Row],[Månadsnr]]+2)/3)</f>
        <v>Q1</v>
      </c>
      <c r="F258" t="str">
        <f>TEXT(DATE(2000,MONTH(Filofix_T[[#This Row],[Fakturadatum]]),1),"MMM")</f>
        <v>mar</v>
      </c>
      <c r="G258" t="str">
        <f>"V."&amp;_xlfn.ISOWEEKNUM(Filofix_T[[#This Row],[Fakturadatum]])</f>
        <v>V.13</v>
      </c>
      <c r="H258" s="6" t="str">
        <f>TEXT(Filofix_T[[#This Row],[Fakturadatum]],"DDD")</f>
        <v>mån</v>
      </c>
      <c r="I258" t="s">
        <v>14</v>
      </c>
      <c r="J258" t="s">
        <v>26</v>
      </c>
      <c r="K258" t="s">
        <v>10</v>
      </c>
      <c r="L258" t="s">
        <v>15</v>
      </c>
      <c r="M258">
        <v>11</v>
      </c>
      <c r="N258" s="4">
        <v>12474</v>
      </c>
      <c r="O258" s="4">
        <v>4906</v>
      </c>
    </row>
    <row r="259" spans="2:15" x14ac:dyDescent="0.3">
      <c r="B259" s="1">
        <v>43658</v>
      </c>
      <c r="C259">
        <f>YEAR(Filofix_T[[#This Row],[Fakturadatum]])</f>
        <v>2019</v>
      </c>
      <c r="D259">
        <f>MONTH(Filofix_T[[#This Row],[Fakturadatum]])</f>
        <v>7</v>
      </c>
      <c r="E259" t="str">
        <f>"Q"&amp;INT((Filofix_T[[#This Row],[Månadsnr]]+2)/3)</f>
        <v>Q3</v>
      </c>
      <c r="F259" t="str">
        <f>TEXT(DATE(2000,MONTH(Filofix_T[[#This Row],[Fakturadatum]]),1),"MMM")</f>
        <v>jul</v>
      </c>
      <c r="G259" t="str">
        <f>"V."&amp;_xlfn.ISOWEEKNUM(Filofix_T[[#This Row],[Fakturadatum]])</f>
        <v>V.28</v>
      </c>
      <c r="H259" s="6" t="str">
        <f>TEXT(Filofix_T[[#This Row],[Fakturadatum]],"DDD")</f>
        <v>fre</v>
      </c>
      <c r="I259" t="s">
        <v>27</v>
      </c>
      <c r="J259" t="s">
        <v>13</v>
      </c>
      <c r="K259" t="s">
        <v>10</v>
      </c>
      <c r="L259" t="s">
        <v>22</v>
      </c>
      <c r="M259">
        <v>12</v>
      </c>
      <c r="N259" s="4">
        <v>10368</v>
      </c>
      <c r="O259" s="4">
        <v>2400</v>
      </c>
    </row>
    <row r="260" spans="2:15" x14ac:dyDescent="0.3">
      <c r="B260" s="1">
        <v>44102</v>
      </c>
      <c r="C260">
        <f>YEAR(Filofix_T[[#This Row],[Fakturadatum]])</f>
        <v>2020</v>
      </c>
      <c r="D260">
        <f>MONTH(Filofix_T[[#This Row],[Fakturadatum]])</f>
        <v>9</v>
      </c>
      <c r="E260" t="str">
        <f>"Q"&amp;INT((Filofix_T[[#This Row],[Månadsnr]]+2)/3)</f>
        <v>Q3</v>
      </c>
      <c r="F260" t="str">
        <f>TEXT(DATE(2000,MONTH(Filofix_T[[#This Row],[Fakturadatum]]),1),"MMM")</f>
        <v>sep</v>
      </c>
      <c r="G260" t="str">
        <f>"V."&amp;_xlfn.ISOWEEKNUM(Filofix_T[[#This Row],[Fakturadatum]])</f>
        <v>V.40</v>
      </c>
      <c r="H260" s="6" t="str">
        <f>TEXT(Filofix_T[[#This Row],[Fakturadatum]],"DDD")</f>
        <v>mån</v>
      </c>
      <c r="I260" t="s">
        <v>14</v>
      </c>
      <c r="J260" t="s">
        <v>24</v>
      </c>
      <c r="K260" t="s">
        <v>10</v>
      </c>
      <c r="L260" t="s">
        <v>15</v>
      </c>
      <c r="M260">
        <v>12</v>
      </c>
      <c r="N260" s="4">
        <v>14616</v>
      </c>
      <c r="O260" s="4">
        <v>6456</v>
      </c>
    </row>
    <row r="261" spans="2:15" x14ac:dyDescent="0.3">
      <c r="B261" s="1">
        <v>44082</v>
      </c>
      <c r="C261">
        <f>YEAR(Filofix_T[[#This Row],[Fakturadatum]])</f>
        <v>2020</v>
      </c>
      <c r="D261">
        <f>MONTH(Filofix_T[[#This Row],[Fakturadatum]])</f>
        <v>9</v>
      </c>
      <c r="E261" t="str">
        <f>"Q"&amp;INT((Filofix_T[[#This Row],[Månadsnr]]+2)/3)</f>
        <v>Q3</v>
      </c>
      <c r="F261" t="str">
        <f>TEXT(DATE(2000,MONTH(Filofix_T[[#This Row],[Fakturadatum]]),1),"MMM")</f>
        <v>sep</v>
      </c>
      <c r="G261" t="str">
        <f>"V."&amp;_xlfn.ISOWEEKNUM(Filofix_T[[#This Row],[Fakturadatum]])</f>
        <v>V.37</v>
      </c>
      <c r="H261" s="6" t="str">
        <f>TEXT(Filofix_T[[#This Row],[Fakturadatum]],"DDD")</f>
        <v>tis</v>
      </c>
      <c r="I261" t="s">
        <v>12</v>
      </c>
      <c r="J261" t="s">
        <v>25</v>
      </c>
      <c r="K261" t="s">
        <v>20</v>
      </c>
      <c r="L261" t="s">
        <v>11</v>
      </c>
      <c r="M261">
        <v>2</v>
      </c>
      <c r="N261" s="4">
        <v>2964</v>
      </c>
      <c r="O261" s="4">
        <v>1268</v>
      </c>
    </row>
    <row r="262" spans="2:15" x14ac:dyDescent="0.3">
      <c r="B262" s="1">
        <v>44140</v>
      </c>
      <c r="C262">
        <f>YEAR(Filofix_T[[#This Row],[Fakturadatum]])</f>
        <v>2020</v>
      </c>
      <c r="D262">
        <f>MONTH(Filofix_T[[#This Row],[Fakturadatum]])</f>
        <v>11</v>
      </c>
      <c r="E262" t="str">
        <f>"Q"&amp;INT((Filofix_T[[#This Row],[Månadsnr]]+2)/3)</f>
        <v>Q4</v>
      </c>
      <c r="F262" t="str">
        <f>TEXT(DATE(2000,MONTH(Filofix_T[[#This Row],[Fakturadatum]]),1),"MMM")</f>
        <v>nov</v>
      </c>
      <c r="G262" t="str">
        <f>"V."&amp;_xlfn.ISOWEEKNUM(Filofix_T[[#This Row],[Fakturadatum]])</f>
        <v>V.45</v>
      </c>
      <c r="H262" s="6" t="str">
        <f>TEXT(Filofix_T[[#This Row],[Fakturadatum]],"DDD")</f>
        <v>tor</v>
      </c>
      <c r="I262" t="s">
        <v>23</v>
      </c>
      <c r="J262" t="s">
        <v>26</v>
      </c>
      <c r="K262" t="s">
        <v>10</v>
      </c>
      <c r="L262" t="s">
        <v>11</v>
      </c>
      <c r="M262">
        <v>14</v>
      </c>
      <c r="N262" s="4">
        <v>15573.600000000002</v>
      </c>
      <c r="O262" s="4">
        <v>5941.6000000000022</v>
      </c>
    </row>
    <row r="263" spans="2:15" x14ac:dyDescent="0.3">
      <c r="B263" s="1">
        <v>44017</v>
      </c>
      <c r="C263">
        <f>YEAR(Filofix_T[[#This Row],[Fakturadatum]])</f>
        <v>2020</v>
      </c>
      <c r="D263">
        <f>MONTH(Filofix_T[[#This Row],[Fakturadatum]])</f>
        <v>7</v>
      </c>
      <c r="E263" t="str">
        <f>"Q"&amp;INT((Filofix_T[[#This Row],[Månadsnr]]+2)/3)</f>
        <v>Q3</v>
      </c>
      <c r="F263" t="str">
        <f>TEXT(DATE(2000,MONTH(Filofix_T[[#This Row],[Fakturadatum]]),1),"MMM")</f>
        <v>jul</v>
      </c>
      <c r="G263" t="str">
        <f>"V."&amp;_xlfn.ISOWEEKNUM(Filofix_T[[#This Row],[Fakturadatum]])</f>
        <v>V.27</v>
      </c>
      <c r="H263" s="6" t="str">
        <f>TEXT(Filofix_T[[#This Row],[Fakturadatum]],"DDD")</f>
        <v>sön</v>
      </c>
      <c r="I263" t="s">
        <v>33</v>
      </c>
      <c r="J263" t="s">
        <v>24</v>
      </c>
      <c r="K263" t="s">
        <v>10</v>
      </c>
      <c r="L263" t="s">
        <v>15</v>
      </c>
      <c r="M263">
        <v>11</v>
      </c>
      <c r="N263" s="4">
        <v>12632.400000000001</v>
      </c>
      <c r="O263" s="4">
        <v>5152.4000000000015</v>
      </c>
    </row>
    <row r="264" spans="2:15" x14ac:dyDescent="0.3">
      <c r="B264" s="1">
        <v>43930</v>
      </c>
      <c r="C264">
        <f>YEAR(Filofix_T[[#This Row],[Fakturadatum]])</f>
        <v>2020</v>
      </c>
      <c r="D264">
        <f>MONTH(Filofix_T[[#This Row],[Fakturadatum]])</f>
        <v>4</v>
      </c>
      <c r="E264" t="str">
        <f>"Q"&amp;INT((Filofix_T[[#This Row],[Månadsnr]]+2)/3)</f>
        <v>Q2</v>
      </c>
      <c r="F264" t="str">
        <f>TEXT(DATE(2000,MONTH(Filofix_T[[#This Row],[Fakturadatum]]),1),"MMM")</f>
        <v>apr</v>
      </c>
      <c r="G264" t="str">
        <f>"V."&amp;_xlfn.ISOWEEKNUM(Filofix_T[[#This Row],[Fakturadatum]])</f>
        <v>V.15</v>
      </c>
      <c r="H264" s="6" t="str">
        <f>TEXT(Filofix_T[[#This Row],[Fakturadatum]],"DDD")</f>
        <v>tor</v>
      </c>
      <c r="I264" t="s">
        <v>12</v>
      </c>
      <c r="J264" t="s">
        <v>19</v>
      </c>
      <c r="K264" t="s">
        <v>20</v>
      </c>
      <c r="L264" t="s">
        <v>11</v>
      </c>
      <c r="M264">
        <v>9</v>
      </c>
      <c r="N264" s="4">
        <v>10944</v>
      </c>
      <c r="O264" s="4">
        <v>4320</v>
      </c>
    </row>
    <row r="265" spans="2:15" x14ac:dyDescent="0.3">
      <c r="B265" s="1">
        <v>43663</v>
      </c>
      <c r="C265">
        <f>YEAR(Filofix_T[[#This Row],[Fakturadatum]])</f>
        <v>2019</v>
      </c>
      <c r="D265">
        <f>MONTH(Filofix_T[[#This Row],[Fakturadatum]])</f>
        <v>7</v>
      </c>
      <c r="E265" t="str">
        <f>"Q"&amp;INT((Filofix_T[[#This Row],[Månadsnr]]+2)/3)</f>
        <v>Q3</v>
      </c>
      <c r="F265" t="str">
        <f>TEXT(DATE(2000,MONTH(Filofix_T[[#This Row],[Fakturadatum]]),1),"MMM")</f>
        <v>jul</v>
      </c>
      <c r="G265" t="str">
        <f>"V."&amp;_xlfn.ISOWEEKNUM(Filofix_T[[#This Row],[Fakturadatum]])</f>
        <v>V.29</v>
      </c>
      <c r="H265" s="6" t="str">
        <f>TEXT(Filofix_T[[#This Row],[Fakturadatum]],"DDD")</f>
        <v>ons</v>
      </c>
      <c r="I265" t="s">
        <v>33</v>
      </c>
      <c r="J265" t="s">
        <v>28</v>
      </c>
      <c r="K265" t="s">
        <v>20</v>
      </c>
      <c r="L265" t="s">
        <v>15</v>
      </c>
      <c r="M265">
        <v>27</v>
      </c>
      <c r="N265" s="4">
        <v>37422</v>
      </c>
      <c r="O265" s="4">
        <v>16902</v>
      </c>
    </row>
    <row r="266" spans="2:15" x14ac:dyDescent="0.3">
      <c r="B266" s="1">
        <v>44168</v>
      </c>
      <c r="C266">
        <f>YEAR(Filofix_T[[#This Row],[Fakturadatum]])</f>
        <v>2020</v>
      </c>
      <c r="D266">
        <f>MONTH(Filofix_T[[#This Row],[Fakturadatum]])</f>
        <v>12</v>
      </c>
      <c r="E266" t="str">
        <f>"Q"&amp;INT((Filofix_T[[#This Row],[Månadsnr]]+2)/3)</f>
        <v>Q4</v>
      </c>
      <c r="F266" t="str">
        <f>TEXT(DATE(2000,MONTH(Filofix_T[[#This Row],[Fakturadatum]]),1),"MMM")</f>
        <v>dec</v>
      </c>
      <c r="G266" t="str">
        <f>"V."&amp;_xlfn.ISOWEEKNUM(Filofix_T[[#This Row],[Fakturadatum]])</f>
        <v>V.49</v>
      </c>
      <c r="H266" s="6" t="str">
        <f>TEXT(Filofix_T[[#This Row],[Fakturadatum]],"DDD")</f>
        <v>tor</v>
      </c>
      <c r="I266" t="s">
        <v>32</v>
      </c>
      <c r="J266" t="s">
        <v>26</v>
      </c>
      <c r="K266" t="s">
        <v>10</v>
      </c>
      <c r="L266" t="s">
        <v>22</v>
      </c>
      <c r="M266">
        <v>6</v>
      </c>
      <c r="N266" s="4">
        <v>5119.2000000000007</v>
      </c>
      <c r="O266" s="4">
        <v>991.20000000000073</v>
      </c>
    </row>
    <row r="267" spans="2:15" x14ac:dyDescent="0.3">
      <c r="B267" s="1">
        <v>44139</v>
      </c>
      <c r="C267">
        <f>YEAR(Filofix_T[[#This Row],[Fakturadatum]])</f>
        <v>2020</v>
      </c>
      <c r="D267">
        <f>MONTH(Filofix_T[[#This Row],[Fakturadatum]])</f>
        <v>11</v>
      </c>
      <c r="E267" t="str">
        <f>"Q"&amp;INT((Filofix_T[[#This Row],[Månadsnr]]+2)/3)</f>
        <v>Q4</v>
      </c>
      <c r="F267" t="str">
        <f>TEXT(DATE(2000,MONTH(Filofix_T[[#This Row],[Fakturadatum]]),1),"MMM")</f>
        <v>nov</v>
      </c>
      <c r="G267" t="str">
        <f>"V."&amp;_xlfn.ISOWEEKNUM(Filofix_T[[#This Row],[Fakturadatum]])</f>
        <v>V.45</v>
      </c>
      <c r="H267" s="6" t="str">
        <f>TEXT(Filofix_T[[#This Row],[Fakturadatum]],"DDD")</f>
        <v>ons</v>
      </c>
      <c r="I267" t="s">
        <v>8</v>
      </c>
      <c r="J267" t="s">
        <v>28</v>
      </c>
      <c r="K267" t="s">
        <v>20</v>
      </c>
      <c r="L267" t="s">
        <v>11</v>
      </c>
      <c r="M267">
        <v>7</v>
      </c>
      <c r="N267" s="4">
        <v>10388</v>
      </c>
      <c r="O267" s="4">
        <v>5068</v>
      </c>
    </row>
    <row r="268" spans="2:15" x14ac:dyDescent="0.3">
      <c r="B268" s="1">
        <v>43474</v>
      </c>
      <c r="C268">
        <f>YEAR(Filofix_T[[#This Row],[Fakturadatum]])</f>
        <v>2019</v>
      </c>
      <c r="D268">
        <f>MONTH(Filofix_T[[#This Row],[Fakturadatum]])</f>
        <v>1</v>
      </c>
      <c r="E268" t="str">
        <f>"Q"&amp;INT((Filofix_T[[#This Row],[Månadsnr]]+2)/3)</f>
        <v>Q1</v>
      </c>
      <c r="F268" t="str">
        <f>TEXT(DATE(2000,MONTH(Filofix_T[[#This Row],[Fakturadatum]]),1),"MMM")</f>
        <v>jan</v>
      </c>
      <c r="G268" t="str">
        <f>"V."&amp;_xlfn.ISOWEEKNUM(Filofix_T[[#This Row],[Fakturadatum]])</f>
        <v>V.2</v>
      </c>
      <c r="H268" s="6" t="str">
        <f>TEXT(Filofix_T[[#This Row],[Fakturadatum]],"DDD")</f>
        <v>ons</v>
      </c>
      <c r="I268" t="s">
        <v>14</v>
      </c>
      <c r="J268" t="s">
        <v>9</v>
      </c>
      <c r="K268" t="s">
        <v>10</v>
      </c>
      <c r="L268" t="s">
        <v>15</v>
      </c>
      <c r="M268">
        <v>15</v>
      </c>
      <c r="N268" s="4">
        <v>19530</v>
      </c>
      <c r="O268" s="4">
        <v>10530</v>
      </c>
    </row>
    <row r="269" spans="2:15" x14ac:dyDescent="0.3">
      <c r="B269" s="1">
        <v>43679</v>
      </c>
      <c r="C269">
        <f>YEAR(Filofix_T[[#This Row],[Fakturadatum]])</f>
        <v>2019</v>
      </c>
      <c r="D269">
        <f>MONTH(Filofix_T[[#This Row],[Fakturadatum]])</f>
        <v>8</v>
      </c>
      <c r="E269" t="str">
        <f>"Q"&amp;INT((Filofix_T[[#This Row],[Månadsnr]]+2)/3)</f>
        <v>Q3</v>
      </c>
      <c r="F269" t="str">
        <f>TEXT(DATE(2000,MONTH(Filofix_T[[#This Row],[Fakturadatum]]),1),"MMM")</f>
        <v>aug</v>
      </c>
      <c r="G269" t="str">
        <f>"V."&amp;_xlfn.ISOWEEKNUM(Filofix_T[[#This Row],[Fakturadatum]])</f>
        <v>V.31</v>
      </c>
      <c r="H269" s="6" t="str">
        <f>TEXT(Filofix_T[[#This Row],[Fakturadatum]],"DDD")</f>
        <v>fre</v>
      </c>
      <c r="I269" t="s">
        <v>29</v>
      </c>
      <c r="J269" t="s">
        <v>9</v>
      </c>
      <c r="K269" t="s">
        <v>10</v>
      </c>
      <c r="L269" t="s">
        <v>21</v>
      </c>
      <c r="M269">
        <v>15</v>
      </c>
      <c r="N269" s="4">
        <v>15810</v>
      </c>
      <c r="O269" s="4">
        <v>6810</v>
      </c>
    </row>
    <row r="270" spans="2:15" x14ac:dyDescent="0.3">
      <c r="B270" s="1">
        <v>44146</v>
      </c>
      <c r="C270">
        <f>YEAR(Filofix_T[[#This Row],[Fakturadatum]])</f>
        <v>2020</v>
      </c>
      <c r="D270">
        <f>MONTH(Filofix_T[[#This Row],[Fakturadatum]])</f>
        <v>11</v>
      </c>
      <c r="E270" t="str">
        <f>"Q"&amp;INT((Filofix_T[[#This Row],[Månadsnr]]+2)/3)</f>
        <v>Q4</v>
      </c>
      <c r="F270" t="str">
        <f>TEXT(DATE(2000,MONTH(Filofix_T[[#This Row],[Fakturadatum]]),1),"MMM")</f>
        <v>nov</v>
      </c>
      <c r="G270" t="str">
        <f>"V."&amp;_xlfn.ISOWEEKNUM(Filofix_T[[#This Row],[Fakturadatum]])</f>
        <v>V.46</v>
      </c>
      <c r="H270" s="6" t="str">
        <f>TEXT(Filofix_T[[#This Row],[Fakturadatum]],"DDD")</f>
        <v>ons</v>
      </c>
      <c r="I270" t="s">
        <v>12</v>
      </c>
      <c r="J270" t="s">
        <v>13</v>
      </c>
      <c r="K270" t="s">
        <v>10</v>
      </c>
      <c r="L270" t="s">
        <v>11</v>
      </c>
      <c r="M270">
        <v>23</v>
      </c>
      <c r="N270" s="4">
        <v>20976</v>
      </c>
      <c r="O270" s="4">
        <v>5704</v>
      </c>
    </row>
    <row r="271" spans="2:15" x14ac:dyDescent="0.3">
      <c r="B271" s="1">
        <v>43720</v>
      </c>
      <c r="C271">
        <f>YEAR(Filofix_T[[#This Row],[Fakturadatum]])</f>
        <v>2019</v>
      </c>
      <c r="D271">
        <f>MONTH(Filofix_T[[#This Row],[Fakturadatum]])</f>
        <v>9</v>
      </c>
      <c r="E271" t="str">
        <f>"Q"&amp;INT((Filofix_T[[#This Row],[Månadsnr]]+2)/3)</f>
        <v>Q3</v>
      </c>
      <c r="F271" t="str">
        <f>TEXT(DATE(2000,MONTH(Filofix_T[[#This Row],[Fakturadatum]]),1),"MMM")</f>
        <v>sep</v>
      </c>
      <c r="G271" t="str">
        <f>"V."&amp;_xlfn.ISOWEEKNUM(Filofix_T[[#This Row],[Fakturadatum]])</f>
        <v>V.37</v>
      </c>
      <c r="H271" s="6" t="str">
        <f>TEXT(Filofix_T[[#This Row],[Fakturadatum]],"DDD")</f>
        <v>tor</v>
      </c>
      <c r="I271" t="s">
        <v>23</v>
      </c>
      <c r="J271" t="s">
        <v>26</v>
      </c>
      <c r="K271" t="s">
        <v>10</v>
      </c>
      <c r="L271" t="s">
        <v>11</v>
      </c>
      <c r="M271">
        <v>27</v>
      </c>
      <c r="N271" s="4">
        <v>30034.800000000003</v>
      </c>
      <c r="O271" s="4">
        <v>11458.800000000003</v>
      </c>
    </row>
    <row r="272" spans="2:15" x14ac:dyDescent="0.3">
      <c r="B272" s="1">
        <v>43660</v>
      </c>
      <c r="C272">
        <f>YEAR(Filofix_T[[#This Row],[Fakturadatum]])</f>
        <v>2019</v>
      </c>
      <c r="D272">
        <f>MONTH(Filofix_T[[#This Row],[Fakturadatum]])</f>
        <v>7</v>
      </c>
      <c r="E272" t="str">
        <f>"Q"&amp;INT((Filofix_T[[#This Row],[Månadsnr]]+2)/3)</f>
        <v>Q3</v>
      </c>
      <c r="F272" t="str">
        <f>TEXT(DATE(2000,MONTH(Filofix_T[[#This Row],[Fakturadatum]]),1),"MMM")</f>
        <v>jul</v>
      </c>
      <c r="G272" t="str">
        <f>"V."&amp;_xlfn.ISOWEEKNUM(Filofix_T[[#This Row],[Fakturadatum]])</f>
        <v>V.28</v>
      </c>
      <c r="H272" s="6" t="str">
        <f>TEXT(Filofix_T[[#This Row],[Fakturadatum]],"DDD")</f>
        <v>sön</v>
      </c>
      <c r="I272" t="s">
        <v>30</v>
      </c>
      <c r="J272" t="s">
        <v>19</v>
      </c>
      <c r="K272" t="s">
        <v>20</v>
      </c>
      <c r="L272" t="s">
        <v>22</v>
      </c>
      <c r="M272">
        <v>13</v>
      </c>
      <c r="N272" s="4">
        <v>16640</v>
      </c>
      <c r="O272" s="4">
        <v>7072</v>
      </c>
    </row>
    <row r="273" spans="2:15" x14ac:dyDescent="0.3">
      <c r="B273" s="1">
        <v>43590</v>
      </c>
      <c r="C273">
        <f>YEAR(Filofix_T[[#This Row],[Fakturadatum]])</f>
        <v>2019</v>
      </c>
      <c r="D273">
        <f>MONTH(Filofix_T[[#This Row],[Fakturadatum]])</f>
        <v>5</v>
      </c>
      <c r="E273" t="str">
        <f>"Q"&amp;INT((Filofix_T[[#This Row],[Månadsnr]]+2)/3)</f>
        <v>Q2</v>
      </c>
      <c r="F273" t="str">
        <f>TEXT(DATE(2000,MONTH(Filofix_T[[#This Row],[Fakturadatum]]),1),"MMM")</f>
        <v>maj</v>
      </c>
      <c r="G273" t="str">
        <f>"V."&amp;_xlfn.ISOWEEKNUM(Filofix_T[[#This Row],[Fakturadatum]])</f>
        <v>V.18</v>
      </c>
      <c r="H273" s="6" t="str">
        <f>TEXT(Filofix_T[[#This Row],[Fakturadatum]],"DDD")</f>
        <v>sön</v>
      </c>
      <c r="I273" t="s">
        <v>8</v>
      </c>
      <c r="J273" t="s">
        <v>13</v>
      </c>
      <c r="K273" t="s">
        <v>10</v>
      </c>
      <c r="L273" t="s">
        <v>11</v>
      </c>
      <c r="M273">
        <v>29</v>
      </c>
      <c r="N273" s="4">
        <v>29510.400000000001</v>
      </c>
      <c r="O273" s="4">
        <v>10254.400000000001</v>
      </c>
    </row>
    <row r="274" spans="2:15" x14ac:dyDescent="0.3">
      <c r="B274" s="1">
        <v>44136</v>
      </c>
      <c r="C274">
        <f>YEAR(Filofix_T[[#This Row],[Fakturadatum]])</f>
        <v>2020</v>
      </c>
      <c r="D274">
        <f>MONTH(Filofix_T[[#This Row],[Fakturadatum]])</f>
        <v>11</v>
      </c>
      <c r="E274" t="str">
        <f>"Q"&amp;INT((Filofix_T[[#This Row],[Månadsnr]]+2)/3)</f>
        <v>Q4</v>
      </c>
      <c r="F274" t="str">
        <f>TEXT(DATE(2000,MONTH(Filofix_T[[#This Row],[Fakturadatum]]),1),"MMM")</f>
        <v>nov</v>
      </c>
      <c r="G274" t="str">
        <f>"V."&amp;_xlfn.ISOWEEKNUM(Filofix_T[[#This Row],[Fakturadatum]])</f>
        <v>V.44</v>
      </c>
      <c r="H274" s="6" t="str">
        <f>TEXT(Filofix_T[[#This Row],[Fakturadatum]],"DDD")</f>
        <v>sön</v>
      </c>
      <c r="I274" t="s">
        <v>23</v>
      </c>
      <c r="J274" t="s">
        <v>24</v>
      </c>
      <c r="K274" t="s">
        <v>10</v>
      </c>
      <c r="L274" t="s">
        <v>11</v>
      </c>
      <c r="M274">
        <v>9</v>
      </c>
      <c r="N274" s="4">
        <v>10753.199999999999</v>
      </c>
      <c r="O274" s="4">
        <v>4633.1999999999989</v>
      </c>
    </row>
    <row r="275" spans="2:15" x14ac:dyDescent="0.3">
      <c r="B275" s="1">
        <v>43926</v>
      </c>
      <c r="C275">
        <f>YEAR(Filofix_T[[#This Row],[Fakturadatum]])</f>
        <v>2020</v>
      </c>
      <c r="D275">
        <f>MONTH(Filofix_T[[#This Row],[Fakturadatum]])</f>
        <v>4</v>
      </c>
      <c r="E275" t="str">
        <f>"Q"&amp;INT((Filofix_T[[#This Row],[Månadsnr]]+2)/3)</f>
        <v>Q2</v>
      </c>
      <c r="F275" t="str">
        <f>TEXT(DATE(2000,MONTH(Filofix_T[[#This Row],[Fakturadatum]]),1),"MMM")</f>
        <v>apr</v>
      </c>
      <c r="G275" t="str">
        <f>"V."&amp;_xlfn.ISOWEEKNUM(Filofix_T[[#This Row],[Fakturadatum]])</f>
        <v>V.14</v>
      </c>
      <c r="H275" s="6" t="str">
        <f>TEXT(Filofix_T[[#This Row],[Fakturadatum]],"DDD")</f>
        <v>sön</v>
      </c>
      <c r="I275" t="s">
        <v>14</v>
      </c>
      <c r="J275" t="s">
        <v>19</v>
      </c>
      <c r="K275" t="s">
        <v>20</v>
      </c>
      <c r="L275" t="s">
        <v>15</v>
      </c>
      <c r="M275">
        <v>10</v>
      </c>
      <c r="N275" s="4">
        <v>13440</v>
      </c>
      <c r="O275" s="4">
        <v>6080</v>
      </c>
    </row>
    <row r="276" spans="2:15" x14ac:dyDescent="0.3">
      <c r="B276" s="1">
        <v>43881</v>
      </c>
      <c r="C276">
        <f>YEAR(Filofix_T[[#This Row],[Fakturadatum]])</f>
        <v>2020</v>
      </c>
      <c r="D276">
        <f>MONTH(Filofix_T[[#This Row],[Fakturadatum]])</f>
        <v>2</v>
      </c>
      <c r="E276" t="str">
        <f>"Q"&amp;INT((Filofix_T[[#This Row],[Månadsnr]]+2)/3)</f>
        <v>Q1</v>
      </c>
      <c r="F276" t="str">
        <f>TEXT(DATE(2000,MONTH(Filofix_T[[#This Row],[Fakturadatum]]),1),"MMM")</f>
        <v>feb</v>
      </c>
      <c r="G276" t="str">
        <f>"V."&amp;_xlfn.ISOWEEKNUM(Filofix_T[[#This Row],[Fakturadatum]])</f>
        <v>V.8</v>
      </c>
      <c r="H276" s="6" t="str">
        <f>TEXT(Filofix_T[[#This Row],[Fakturadatum]],"DDD")</f>
        <v>tor</v>
      </c>
      <c r="I276" t="s">
        <v>8</v>
      </c>
      <c r="J276" t="s">
        <v>13</v>
      </c>
      <c r="K276" t="s">
        <v>10</v>
      </c>
      <c r="L276" t="s">
        <v>11</v>
      </c>
      <c r="M276">
        <v>28</v>
      </c>
      <c r="N276" s="4">
        <v>28492.799999999999</v>
      </c>
      <c r="O276" s="4">
        <v>9900.7999999999993</v>
      </c>
    </row>
    <row r="277" spans="2:15" x14ac:dyDescent="0.3">
      <c r="B277" s="1">
        <v>43644</v>
      </c>
      <c r="C277">
        <f>YEAR(Filofix_T[[#This Row],[Fakturadatum]])</f>
        <v>2019</v>
      </c>
      <c r="D277">
        <f>MONTH(Filofix_T[[#This Row],[Fakturadatum]])</f>
        <v>6</v>
      </c>
      <c r="E277" t="str">
        <f>"Q"&amp;INT((Filofix_T[[#This Row],[Månadsnr]]+2)/3)</f>
        <v>Q2</v>
      </c>
      <c r="F277" t="str">
        <f>TEXT(DATE(2000,MONTH(Filofix_T[[#This Row],[Fakturadatum]]),1),"MMM")</f>
        <v>jun</v>
      </c>
      <c r="G277" t="str">
        <f>"V."&amp;_xlfn.ISOWEEKNUM(Filofix_T[[#This Row],[Fakturadatum]])</f>
        <v>V.26</v>
      </c>
      <c r="H277" s="6" t="str">
        <f>TEXT(Filofix_T[[#This Row],[Fakturadatum]],"DDD")</f>
        <v>fre</v>
      </c>
      <c r="I277" t="s">
        <v>8</v>
      </c>
      <c r="J277" t="s">
        <v>19</v>
      </c>
      <c r="K277" t="s">
        <v>20</v>
      </c>
      <c r="L277" t="s">
        <v>11</v>
      </c>
      <c r="M277">
        <v>13</v>
      </c>
      <c r="N277" s="4">
        <v>17638.400000000001</v>
      </c>
      <c r="O277" s="4">
        <v>8070.4000000000015</v>
      </c>
    </row>
    <row r="278" spans="2:15" x14ac:dyDescent="0.3">
      <c r="B278" s="1">
        <v>44110</v>
      </c>
      <c r="C278">
        <f>YEAR(Filofix_T[[#This Row],[Fakturadatum]])</f>
        <v>2020</v>
      </c>
      <c r="D278">
        <f>MONTH(Filofix_T[[#This Row],[Fakturadatum]])</f>
        <v>10</v>
      </c>
      <c r="E278" t="str">
        <f>"Q"&amp;INT((Filofix_T[[#This Row],[Månadsnr]]+2)/3)</f>
        <v>Q4</v>
      </c>
      <c r="F278" t="str">
        <f>TEXT(DATE(2000,MONTH(Filofix_T[[#This Row],[Fakturadatum]]),1),"MMM")</f>
        <v>okt</v>
      </c>
      <c r="G278" t="str">
        <f>"V."&amp;_xlfn.ISOWEEKNUM(Filofix_T[[#This Row],[Fakturadatum]])</f>
        <v>V.41</v>
      </c>
      <c r="H278" s="6" t="str">
        <f>TEXT(Filofix_T[[#This Row],[Fakturadatum]],"DDD")</f>
        <v>tis</v>
      </c>
      <c r="I278" t="s">
        <v>30</v>
      </c>
      <c r="J278" t="s">
        <v>19</v>
      </c>
      <c r="K278" t="s">
        <v>20</v>
      </c>
      <c r="L278" t="s">
        <v>22</v>
      </c>
      <c r="M278">
        <v>13</v>
      </c>
      <c r="N278" s="4">
        <v>16640</v>
      </c>
      <c r="O278" s="4">
        <v>7072</v>
      </c>
    </row>
    <row r="279" spans="2:15" x14ac:dyDescent="0.3">
      <c r="B279" s="1">
        <v>44145</v>
      </c>
      <c r="C279">
        <f>YEAR(Filofix_T[[#This Row],[Fakturadatum]])</f>
        <v>2020</v>
      </c>
      <c r="D279">
        <f>MONTH(Filofix_T[[#This Row],[Fakturadatum]])</f>
        <v>11</v>
      </c>
      <c r="E279" t="str">
        <f>"Q"&amp;INT((Filofix_T[[#This Row],[Månadsnr]]+2)/3)</f>
        <v>Q4</v>
      </c>
      <c r="F279" t="str">
        <f>TEXT(DATE(2000,MONTH(Filofix_T[[#This Row],[Fakturadatum]]),1),"MMM")</f>
        <v>nov</v>
      </c>
      <c r="G279" t="str">
        <f>"V."&amp;_xlfn.ISOWEEKNUM(Filofix_T[[#This Row],[Fakturadatum]])</f>
        <v>V.46</v>
      </c>
      <c r="H279" s="6" t="str">
        <f>TEXT(Filofix_T[[#This Row],[Fakturadatum]],"DDD")</f>
        <v>tis</v>
      </c>
      <c r="I279" t="s">
        <v>32</v>
      </c>
      <c r="J279" t="s">
        <v>19</v>
      </c>
      <c r="K279" t="s">
        <v>20</v>
      </c>
      <c r="L279" t="s">
        <v>22</v>
      </c>
      <c r="M279">
        <v>21</v>
      </c>
      <c r="N279" s="4">
        <v>21235.200000000001</v>
      </c>
      <c r="O279" s="4">
        <v>5779.2000000000007</v>
      </c>
    </row>
    <row r="280" spans="2:15" x14ac:dyDescent="0.3">
      <c r="B280" s="1">
        <v>43501</v>
      </c>
      <c r="C280">
        <f>YEAR(Filofix_T[[#This Row],[Fakturadatum]])</f>
        <v>2019</v>
      </c>
      <c r="D280">
        <f>MONTH(Filofix_T[[#This Row],[Fakturadatum]])</f>
        <v>2</v>
      </c>
      <c r="E280" t="str">
        <f>"Q"&amp;INT((Filofix_T[[#This Row],[Månadsnr]]+2)/3)</f>
        <v>Q1</v>
      </c>
      <c r="F280" t="str">
        <f>TEXT(DATE(2000,MONTH(Filofix_T[[#This Row],[Fakturadatum]]),1),"MMM")</f>
        <v>feb</v>
      </c>
      <c r="G280" t="str">
        <f>"V."&amp;_xlfn.ISOWEEKNUM(Filofix_T[[#This Row],[Fakturadatum]])</f>
        <v>V.6</v>
      </c>
      <c r="H280" s="6" t="str">
        <f>TEXT(Filofix_T[[#This Row],[Fakturadatum]],"DDD")</f>
        <v>tis</v>
      </c>
      <c r="I280" t="s">
        <v>29</v>
      </c>
      <c r="J280" t="s">
        <v>24</v>
      </c>
      <c r="K280" t="s">
        <v>10</v>
      </c>
      <c r="L280" t="s">
        <v>21</v>
      </c>
      <c r="M280">
        <v>3</v>
      </c>
      <c r="N280" s="4">
        <v>2958</v>
      </c>
      <c r="O280" s="4">
        <v>918</v>
      </c>
    </row>
    <row r="281" spans="2:15" x14ac:dyDescent="0.3">
      <c r="B281" s="1">
        <v>43923</v>
      </c>
      <c r="C281">
        <f>YEAR(Filofix_T[[#This Row],[Fakturadatum]])</f>
        <v>2020</v>
      </c>
      <c r="D281">
        <f>MONTH(Filofix_T[[#This Row],[Fakturadatum]])</f>
        <v>4</v>
      </c>
      <c r="E281" t="str">
        <f>"Q"&amp;INT((Filofix_T[[#This Row],[Månadsnr]]+2)/3)</f>
        <v>Q2</v>
      </c>
      <c r="F281" t="str">
        <f>TEXT(DATE(2000,MONTH(Filofix_T[[#This Row],[Fakturadatum]]),1),"MMM")</f>
        <v>apr</v>
      </c>
      <c r="G281" t="str">
        <f>"V."&amp;_xlfn.ISOWEEKNUM(Filofix_T[[#This Row],[Fakturadatum]])</f>
        <v>V.14</v>
      </c>
      <c r="H281" s="6" t="str">
        <f>TEXT(Filofix_T[[#This Row],[Fakturadatum]],"DDD")</f>
        <v>tor</v>
      </c>
      <c r="I281" t="s">
        <v>33</v>
      </c>
      <c r="J281" t="s">
        <v>13</v>
      </c>
      <c r="K281" t="s">
        <v>10</v>
      </c>
      <c r="L281" t="s">
        <v>15</v>
      </c>
      <c r="M281">
        <v>4</v>
      </c>
      <c r="N281" s="4">
        <v>3801.6</v>
      </c>
      <c r="O281" s="4">
        <v>1145.5999999999999</v>
      </c>
    </row>
    <row r="282" spans="2:15" x14ac:dyDescent="0.3">
      <c r="B282" s="1">
        <v>43869</v>
      </c>
      <c r="C282">
        <f>YEAR(Filofix_T[[#This Row],[Fakturadatum]])</f>
        <v>2020</v>
      </c>
      <c r="D282">
        <f>MONTH(Filofix_T[[#This Row],[Fakturadatum]])</f>
        <v>2</v>
      </c>
      <c r="E282" t="str">
        <f>"Q"&amp;INT((Filofix_T[[#This Row],[Månadsnr]]+2)/3)</f>
        <v>Q1</v>
      </c>
      <c r="F282" t="str">
        <f>TEXT(DATE(2000,MONTH(Filofix_T[[#This Row],[Fakturadatum]]),1),"MMM")</f>
        <v>feb</v>
      </c>
      <c r="G282" t="str">
        <f>"V."&amp;_xlfn.ISOWEEKNUM(Filofix_T[[#This Row],[Fakturadatum]])</f>
        <v>V.6</v>
      </c>
      <c r="H282" s="6" t="str">
        <f>TEXT(Filofix_T[[#This Row],[Fakturadatum]],"DDD")</f>
        <v>lör</v>
      </c>
      <c r="I282" t="s">
        <v>8</v>
      </c>
      <c r="J282" t="s">
        <v>26</v>
      </c>
      <c r="K282" t="s">
        <v>10</v>
      </c>
      <c r="L282" t="s">
        <v>11</v>
      </c>
      <c r="M282">
        <v>21</v>
      </c>
      <c r="N282" s="4">
        <v>24040.799999999999</v>
      </c>
      <c r="O282" s="4">
        <v>9592.7999999999993</v>
      </c>
    </row>
    <row r="283" spans="2:15" x14ac:dyDescent="0.3">
      <c r="B283" s="1">
        <v>44040</v>
      </c>
      <c r="C283">
        <f>YEAR(Filofix_T[[#This Row],[Fakturadatum]])</f>
        <v>2020</v>
      </c>
      <c r="D283">
        <f>MONTH(Filofix_T[[#This Row],[Fakturadatum]])</f>
        <v>7</v>
      </c>
      <c r="E283" t="str">
        <f>"Q"&amp;INT((Filofix_T[[#This Row],[Månadsnr]]+2)/3)</f>
        <v>Q3</v>
      </c>
      <c r="F283" t="str">
        <f>TEXT(DATE(2000,MONTH(Filofix_T[[#This Row],[Fakturadatum]]),1),"MMM")</f>
        <v>jul</v>
      </c>
      <c r="G283" t="str">
        <f>"V."&amp;_xlfn.ISOWEEKNUM(Filofix_T[[#This Row],[Fakturadatum]])</f>
        <v>V.31</v>
      </c>
      <c r="H283" s="6" t="str">
        <f>TEXT(Filofix_T[[#This Row],[Fakturadatum]],"DDD")</f>
        <v>tis</v>
      </c>
      <c r="I283" t="s">
        <v>14</v>
      </c>
      <c r="J283" t="s">
        <v>19</v>
      </c>
      <c r="K283" t="s">
        <v>20</v>
      </c>
      <c r="L283" t="s">
        <v>15</v>
      </c>
      <c r="M283">
        <v>20</v>
      </c>
      <c r="N283" s="4">
        <v>26880</v>
      </c>
      <c r="O283" s="4">
        <v>12160</v>
      </c>
    </row>
    <row r="284" spans="2:15" x14ac:dyDescent="0.3">
      <c r="B284" s="1">
        <v>43888</v>
      </c>
      <c r="C284">
        <f>YEAR(Filofix_T[[#This Row],[Fakturadatum]])</f>
        <v>2020</v>
      </c>
      <c r="D284">
        <f>MONTH(Filofix_T[[#This Row],[Fakturadatum]])</f>
        <v>2</v>
      </c>
      <c r="E284" t="str">
        <f>"Q"&amp;INT((Filofix_T[[#This Row],[Månadsnr]]+2)/3)</f>
        <v>Q1</v>
      </c>
      <c r="F284" t="str">
        <f>TEXT(DATE(2000,MONTH(Filofix_T[[#This Row],[Fakturadatum]]),1),"MMM")</f>
        <v>feb</v>
      </c>
      <c r="G284" t="str">
        <f>"V."&amp;_xlfn.ISOWEEKNUM(Filofix_T[[#This Row],[Fakturadatum]])</f>
        <v>V.9</v>
      </c>
      <c r="H284" s="6" t="str">
        <f>TEXT(Filofix_T[[#This Row],[Fakturadatum]],"DDD")</f>
        <v>tor</v>
      </c>
      <c r="I284" t="s">
        <v>32</v>
      </c>
      <c r="J284" t="s">
        <v>9</v>
      </c>
      <c r="K284" t="s">
        <v>10</v>
      </c>
      <c r="L284" t="s">
        <v>22</v>
      </c>
      <c r="M284">
        <v>10</v>
      </c>
      <c r="N284" s="4">
        <v>9796</v>
      </c>
      <c r="O284" s="4">
        <v>3796</v>
      </c>
    </row>
    <row r="285" spans="2:15" x14ac:dyDescent="0.3">
      <c r="B285" s="1">
        <v>43693</v>
      </c>
      <c r="C285">
        <f>YEAR(Filofix_T[[#This Row],[Fakturadatum]])</f>
        <v>2019</v>
      </c>
      <c r="D285">
        <f>MONTH(Filofix_T[[#This Row],[Fakturadatum]])</f>
        <v>8</v>
      </c>
      <c r="E285" t="str">
        <f>"Q"&amp;INT((Filofix_T[[#This Row],[Månadsnr]]+2)/3)</f>
        <v>Q3</v>
      </c>
      <c r="F285" t="str">
        <f>TEXT(DATE(2000,MONTH(Filofix_T[[#This Row],[Fakturadatum]]),1),"MMM")</f>
        <v>aug</v>
      </c>
      <c r="G285" t="str">
        <f>"V."&amp;_xlfn.ISOWEEKNUM(Filofix_T[[#This Row],[Fakturadatum]])</f>
        <v>V.33</v>
      </c>
      <c r="H285" s="6" t="str">
        <f>TEXT(Filofix_T[[#This Row],[Fakturadatum]],"DDD")</f>
        <v>fre</v>
      </c>
      <c r="I285" t="s">
        <v>8</v>
      </c>
      <c r="J285" t="s">
        <v>26</v>
      </c>
      <c r="K285" t="s">
        <v>10</v>
      </c>
      <c r="L285" t="s">
        <v>11</v>
      </c>
      <c r="M285">
        <v>24</v>
      </c>
      <c r="N285" s="4">
        <v>27475.199999999997</v>
      </c>
      <c r="O285" s="4">
        <v>10963.199999999997</v>
      </c>
    </row>
    <row r="286" spans="2:15" x14ac:dyDescent="0.3">
      <c r="B286" s="1">
        <v>43501</v>
      </c>
      <c r="C286">
        <f>YEAR(Filofix_T[[#This Row],[Fakturadatum]])</f>
        <v>2019</v>
      </c>
      <c r="D286">
        <f>MONTH(Filofix_T[[#This Row],[Fakturadatum]])</f>
        <v>2</v>
      </c>
      <c r="E286" t="str">
        <f>"Q"&amp;INT((Filofix_T[[#This Row],[Månadsnr]]+2)/3)</f>
        <v>Q1</v>
      </c>
      <c r="F286" t="str">
        <f>TEXT(DATE(2000,MONTH(Filofix_T[[#This Row],[Fakturadatum]]),1),"MMM")</f>
        <v>feb</v>
      </c>
      <c r="G286" t="str">
        <f>"V."&amp;_xlfn.ISOWEEKNUM(Filofix_T[[#This Row],[Fakturadatum]])</f>
        <v>V.6</v>
      </c>
      <c r="H286" s="6" t="str">
        <f>TEXT(Filofix_T[[#This Row],[Fakturadatum]],"DDD")</f>
        <v>tis</v>
      </c>
      <c r="I286" t="s">
        <v>8</v>
      </c>
      <c r="J286" t="s">
        <v>24</v>
      </c>
      <c r="K286" t="s">
        <v>10</v>
      </c>
      <c r="L286" t="s">
        <v>11</v>
      </c>
      <c r="M286">
        <v>28</v>
      </c>
      <c r="N286" s="4">
        <v>34428.800000000003</v>
      </c>
      <c r="O286" s="4">
        <v>15388.800000000003</v>
      </c>
    </row>
    <row r="287" spans="2:15" x14ac:dyDescent="0.3">
      <c r="B287" s="1">
        <v>43999</v>
      </c>
      <c r="C287">
        <f>YEAR(Filofix_T[[#This Row],[Fakturadatum]])</f>
        <v>2020</v>
      </c>
      <c r="D287">
        <f>MONTH(Filofix_T[[#This Row],[Fakturadatum]])</f>
        <v>6</v>
      </c>
      <c r="E287" t="str">
        <f>"Q"&amp;INT((Filofix_T[[#This Row],[Månadsnr]]+2)/3)</f>
        <v>Q2</v>
      </c>
      <c r="F287" t="str">
        <f>TEXT(DATE(2000,MONTH(Filofix_T[[#This Row],[Fakturadatum]]),1),"MMM")</f>
        <v>jun</v>
      </c>
      <c r="G287" t="str">
        <f>"V."&amp;_xlfn.ISOWEEKNUM(Filofix_T[[#This Row],[Fakturadatum]])</f>
        <v>V.25</v>
      </c>
      <c r="H287" s="6" t="str">
        <f>TEXT(Filofix_T[[#This Row],[Fakturadatum]],"DDD")</f>
        <v>ons</v>
      </c>
      <c r="I287" t="s">
        <v>31</v>
      </c>
      <c r="J287" t="s">
        <v>26</v>
      </c>
      <c r="K287" t="s">
        <v>10</v>
      </c>
      <c r="L287" t="s">
        <v>21</v>
      </c>
      <c r="M287">
        <v>10</v>
      </c>
      <c r="N287" s="4">
        <v>10368</v>
      </c>
      <c r="O287" s="4">
        <v>3488</v>
      </c>
    </row>
    <row r="288" spans="2:15" x14ac:dyDescent="0.3">
      <c r="B288" s="1">
        <v>43583</v>
      </c>
      <c r="C288">
        <f>YEAR(Filofix_T[[#This Row],[Fakturadatum]])</f>
        <v>2019</v>
      </c>
      <c r="D288">
        <f>MONTH(Filofix_T[[#This Row],[Fakturadatum]])</f>
        <v>4</v>
      </c>
      <c r="E288" t="str">
        <f>"Q"&amp;INT((Filofix_T[[#This Row],[Månadsnr]]+2)/3)</f>
        <v>Q2</v>
      </c>
      <c r="F288" t="str">
        <f>TEXT(DATE(2000,MONTH(Filofix_T[[#This Row],[Fakturadatum]]),1),"MMM")</f>
        <v>apr</v>
      </c>
      <c r="G288" t="str">
        <f>"V."&amp;_xlfn.ISOWEEKNUM(Filofix_T[[#This Row],[Fakturadatum]])</f>
        <v>V.17</v>
      </c>
      <c r="H288" s="6" t="str">
        <f>TEXT(Filofix_T[[#This Row],[Fakturadatum]],"DDD")</f>
        <v>sön</v>
      </c>
      <c r="I288" t="s">
        <v>32</v>
      </c>
      <c r="J288" t="s">
        <v>25</v>
      </c>
      <c r="K288" t="s">
        <v>20</v>
      </c>
      <c r="L288" t="s">
        <v>22</v>
      </c>
      <c r="M288">
        <v>17</v>
      </c>
      <c r="N288" s="4">
        <v>20950.800000000003</v>
      </c>
      <c r="O288" s="4">
        <v>6534.8000000000029</v>
      </c>
    </row>
    <row r="289" spans="2:15" x14ac:dyDescent="0.3">
      <c r="B289" s="1">
        <v>43821</v>
      </c>
      <c r="C289">
        <f>YEAR(Filofix_T[[#This Row],[Fakturadatum]])</f>
        <v>2019</v>
      </c>
      <c r="D289">
        <f>MONTH(Filofix_T[[#This Row],[Fakturadatum]])</f>
        <v>12</v>
      </c>
      <c r="E289" t="str">
        <f>"Q"&amp;INT((Filofix_T[[#This Row],[Månadsnr]]+2)/3)</f>
        <v>Q4</v>
      </c>
      <c r="F289" t="str">
        <f>TEXT(DATE(2000,MONTH(Filofix_T[[#This Row],[Fakturadatum]]),1),"MMM")</f>
        <v>dec</v>
      </c>
      <c r="G289" t="str">
        <f>"V."&amp;_xlfn.ISOWEEKNUM(Filofix_T[[#This Row],[Fakturadatum]])</f>
        <v>V.51</v>
      </c>
      <c r="H289" s="6" t="str">
        <f>TEXT(Filofix_T[[#This Row],[Fakturadatum]],"DDD")</f>
        <v>sön</v>
      </c>
      <c r="I289" t="s">
        <v>33</v>
      </c>
      <c r="J289" t="s">
        <v>26</v>
      </c>
      <c r="K289" t="s">
        <v>10</v>
      </c>
      <c r="L289" t="s">
        <v>15</v>
      </c>
      <c r="M289">
        <v>27</v>
      </c>
      <c r="N289" s="4">
        <v>28868.400000000001</v>
      </c>
      <c r="O289" s="4">
        <v>10292.400000000001</v>
      </c>
    </row>
    <row r="290" spans="2:15" x14ac:dyDescent="0.3">
      <c r="B290" s="1">
        <v>44180</v>
      </c>
      <c r="C290">
        <f>YEAR(Filofix_T[[#This Row],[Fakturadatum]])</f>
        <v>2020</v>
      </c>
      <c r="D290">
        <f>MONTH(Filofix_T[[#This Row],[Fakturadatum]])</f>
        <v>12</v>
      </c>
      <c r="E290" t="str">
        <f>"Q"&amp;INT((Filofix_T[[#This Row],[Månadsnr]]+2)/3)</f>
        <v>Q4</v>
      </c>
      <c r="F290" t="str">
        <f>TEXT(DATE(2000,MONTH(Filofix_T[[#This Row],[Fakturadatum]]),1),"MMM")</f>
        <v>dec</v>
      </c>
      <c r="G290" t="str">
        <f>"V."&amp;_xlfn.ISOWEEKNUM(Filofix_T[[#This Row],[Fakturadatum]])</f>
        <v>V.51</v>
      </c>
      <c r="H290" s="6" t="str">
        <f>TEXT(Filofix_T[[#This Row],[Fakturadatum]],"DDD")</f>
        <v>tis</v>
      </c>
      <c r="I290" t="s">
        <v>32</v>
      </c>
      <c r="J290" t="s">
        <v>24</v>
      </c>
      <c r="K290" t="s">
        <v>10</v>
      </c>
      <c r="L290" t="s">
        <v>22</v>
      </c>
      <c r="M290">
        <v>5</v>
      </c>
      <c r="N290" s="4">
        <v>4582</v>
      </c>
      <c r="O290" s="4">
        <v>1182</v>
      </c>
    </row>
    <row r="291" spans="2:15" x14ac:dyDescent="0.3">
      <c r="B291" s="1">
        <v>43480</v>
      </c>
      <c r="C291">
        <f>YEAR(Filofix_T[[#This Row],[Fakturadatum]])</f>
        <v>2019</v>
      </c>
      <c r="D291">
        <f>MONTH(Filofix_T[[#This Row],[Fakturadatum]])</f>
        <v>1</v>
      </c>
      <c r="E291" t="str">
        <f>"Q"&amp;INT((Filofix_T[[#This Row],[Månadsnr]]+2)/3)</f>
        <v>Q1</v>
      </c>
      <c r="F291" t="str">
        <f>TEXT(DATE(2000,MONTH(Filofix_T[[#This Row],[Fakturadatum]]),1),"MMM")</f>
        <v>jan</v>
      </c>
      <c r="G291" t="str">
        <f>"V."&amp;_xlfn.ISOWEEKNUM(Filofix_T[[#This Row],[Fakturadatum]])</f>
        <v>V.3</v>
      </c>
      <c r="H291" s="6" t="str">
        <f>TEXT(Filofix_T[[#This Row],[Fakturadatum]],"DDD")</f>
        <v>tis</v>
      </c>
      <c r="I291" t="s">
        <v>12</v>
      </c>
      <c r="J291" t="s">
        <v>19</v>
      </c>
      <c r="K291" t="s">
        <v>20</v>
      </c>
      <c r="L291" t="s">
        <v>11</v>
      </c>
      <c r="M291">
        <v>12</v>
      </c>
      <c r="N291" s="4">
        <v>14592</v>
      </c>
      <c r="O291" s="4">
        <v>5760</v>
      </c>
    </row>
    <row r="292" spans="2:15" x14ac:dyDescent="0.3">
      <c r="B292" s="1">
        <v>44177</v>
      </c>
      <c r="C292">
        <f>YEAR(Filofix_T[[#This Row],[Fakturadatum]])</f>
        <v>2020</v>
      </c>
      <c r="D292">
        <f>MONTH(Filofix_T[[#This Row],[Fakturadatum]])</f>
        <v>12</v>
      </c>
      <c r="E292" t="str">
        <f>"Q"&amp;INT((Filofix_T[[#This Row],[Månadsnr]]+2)/3)</f>
        <v>Q4</v>
      </c>
      <c r="F292" t="str">
        <f>TEXT(DATE(2000,MONTH(Filofix_T[[#This Row],[Fakturadatum]]),1),"MMM")</f>
        <v>dec</v>
      </c>
      <c r="G292" t="str">
        <f>"V."&amp;_xlfn.ISOWEEKNUM(Filofix_T[[#This Row],[Fakturadatum]])</f>
        <v>V.50</v>
      </c>
      <c r="H292" s="6" t="str">
        <f>TEXT(Filofix_T[[#This Row],[Fakturadatum]],"DDD")</f>
        <v>lör</v>
      </c>
      <c r="I292" t="s">
        <v>14</v>
      </c>
      <c r="J292" t="s">
        <v>13</v>
      </c>
      <c r="K292" t="s">
        <v>10</v>
      </c>
      <c r="L292" t="s">
        <v>15</v>
      </c>
      <c r="M292">
        <v>22</v>
      </c>
      <c r="N292" s="4">
        <v>22176</v>
      </c>
      <c r="O292" s="4">
        <v>7568</v>
      </c>
    </row>
    <row r="293" spans="2:15" x14ac:dyDescent="0.3">
      <c r="B293" s="1">
        <v>43755</v>
      </c>
      <c r="C293">
        <f>YEAR(Filofix_T[[#This Row],[Fakturadatum]])</f>
        <v>2019</v>
      </c>
      <c r="D293">
        <f>MONTH(Filofix_T[[#This Row],[Fakturadatum]])</f>
        <v>10</v>
      </c>
      <c r="E293" t="str">
        <f>"Q"&amp;INT((Filofix_T[[#This Row],[Månadsnr]]+2)/3)</f>
        <v>Q4</v>
      </c>
      <c r="F293" t="str">
        <f>TEXT(DATE(2000,MONTH(Filofix_T[[#This Row],[Fakturadatum]]),1),"MMM")</f>
        <v>okt</v>
      </c>
      <c r="G293" t="str">
        <f>"V."&amp;_xlfn.ISOWEEKNUM(Filofix_T[[#This Row],[Fakturadatum]])</f>
        <v>V.42</v>
      </c>
      <c r="H293" s="6" t="str">
        <f>TEXT(Filofix_T[[#This Row],[Fakturadatum]],"DDD")</f>
        <v>tor</v>
      </c>
      <c r="I293" t="s">
        <v>30</v>
      </c>
      <c r="J293" t="s">
        <v>9</v>
      </c>
      <c r="K293" t="s">
        <v>10</v>
      </c>
      <c r="L293" t="s">
        <v>22</v>
      </c>
      <c r="M293">
        <v>14</v>
      </c>
      <c r="N293" s="4">
        <v>17360</v>
      </c>
      <c r="O293" s="4">
        <v>8960</v>
      </c>
    </row>
    <row r="294" spans="2:15" x14ac:dyDescent="0.3">
      <c r="B294" s="1">
        <v>43633</v>
      </c>
      <c r="C294">
        <f>YEAR(Filofix_T[[#This Row],[Fakturadatum]])</f>
        <v>2019</v>
      </c>
      <c r="D294">
        <f>MONTH(Filofix_T[[#This Row],[Fakturadatum]])</f>
        <v>6</v>
      </c>
      <c r="E294" t="str">
        <f>"Q"&amp;INT((Filofix_T[[#This Row],[Månadsnr]]+2)/3)</f>
        <v>Q2</v>
      </c>
      <c r="F294" t="str">
        <f>TEXT(DATE(2000,MONTH(Filofix_T[[#This Row],[Fakturadatum]]),1),"MMM")</f>
        <v>jun</v>
      </c>
      <c r="G294" t="str">
        <f>"V."&amp;_xlfn.ISOWEEKNUM(Filofix_T[[#This Row],[Fakturadatum]])</f>
        <v>V.25</v>
      </c>
      <c r="H294" s="6" t="str">
        <f>TEXT(Filofix_T[[#This Row],[Fakturadatum]],"DDD")</f>
        <v>mån</v>
      </c>
      <c r="I294" t="s">
        <v>14</v>
      </c>
      <c r="J294" t="s">
        <v>9</v>
      </c>
      <c r="K294" t="s">
        <v>10</v>
      </c>
      <c r="L294" t="s">
        <v>15</v>
      </c>
      <c r="M294">
        <v>12</v>
      </c>
      <c r="N294" s="4">
        <v>15624</v>
      </c>
      <c r="O294" s="4">
        <v>8424</v>
      </c>
    </row>
    <row r="295" spans="2:15" x14ac:dyDescent="0.3">
      <c r="B295" s="1">
        <v>43799</v>
      </c>
      <c r="C295">
        <f>YEAR(Filofix_T[[#This Row],[Fakturadatum]])</f>
        <v>2019</v>
      </c>
      <c r="D295">
        <f>MONTH(Filofix_T[[#This Row],[Fakturadatum]])</f>
        <v>11</v>
      </c>
      <c r="E295" t="str">
        <f>"Q"&amp;INT((Filofix_T[[#This Row],[Månadsnr]]+2)/3)</f>
        <v>Q4</v>
      </c>
      <c r="F295" t="str">
        <f>TEXT(DATE(2000,MONTH(Filofix_T[[#This Row],[Fakturadatum]]),1),"MMM")</f>
        <v>nov</v>
      </c>
      <c r="G295" t="str">
        <f>"V."&amp;_xlfn.ISOWEEKNUM(Filofix_T[[#This Row],[Fakturadatum]])</f>
        <v>V.48</v>
      </c>
      <c r="H295" s="6" t="str">
        <f>TEXT(Filofix_T[[#This Row],[Fakturadatum]],"DDD")</f>
        <v>lör</v>
      </c>
      <c r="I295" t="s">
        <v>14</v>
      </c>
      <c r="J295" t="s">
        <v>28</v>
      </c>
      <c r="K295" t="s">
        <v>20</v>
      </c>
      <c r="L295" t="s">
        <v>15</v>
      </c>
      <c r="M295">
        <v>6</v>
      </c>
      <c r="N295" s="4">
        <v>8820</v>
      </c>
      <c r="O295" s="4">
        <v>4260</v>
      </c>
    </row>
    <row r="296" spans="2:15" x14ac:dyDescent="0.3">
      <c r="B296" s="1">
        <v>43799</v>
      </c>
      <c r="C296">
        <f>YEAR(Filofix_T[[#This Row],[Fakturadatum]])</f>
        <v>2019</v>
      </c>
      <c r="D296">
        <f>MONTH(Filofix_T[[#This Row],[Fakturadatum]])</f>
        <v>11</v>
      </c>
      <c r="E296" t="str">
        <f>"Q"&amp;INT((Filofix_T[[#This Row],[Månadsnr]]+2)/3)</f>
        <v>Q4</v>
      </c>
      <c r="F296" t="str">
        <f>TEXT(DATE(2000,MONTH(Filofix_T[[#This Row],[Fakturadatum]]),1),"MMM")</f>
        <v>nov</v>
      </c>
      <c r="G296" t="str">
        <f>"V."&amp;_xlfn.ISOWEEKNUM(Filofix_T[[#This Row],[Fakturadatum]])</f>
        <v>V.48</v>
      </c>
      <c r="H296" s="6" t="str">
        <f>TEXT(Filofix_T[[#This Row],[Fakturadatum]],"DDD")</f>
        <v>lör</v>
      </c>
      <c r="I296" t="s">
        <v>18</v>
      </c>
      <c r="J296" t="s">
        <v>9</v>
      </c>
      <c r="K296" t="s">
        <v>10</v>
      </c>
      <c r="L296" t="s">
        <v>21</v>
      </c>
      <c r="M296">
        <v>11</v>
      </c>
      <c r="N296" s="4">
        <v>15004</v>
      </c>
      <c r="O296" s="4">
        <v>8404</v>
      </c>
    </row>
    <row r="297" spans="2:15" x14ac:dyDescent="0.3">
      <c r="B297" s="1">
        <v>43860</v>
      </c>
      <c r="C297">
        <f>YEAR(Filofix_T[[#This Row],[Fakturadatum]])</f>
        <v>2020</v>
      </c>
      <c r="D297">
        <f>MONTH(Filofix_T[[#This Row],[Fakturadatum]])</f>
        <v>1</v>
      </c>
      <c r="E297" t="str">
        <f>"Q"&amp;INT((Filofix_T[[#This Row],[Månadsnr]]+2)/3)</f>
        <v>Q1</v>
      </c>
      <c r="F297" t="str">
        <f>TEXT(DATE(2000,MONTH(Filofix_T[[#This Row],[Fakturadatum]]),1),"MMM")</f>
        <v>jan</v>
      </c>
      <c r="G297" t="str">
        <f>"V."&amp;_xlfn.ISOWEEKNUM(Filofix_T[[#This Row],[Fakturadatum]])</f>
        <v>V.5</v>
      </c>
      <c r="H297" s="6" t="str">
        <f>TEXT(Filofix_T[[#This Row],[Fakturadatum]],"DDD")</f>
        <v>tor</v>
      </c>
      <c r="I297" t="s">
        <v>23</v>
      </c>
      <c r="J297" t="s">
        <v>24</v>
      </c>
      <c r="K297" t="s">
        <v>10</v>
      </c>
      <c r="L297" t="s">
        <v>11</v>
      </c>
      <c r="M297">
        <v>11</v>
      </c>
      <c r="N297" s="4">
        <v>13142.8</v>
      </c>
      <c r="O297" s="4">
        <v>5662.7999999999993</v>
      </c>
    </row>
    <row r="298" spans="2:15" x14ac:dyDescent="0.3">
      <c r="B298" s="1">
        <v>43721</v>
      </c>
      <c r="C298">
        <f>YEAR(Filofix_T[[#This Row],[Fakturadatum]])</f>
        <v>2019</v>
      </c>
      <c r="D298">
        <f>MONTH(Filofix_T[[#This Row],[Fakturadatum]])</f>
        <v>9</v>
      </c>
      <c r="E298" t="str">
        <f>"Q"&amp;INT((Filofix_T[[#This Row],[Månadsnr]]+2)/3)</f>
        <v>Q3</v>
      </c>
      <c r="F298" t="str">
        <f>TEXT(DATE(2000,MONTH(Filofix_T[[#This Row],[Fakturadatum]]),1),"MMM")</f>
        <v>sep</v>
      </c>
      <c r="G298" t="str">
        <f>"V."&amp;_xlfn.ISOWEEKNUM(Filofix_T[[#This Row],[Fakturadatum]])</f>
        <v>V.37</v>
      </c>
      <c r="H298" s="6" t="str">
        <f>TEXT(Filofix_T[[#This Row],[Fakturadatum]],"DDD")</f>
        <v>fre</v>
      </c>
      <c r="I298" t="s">
        <v>18</v>
      </c>
      <c r="J298" t="s">
        <v>19</v>
      </c>
      <c r="K298" t="s">
        <v>20</v>
      </c>
      <c r="L298" t="s">
        <v>21</v>
      </c>
      <c r="M298">
        <v>11</v>
      </c>
      <c r="N298" s="4">
        <v>15488</v>
      </c>
      <c r="O298" s="4">
        <v>7392</v>
      </c>
    </row>
    <row r="299" spans="2:15" x14ac:dyDescent="0.3">
      <c r="B299" s="1">
        <v>44092</v>
      </c>
      <c r="C299">
        <f>YEAR(Filofix_T[[#This Row],[Fakturadatum]])</f>
        <v>2020</v>
      </c>
      <c r="D299">
        <f>MONTH(Filofix_T[[#This Row],[Fakturadatum]])</f>
        <v>9</v>
      </c>
      <c r="E299" t="str">
        <f>"Q"&amp;INT((Filofix_T[[#This Row],[Månadsnr]]+2)/3)</f>
        <v>Q3</v>
      </c>
      <c r="F299" t="str">
        <f>TEXT(DATE(2000,MONTH(Filofix_T[[#This Row],[Fakturadatum]]),1),"MMM")</f>
        <v>sep</v>
      </c>
      <c r="G299" t="str">
        <f>"V."&amp;_xlfn.ISOWEEKNUM(Filofix_T[[#This Row],[Fakturadatum]])</f>
        <v>V.38</v>
      </c>
      <c r="H299" s="6" t="str">
        <f>TEXT(Filofix_T[[#This Row],[Fakturadatum]],"DDD")</f>
        <v>fre</v>
      </c>
      <c r="I299" t="s">
        <v>14</v>
      </c>
      <c r="J299" t="s">
        <v>24</v>
      </c>
      <c r="K299" t="s">
        <v>10</v>
      </c>
      <c r="L299" t="s">
        <v>15</v>
      </c>
      <c r="M299">
        <v>11</v>
      </c>
      <c r="N299" s="4">
        <v>13398</v>
      </c>
      <c r="O299" s="4">
        <v>5918</v>
      </c>
    </row>
    <row r="300" spans="2:15" x14ac:dyDescent="0.3">
      <c r="B300" s="1">
        <v>43976</v>
      </c>
      <c r="C300">
        <f>YEAR(Filofix_T[[#This Row],[Fakturadatum]])</f>
        <v>2020</v>
      </c>
      <c r="D300">
        <f>MONTH(Filofix_T[[#This Row],[Fakturadatum]])</f>
        <v>5</v>
      </c>
      <c r="E300" t="str">
        <f>"Q"&amp;INT((Filofix_T[[#This Row],[Månadsnr]]+2)/3)</f>
        <v>Q2</v>
      </c>
      <c r="F300" t="str">
        <f>TEXT(DATE(2000,MONTH(Filofix_T[[#This Row],[Fakturadatum]]),1),"MMM")</f>
        <v>maj</v>
      </c>
      <c r="G300" t="str">
        <f>"V."&amp;_xlfn.ISOWEEKNUM(Filofix_T[[#This Row],[Fakturadatum]])</f>
        <v>V.22</v>
      </c>
      <c r="H300" s="6" t="str">
        <f>TEXT(Filofix_T[[#This Row],[Fakturadatum]],"DDD")</f>
        <v>mån</v>
      </c>
      <c r="I300" t="s">
        <v>29</v>
      </c>
      <c r="J300" t="s">
        <v>25</v>
      </c>
      <c r="K300" t="s">
        <v>20</v>
      </c>
      <c r="L300" t="s">
        <v>21</v>
      </c>
      <c r="M300">
        <v>21</v>
      </c>
      <c r="N300" s="4">
        <v>27846</v>
      </c>
      <c r="O300" s="4">
        <v>10038</v>
      </c>
    </row>
    <row r="301" spans="2:15" x14ac:dyDescent="0.3">
      <c r="B301" s="1">
        <v>44113</v>
      </c>
      <c r="C301">
        <f>YEAR(Filofix_T[[#This Row],[Fakturadatum]])</f>
        <v>2020</v>
      </c>
      <c r="D301">
        <f>MONTH(Filofix_T[[#This Row],[Fakturadatum]])</f>
        <v>10</v>
      </c>
      <c r="E301" t="str">
        <f>"Q"&amp;INT((Filofix_T[[#This Row],[Månadsnr]]+2)/3)</f>
        <v>Q4</v>
      </c>
      <c r="F301" t="str">
        <f>TEXT(DATE(2000,MONTH(Filofix_T[[#This Row],[Fakturadatum]]),1),"MMM")</f>
        <v>okt</v>
      </c>
      <c r="G301" t="str">
        <f>"V."&amp;_xlfn.ISOWEEKNUM(Filofix_T[[#This Row],[Fakturadatum]])</f>
        <v>V.41</v>
      </c>
      <c r="H301" s="6" t="str">
        <f>TEXT(Filofix_T[[#This Row],[Fakturadatum]],"DDD")</f>
        <v>fre</v>
      </c>
      <c r="I301" t="s">
        <v>14</v>
      </c>
      <c r="J301" t="s">
        <v>26</v>
      </c>
      <c r="K301" t="s">
        <v>10</v>
      </c>
      <c r="L301" t="s">
        <v>15</v>
      </c>
      <c r="M301">
        <v>10</v>
      </c>
      <c r="N301" s="4">
        <v>11340</v>
      </c>
      <c r="O301" s="4">
        <v>4460</v>
      </c>
    </row>
    <row r="302" spans="2:15" x14ac:dyDescent="0.3">
      <c r="B302" s="1">
        <v>44027</v>
      </c>
      <c r="C302">
        <f>YEAR(Filofix_T[[#This Row],[Fakturadatum]])</f>
        <v>2020</v>
      </c>
      <c r="D302">
        <f>MONTH(Filofix_T[[#This Row],[Fakturadatum]])</f>
        <v>7</v>
      </c>
      <c r="E302" t="str">
        <f>"Q"&amp;INT((Filofix_T[[#This Row],[Månadsnr]]+2)/3)</f>
        <v>Q3</v>
      </c>
      <c r="F302" t="str">
        <f>TEXT(DATE(2000,MONTH(Filofix_T[[#This Row],[Fakturadatum]]),1),"MMM")</f>
        <v>jul</v>
      </c>
      <c r="G302" t="str">
        <f>"V."&amp;_xlfn.ISOWEEKNUM(Filofix_T[[#This Row],[Fakturadatum]])</f>
        <v>V.29</v>
      </c>
      <c r="H302" s="6" t="str">
        <f>TEXT(Filofix_T[[#This Row],[Fakturadatum]],"DDD")</f>
        <v>ons</v>
      </c>
      <c r="I302" t="s">
        <v>18</v>
      </c>
      <c r="J302" t="s">
        <v>26</v>
      </c>
      <c r="K302" t="s">
        <v>10</v>
      </c>
      <c r="L302" t="s">
        <v>21</v>
      </c>
      <c r="M302">
        <v>29</v>
      </c>
      <c r="N302" s="4">
        <v>34452</v>
      </c>
      <c r="O302" s="4">
        <v>14500</v>
      </c>
    </row>
    <row r="303" spans="2:15" x14ac:dyDescent="0.3">
      <c r="B303" s="1">
        <v>44122</v>
      </c>
      <c r="C303">
        <f>YEAR(Filofix_T[[#This Row],[Fakturadatum]])</f>
        <v>2020</v>
      </c>
      <c r="D303">
        <f>MONTH(Filofix_T[[#This Row],[Fakturadatum]])</f>
        <v>10</v>
      </c>
      <c r="E303" t="str">
        <f>"Q"&amp;INT((Filofix_T[[#This Row],[Månadsnr]]+2)/3)</f>
        <v>Q4</v>
      </c>
      <c r="F303" t="str">
        <f>TEXT(DATE(2000,MONTH(Filofix_T[[#This Row],[Fakturadatum]]),1),"MMM")</f>
        <v>okt</v>
      </c>
      <c r="G303" t="str">
        <f>"V."&amp;_xlfn.ISOWEEKNUM(Filofix_T[[#This Row],[Fakturadatum]])</f>
        <v>V.42</v>
      </c>
      <c r="H303" s="6" t="str">
        <f>TEXT(Filofix_T[[#This Row],[Fakturadatum]],"DDD")</f>
        <v>sön</v>
      </c>
      <c r="I303" t="s">
        <v>31</v>
      </c>
      <c r="J303" t="s">
        <v>25</v>
      </c>
      <c r="K303" t="s">
        <v>20</v>
      </c>
      <c r="L303" t="s">
        <v>21</v>
      </c>
      <c r="M303">
        <v>5</v>
      </c>
      <c r="N303" s="4">
        <v>7488</v>
      </c>
      <c r="O303" s="4">
        <v>3248</v>
      </c>
    </row>
    <row r="304" spans="2:15" x14ac:dyDescent="0.3">
      <c r="B304" s="1">
        <v>43466</v>
      </c>
      <c r="C304">
        <f>YEAR(Filofix_T[[#This Row],[Fakturadatum]])</f>
        <v>2019</v>
      </c>
      <c r="D304">
        <f>MONTH(Filofix_T[[#This Row],[Fakturadatum]])</f>
        <v>1</v>
      </c>
      <c r="E304" t="str">
        <f>"Q"&amp;INT((Filofix_T[[#This Row],[Månadsnr]]+2)/3)</f>
        <v>Q1</v>
      </c>
      <c r="F304" t="str">
        <f>TEXT(DATE(2000,MONTH(Filofix_T[[#This Row],[Fakturadatum]]),1),"MMM")</f>
        <v>jan</v>
      </c>
      <c r="G304" t="str">
        <f>"V."&amp;_xlfn.ISOWEEKNUM(Filofix_T[[#This Row],[Fakturadatum]])</f>
        <v>V.1</v>
      </c>
      <c r="H304" s="6" t="str">
        <f>TEXT(Filofix_T[[#This Row],[Fakturadatum]],"DDD")</f>
        <v>tis</v>
      </c>
      <c r="I304" t="s">
        <v>30</v>
      </c>
      <c r="J304" t="s">
        <v>9</v>
      </c>
      <c r="K304" t="s">
        <v>10</v>
      </c>
      <c r="L304" t="s">
        <v>22</v>
      </c>
      <c r="M304">
        <v>7</v>
      </c>
      <c r="N304" s="4">
        <v>8680</v>
      </c>
      <c r="O304" s="4">
        <v>4480</v>
      </c>
    </row>
    <row r="305" spans="2:15" x14ac:dyDescent="0.3">
      <c r="B305" s="1">
        <v>44079</v>
      </c>
      <c r="C305">
        <f>YEAR(Filofix_T[[#This Row],[Fakturadatum]])</f>
        <v>2020</v>
      </c>
      <c r="D305">
        <f>MONTH(Filofix_T[[#This Row],[Fakturadatum]])</f>
        <v>9</v>
      </c>
      <c r="E305" t="str">
        <f>"Q"&amp;INT((Filofix_T[[#This Row],[Månadsnr]]+2)/3)</f>
        <v>Q3</v>
      </c>
      <c r="F305" t="str">
        <f>TEXT(DATE(2000,MONTH(Filofix_T[[#This Row],[Fakturadatum]]),1),"MMM")</f>
        <v>sep</v>
      </c>
      <c r="G305" t="str">
        <f>"V."&amp;_xlfn.ISOWEEKNUM(Filofix_T[[#This Row],[Fakturadatum]])</f>
        <v>V.36</v>
      </c>
      <c r="H305" s="6" t="str">
        <f>TEXT(Filofix_T[[#This Row],[Fakturadatum]],"DDD")</f>
        <v>lör</v>
      </c>
      <c r="I305" t="s">
        <v>14</v>
      </c>
      <c r="J305" t="s">
        <v>19</v>
      </c>
      <c r="K305" t="s">
        <v>20</v>
      </c>
      <c r="L305" t="s">
        <v>15</v>
      </c>
      <c r="M305">
        <v>9</v>
      </c>
      <c r="N305" s="4">
        <v>12096</v>
      </c>
      <c r="O305" s="4">
        <v>5472</v>
      </c>
    </row>
    <row r="306" spans="2:15" x14ac:dyDescent="0.3">
      <c r="B306" s="1">
        <v>44147</v>
      </c>
      <c r="C306">
        <f>YEAR(Filofix_T[[#This Row],[Fakturadatum]])</f>
        <v>2020</v>
      </c>
      <c r="D306">
        <f>MONTH(Filofix_T[[#This Row],[Fakturadatum]])</f>
        <v>11</v>
      </c>
      <c r="E306" t="str">
        <f>"Q"&amp;INT((Filofix_T[[#This Row],[Månadsnr]]+2)/3)</f>
        <v>Q4</v>
      </c>
      <c r="F306" t="str">
        <f>TEXT(DATE(2000,MONTH(Filofix_T[[#This Row],[Fakturadatum]]),1),"MMM")</f>
        <v>nov</v>
      </c>
      <c r="G306" t="str">
        <f>"V."&amp;_xlfn.ISOWEEKNUM(Filofix_T[[#This Row],[Fakturadatum]])</f>
        <v>V.46</v>
      </c>
      <c r="H306" s="6" t="str">
        <f>TEXT(Filofix_T[[#This Row],[Fakturadatum]],"DDD")</f>
        <v>tor</v>
      </c>
      <c r="I306" t="s">
        <v>14</v>
      </c>
      <c r="J306" t="s">
        <v>9</v>
      </c>
      <c r="K306" t="s">
        <v>10</v>
      </c>
      <c r="L306" t="s">
        <v>15</v>
      </c>
      <c r="M306">
        <v>30</v>
      </c>
      <c r="N306" s="4">
        <v>39060</v>
      </c>
      <c r="O306" s="4">
        <v>21060</v>
      </c>
    </row>
    <row r="307" spans="2:15" x14ac:dyDescent="0.3">
      <c r="B307" s="1">
        <v>44110</v>
      </c>
      <c r="C307">
        <f>YEAR(Filofix_T[[#This Row],[Fakturadatum]])</f>
        <v>2020</v>
      </c>
      <c r="D307">
        <f>MONTH(Filofix_T[[#This Row],[Fakturadatum]])</f>
        <v>10</v>
      </c>
      <c r="E307" t="str">
        <f>"Q"&amp;INT((Filofix_T[[#This Row],[Månadsnr]]+2)/3)</f>
        <v>Q4</v>
      </c>
      <c r="F307" t="str">
        <f>TEXT(DATE(2000,MONTH(Filofix_T[[#This Row],[Fakturadatum]]),1),"MMM")</f>
        <v>okt</v>
      </c>
      <c r="G307" t="str">
        <f>"V."&amp;_xlfn.ISOWEEKNUM(Filofix_T[[#This Row],[Fakturadatum]])</f>
        <v>V.41</v>
      </c>
      <c r="H307" s="6" t="str">
        <f>TEXT(Filofix_T[[#This Row],[Fakturadatum]],"DDD")</f>
        <v>tis</v>
      </c>
      <c r="I307" t="s">
        <v>31</v>
      </c>
      <c r="J307" t="s">
        <v>13</v>
      </c>
      <c r="K307" t="s">
        <v>10</v>
      </c>
      <c r="L307" t="s">
        <v>21</v>
      </c>
      <c r="M307">
        <v>6</v>
      </c>
      <c r="N307" s="4">
        <v>5529.5999999999995</v>
      </c>
      <c r="O307" s="4">
        <v>1545.5999999999995</v>
      </c>
    </row>
    <row r="308" spans="2:15" x14ac:dyDescent="0.3">
      <c r="B308" s="1">
        <v>43911</v>
      </c>
      <c r="C308">
        <f>YEAR(Filofix_T[[#This Row],[Fakturadatum]])</f>
        <v>2020</v>
      </c>
      <c r="D308">
        <f>MONTH(Filofix_T[[#This Row],[Fakturadatum]])</f>
        <v>3</v>
      </c>
      <c r="E308" t="str">
        <f>"Q"&amp;INT((Filofix_T[[#This Row],[Månadsnr]]+2)/3)</f>
        <v>Q1</v>
      </c>
      <c r="F308" t="str">
        <f>TEXT(DATE(2000,MONTH(Filofix_T[[#This Row],[Fakturadatum]]),1),"MMM")</f>
        <v>mar</v>
      </c>
      <c r="G308" t="str">
        <f>"V."&amp;_xlfn.ISOWEEKNUM(Filofix_T[[#This Row],[Fakturadatum]])</f>
        <v>V.12</v>
      </c>
      <c r="H308" s="6" t="str">
        <f>TEXT(Filofix_T[[#This Row],[Fakturadatum]],"DDD")</f>
        <v>lör</v>
      </c>
      <c r="I308" t="s">
        <v>29</v>
      </c>
      <c r="J308" t="s">
        <v>26</v>
      </c>
      <c r="K308" t="s">
        <v>10</v>
      </c>
      <c r="L308" t="s">
        <v>21</v>
      </c>
      <c r="M308">
        <v>14</v>
      </c>
      <c r="N308" s="4">
        <v>12852</v>
      </c>
      <c r="O308" s="4">
        <v>3220</v>
      </c>
    </row>
    <row r="309" spans="2:15" x14ac:dyDescent="0.3">
      <c r="B309" s="1">
        <v>44181</v>
      </c>
      <c r="C309">
        <f>YEAR(Filofix_T[[#This Row],[Fakturadatum]])</f>
        <v>2020</v>
      </c>
      <c r="D309">
        <f>MONTH(Filofix_T[[#This Row],[Fakturadatum]])</f>
        <v>12</v>
      </c>
      <c r="E309" t="str">
        <f>"Q"&amp;INT((Filofix_T[[#This Row],[Månadsnr]]+2)/3)</f>
        <v>Q4</v>
      </c>
      <c r="F309" t="str">
        <f>TEXT(DATE(2000,MONTH(Filofix_T[[#This Row],[Fakturadatum]]),1),"MMM")</f>
        <v>dec</v>
      </c>
      <c r="G309" t="str">
        <f>"V."&amp;_xlfn.ISOWEEKNUM(Filofix_T[[#This Row],[Fakturadatum]])</f>
        <v>V.51</v>
      </c>
      <c r="H309" s="6" t="str">
        <f>TEXT(Filofix_T[[#This Row],[Fakturadatum]],"DDD")</f>
        <v>ons</v>
      </c>
      <c r="I309" t="s">
        <v>23</v>
      </c>
      <c r="J309" t="s">
        <v>26</v>
      </c>
      <c r="K309" t="s">
        <v>10</v>
      </c>
      <c r="L309" t="s">
        <v>11</v>
      </c>
      <c r="M309">
        <v>6</v>
      </c>
      <c r="N309" s="4">
        <v>6674.4000000000005</v>
      </c>
      <c r="O309" s="4">
        <v>2546.4000000000005</v>
      </c>
    </row>
    <row r="310" spans="2:15" x14ac:dyDescent="0.3">
      <c r="B310" s="1">
        <v>43815</v>
      </c>
      <c r="C310">
        <f>YEAR(Filofix_T[[#This Row],[Fakturadatum]])</f>
        <v>2019</v>
      </c>
      <c r="D310">
        <f>MONTH(Filofix_T[[#This Row],[Fakturadatum]])</f>
        <v>12</v>
      </c>
      <c r="E310" t="str">
        <f>"Q"&amp;INT((Filofix_T[[#This Row],[Månadsnr]]+2)/3)</f>
        <v>Q4</v>
      </c>
      <c r="F310" t="str">
        <f>TEXT(DATE(2000,MONTH(Filofix_T[[#This Row],[Fakturadatum]]),1),"MMM")</f>
        <v>dec</v>
      </c>
      <c r="G310" t="str">
        <f>"V."&amp;_xlfn.ISOWEEKNUM(Filofix_T[[#This Row],[Fakturadatum]])</f>
        <v>V.51</v>
      </c>
      <c r="H310" s="6" t="str">
        <f>TEXT(Filofix_T[[#This Row],[Fakturadatum]],"DDD")</f>
        <v>mån</v>
      </c>
      <c r="I310" t="s">
        <v>33</v>
      </c>
      <c r="J310" t="s">
        <v>24</v>
      </c>
      <c r="K310" t="s">
        <v>10</v>
      </c>
      <c r="L310" t="s">
        <v>15</v>
      </c>
      <c r="M310">
        <v>13</v>
      </c>
      <c r="N310" s="4">
        <v>14929.2</v>
      </c>
      <c r="O310" s="4">
        <v>6089.2000000000007</v>
      </c>
    </row>
    <row r="311" spans="2:15" x14ac:dyDescent="0.3">
      <c r="B311" s="1">
        <v>43779</v>
      </c>
      <c r="C311">
        <f>YEAR(Filofix_T[[#This Row],[Fakturadatum]])</f>
        <v>2019</v>
      </c>
      <c r="D311">
        <f>MONTH(Filofix_T[[#This Row],[Fakturadatum]])</f>
        <v>11</v>
      </c>
      <c r="E311" t="str">
        <f>"Q"&amp;INT((Filofix_T[[#This Row],[Månadsnr]]+2)/3)</f>
        <v>Q4</v>
      </c>
      <c r="F311" t="str">
        <f>TEXT(DATE(2000,MONTH(Filofix_T[[#This Row],[Fakturadatum]]),1),"MMM")</f>
        <v>nov</v>
      </c>
      <c r="G311" t="str">
        <f>"V."&amp;_xlfn.ISOWEEKNUM(Filofix_T[[#This Row],[Fakturadatum]])</f>
        <v>V.45</v>
      </c>
      <c r="H311" s="6" t="str">
        <f>TEXT(Filofix_T[[#This Row],[Fakturadatum]],"DDD")</f>
        <v>sön</v>
      </c>
      <c r="I311" t="s">
        <v>33</v>
      </c>
      <c r="J311" t="s">
        <v>19</v>
      </c>
      <c r="K311" t="s">
        <v>20</v>
      </c>
      <c r="L311" t="s">
        <v>15</v>
      </c>
      <c r="M311">
        <v>14</v>
      </c>
      <c r="N311" s="4">
        <v>17740.8</v>
      </c>
      <c r="O311" s="4">
        <v>7436.7999999999993</v>
      </c>
    </row>
    <row r="312" spans="2:15" x14ac:dyDescent="0.3">
      <c r="B312" s="1">
        <v>43981</v>
      </c>
      <c r="C312">
        <f>YEAR(Filofix_T[[#This Row],[Fakturadatum]])</f>
        <v>2020</v>
      </c>
      <c r="D312">
        <f>MONTH(Filofix_T[[#This Row],[Fakturadatum]])</f>
        <v>5</v>
      </c>
      <c r="E312" t="str">
        <f>"Q"&amp;INT((Filofix_T[[#This Row],[Månadsnr]]+2)/3)</f>
        <v>Q2</v>
      </c>
      <c r="F312" t="str">
        <f>TEXT(DATE(2000,MONTH(Filofix_T[[#This Row],[Fakturadatum]]),1),"MMM")</f>
        <v>maj</v>
      </c>
      <c r="G312" t="str">
        <f>"V."&amp;_xlfn.ISOWEEKNUM(Filofix_T[[#This Row],[Fakturadatum]])</f>
        <v>V.22</v>
      </c>
      <c r="H312" s="6" t="str">
        <f>TEXT(Filofix_T[[#This Row],[Fakturadatum]],"DDD")</f>
        <v>lör</v>
      </c>
      <c r="I312" t="s">
        <v>14</v>
      </c>
      <c r="J312" t="s">
        <v>19</v>
      </c>
      <c r="K312" t="s">
        <v>20</v>
      </c>
      <c r="L312" t="s">
        <v>15</v>
      </c>
      <c r="M312">
        <v>22</v>
      </c>
      <c r="N312" s="4">
        <v>29568</v>
      </c>
      <c r="O312" s="4">
        <v>13376</v>
      </c>
    </row>
    <row r="313" spans="2:15" x14ac:dyDescent="0.3">
      <c r="B313" s="1">
        <v>43651</v>
      </c>
      <c r="C313">
        <f>YEAR(Filofix_T[[#This Row],[Fakturadatum]])</f>
        <v>2019</v>
      </c>
      <c r="D313">
        <f>MONTH(Filofix_T[[#This Row],[Fakturadatum]])</f>
        <v>7</v>
      </c>
      <c r="E313" t="str">
        <f>"Q"&amp;INT((Filofix_T[[#This Row],[Månadsnr]]+2)/3)</f>
        <v>Q3</v>
      </c>
      <c r="F313" t="str">
        <f>TEXT(DATE(2000,MONTH(Filofix_T[[#This Row],[Fakturadatum]]),1),"MMM")</f>
        <v>jul</v>
      </c>
      <c r="G313" t="str">
        <f>"V."&amp;_xlfn.ISOWEEKNUM(Filofix_T[[#This Row],[Fakturadatum]])</f>
        <v>V.27</v>
      </c>
      <c r="H313" s="6" t="str">
        <f>TEXT(Filofix_T[[#This Row],[Fakturadatum]],"DDD")</f>
        <v>fre</v>
      </c>
      <c r="I313" t="s">
        <v>32</v>
      </c>
      <c r="J313" t="s">
        <v>25</v>
      </c>
      <c r="K313" t="s">
        <v>20</v>
      </c>
      <c r="L313" t="s">
        <v>22</v>
      </c>
      <c r="M313">
        <v>20</v>
      </c>
      <c r="N313" s="4">
        <v>24648</v>
      </c>
      <c r="O313" s="4">
        <v>7688</v>
      </c>
    </row>
    <row r="314" spans="2:15" x14ac:dyDescent="0.3">
      <c r="B314" s="1">
        <v>43778</v>
      </c>
      <c r="C314">
        <f>YEAR(Filofix_T[[#This Row],[Fakturadatum]])</f>
        <v>2019</v>
      </c>
      <c r="D314">
        <f>MONTH(Filofix_T[[#This Row],[Fakturadatum]])</f>
        <v>11</v>
      </c>
      <c r="E314" t="str">
        <f>"Q"&amp;INT((Filofix_T[[#This Row],[Månadsnr]]+2)/3)</f>
        <v>Q4</v>
      </c>
      <c r="F314" t="str">
        <f>TEXT(DATE(2000,MONTH(Filofix_T[[#This Row],[Fakturadatum]]),1),"MMM")</f>
        <v>nov</v>
      </c>
      <c r="G314" t="str">
        <f>"V."&amp;_xlfn.ISOWEEKNUM(Filofix_T[[#This Row],[Fakturadatum]])</f>
        <v>V.45</v>
      </c>
      <c r="H314" s="6" t="str">
        <f>TEXT(Filofix_T[[#This Row],[Fakturadatum]],"DDD")</f>
        <v>lör</v>
      </c>
      <c r="I314" t="s">
        <v>8</v>
      </c>
      <c r="J314" t="s">
        <v>26</v>
      </c>
      <c r="K314" t="s">
        <v>10</v>
      </c>
      <c r="L314" t="s">
        <v>11</v>
      </c>
      <c r="M314">
        <v>26</v>
      </c>
      <c r="N314" s="4">
        <v>29764.799999999999</v>
      </c>
      <c r="O314" s="4">
        <v>11876.8</v>
      </c>
    </row>
    <row r="315" spans="2:15" x14ac:dyDescent="0.3">
      <c r="B315" s="1">
        <v>43617</v>
      </c>
      <c r="C315">
        <f>YEAR(Filofix_T[[#This Row],[Fakturadatum]])</f>
        <v>2019</v>
      </c>
      <c r="D315">
        <f>MONTH(Filofix_T[[#This Row],[Fakturadatum]])</f>
        <v>6</v>
      </c>
      <c r="E315" t="str">
        <f>"Q"&amp;INT((Filofix_T[[#This Row],[Månadsnr]]+2)/3)</f>
        <v>Q2</v>
      </c>
      <c r="F315" t="str">
        <f>TEXT(DATE(2000,MONTH(Filofix_T[[#This Row],[Fakturadatum]]),1),"MMM")</f>
        <v>jun</v>
      </c>
      <c r="G315" t="str">
        <f>"V."&amp;_xlfn.ISOWEEKNUM(Filofix_T[[#This Row],[Fakturadatum]])</f>
        <v>V.22</v>
      </c>
      <c r="H315" s="6" t="str">
        <f>TEXT(Filofix_T[[#This Row],[Fakturadatum]],"DDD")</f>
        <v>lör</v>
      </c>
      <c r="I315" t="s">
        <v>8</v>
      </c>
      <c r="J315" t="s">
        <v>19</v>
      </c>
      <c r="K315" t="s">
        <v>20</v>
      </c>
      <c r="L315" t="s">
        <v>11</v>
      </c>
      <c r="M315">
        <v>21</v>
      </c>
      <c r="N315" s="4">
        <v>28492.800000000003</v>
      </c>
      <c r="O315" s="4">
        <v>13036.800000000003</v>
      </c>
    </row>
    <row r="316" spans="2:15" x14ac:dyDescent="0.3">
      <c r="B316" s="1">
        <v>44032</v>
      </c>
      <c r="C316">
        <f>YEAR(Filofix_T[[#This Row],[Fakturadatum]])</f>
        <v>2020</v>
      </c>
      <c r="D316">
        <f>MONTH(Filofix_T[[#This Row],[Fakturadatum]])</f>
        <v>7</v>
      </c>
      <c r="E316" t="str">
        <f>"Q"&amp;INT((Filofix_T[[#This Row],[Månadsnr]]+2)/3)</f>
        <v>Q3</v>
      </c>
      <c r="F316" t="str">
        <f>TEXT(DATE(2000,MONTH(Filofix_T[[#This Row],[Fakturadatum]]),1),"MMM")</f>
        <v>jul</v>
      </c>
      <c r="G316" t="str">
        <f>"V."&amp;_xlfn.ISOWEEKNUM(Filofix_T[[#This Row],[Fakturadatum]])</f>
        <v>V.30</v>
      </c>
      <c r="H316" s="6" t="str">
        <f>TEXT(Filofix_T[[#This Row],[Fakturadatum]],"DDD")</f>
        <v>mån</v>
      </c>
      <c r="I316" t="s">
        <v>27</v>
      </c>
      <c r="J316" t="s">
        <v>19</v>
      </c>
      <c r="K316" t="s">
        <v>20</v>
      </c>
      <c r="L316" t="s">
        <v>22</v>
      </c>
      <c r="M316">
        <v>19</v>
      </c>
      <c r="N316" s="4">
        <v>21888</v>
      </c>
      <c r="O316" s="4">
        <v>7904</v>
      </c>
    </row>
    <row r="317" spans="2:15" x14ac:dyDescent="0.3">
      <c r="B317" s="1">
        <v>43902</v>
      </c>
      <c r="C317">
        <f>YEAR(Filofix_T[[#This Row],[Fakturadatum]])</f>
        <v>2020</v>
      </c>
      <c r="D317">
        <f>MONTH(Filofix_T[[#This Row],[Fakturadatum]])</f>
        <v>3</v>
      </c>
      <c r="E317" t="str">
        <f>"Q"&amp;INT((Filofix_T[[#This Row],[Månadsnr]]+2)/3)</f>
        <v>Q1</v>
      </c>
      <c r="F317" t="str">
        <f>TEXT(DATE(2000,MONTH(Filofix_T[[#This Row],[Fakturadatum]]),1),"MMM")</f>
        <v>mar</v>
      </c>
      <c r="G317" t="str">
        <f>"V."&amp;_xlfn.ISOWEEKNUM(Filofix_T[[#This Row],[Fakturadatum]])</f>
        <v>V.11</v>
      </c>
      <c r="H317" s="6" t="str">
        <f>TEXT(Filofix_T[[#This Row],[Fakturadatum]],"DDD")</f>
        <v>tor</v>
      </c>
      <c r="I317" t="s">
        <v>30</v>
      </c>
      <c r="J317" t="s">
        <v>26</v>
      </c>
      <c r="K317" t="s">
        <v>10</v>
      </c>
      <c r="L317" t="s">
        <v>22</v>
      </c>
      <c r="M317">
        <v>27</v>
      </c>
      <c r="N317" s="4">
        <v>29160</v>
      </c>
      <c r="O317" s="4">
        <v>10584</v>
      </c>
    </row>
    <row r="318" spans="2:15" x14ac:dyDescent="0.3">
      <c r="B318" s="1">
        <v>43706</v>
      </c>
      <c r="C318">
        <f>YEAR(Filofix_T[[#This Row],[Fakturadatum]])</f>
        <v>2019</v>
      </c>
      <c r="D318">
        <f>MONTH(Filofix_T[[#This Row],[Fakturadatum]])</f>
        <v>8</v>
      </c>
      <c r="E318" t="str">
        <f>"Q"&amp;INT((Filofix_T[[#This Row],[Månadsnr]]+2)/3)</f>
        <v>Q3</v>
      </c>
      <c r="F318" t="str">
        <f>TEXT(DATE(2000,MONTH(Filofix_T[[#This Row],[Fakturadatum]]),1),"MMM")</f>
        <v>aug</v>
      </c>
      <c r="G318" t="str">
        <f>"V."&amp;_xlfn.ISOWEEKNUM(Filofix_T[[#This Row],[Fakturadatum]])</f>
        <v>V.35</v>
      </c>
      <c r="H318" s="6" t="str">
        <f>TEXT(Filofix_T[[#This Row],[Fakturadatum]],"DDD")</f>
        <v>tor</v>
      </c>
      <c r="I318" t="s">
        <v>23</v>
      </c>
      <c r="J318" t="s">
        <v>26</v>
      </c>
      <c r="K318" t="s">
        <v>10</v>
      </c>
      <c r="L318" t="s">
        <v>11</v>
      </c>
      <c r="M318">
        <v>17</v>
      </c>
      <c r="N318" s="4">
        <v>18910.800000000003</v>
      </c>
      <c r="O318" s="4">
        <v>7214.8000000000029</v>
      </c>
    </row>
    <row r="319" spans="2:15" x14ac:dyDescent="0.3">
      <c r="B319" s="1">
        <v>44167</v>
      </c>
      <c r="C319">
        <f>YEAR(Filofix_T[[#This Row],[Fakturadatum]])</f>
        <v>2020</v>
      </c>
      <c r="D319">
        <f>MONTH(Filofix_T[[#This Row],[Fakturadatum]])</f>
        <v>12</v>
      </c>
      <c r="E319" t="str">
        <f>"Q"&amp;INT((Filofix_T[[#This Row],[Månadsnr]]+2)/3)</f>
        <v>Q4</v>
      </c>
      <c r="F319" t="str">
        <f>TEXT(DATE(2000,MONTH(Filofix_T[[#This Row],[Fakturadatum]]),1),"MMM")</f>
        <v>dec</v>
      </c>
      <c r="G319" t="str">
        <f>"V."&amp;_xlfn.ISOWEEKNUM(Filofix_T[[#This Row],[Fakturadatum]])</f>
        <v>V.49</v>
      </c>
      <c r="H319" s="6" t="str">
        <f>TEXT(Filofix_T[[#This Row],[Fakturadatum]],"DDD")</f>
        <v>ons</v>
      </c>
      <c r="I319" t="s">
        <v>14</v>
      </c>
      <c r="J319" t="s">
        <v>25</v>
      </c>
      <c r="K319" t="s">
        <v>20</v>
      </c>
      <c r="L319" t="s">
        <v>15</v>
      </c>
      <c r="M319">
        <v>3</v>
      </c>
      <c r="N319" s="4">
        <v>4914</v>
      </c>
      <c r="O319" s="4">
        <v>2370</v>
      </c>
    </row>
    <row r="320" spans="2:15" x14ac:dyDescent="0.3">
      <c r="B320" s="1">
        <v>43809</v>
      </c>
      <c r="C320">
        <f>YEAR(Filofix_T[[#This Row],[Fakturadatum]])</f>
        <v>2019</v>
      </c>
      <c r="D320">
        <f>MONTH(Filofix_T[[#This Row],[Fakturadatum]])</f>
        <v>12</v>
      </c>
      <c r="E320" t="str">
        <f>"Q"&amp;INT((Filofix_T[[#This Row],[Månadsnr]]+2)/3)</f>
        <v>Q4</v>
      </c>
      <c r="F320" t="str">
        <f>TEXT(DATE(2000,MONTH(Filofix_T[[#This Row],[Fakturadatum]]),1),"MMM")</f>
        <v>dec</v>
      </c>
      <c r="G320" t="str">
        <f>"V."&amp;_xlfn.ISOWEEKNUM(Filofix_T[[#This Row],[Fakturadatum]])</f>
        <v>V.50</v>
      </c>
      <c r="H320" s="6" t="str">
        <f>TEXT(Filofix_T[[#This Row],[Fakturadatum]],"DDD")</f>
        <v>tis</v>
      </c>
      <c r="I320" t="s">
        <v>14</v>
      </c>
      <c r="J320" t="s">
        <v>28</v>
      </c>
      <c r="K320" t="s">
        <v>20</v>
      </c>
      <c r="L320" t="s">
        <v>15</v>
      </c>
      <c r="M320">
        <v>8</v>
      </c>
      <c r="N320" s="4">
        <v>11760</v>
      </c>
      <c r="O320" s="4">
        <v>5680</v>
      </c>
    </row>
    <row r="321" spans="2:15" x14ac:dyDescent="0.3">
      <c r="B321" s="1">
        <v>44003</v>
      </c>
      <c r="C321">
        <f>YEAR(Filofix_T[[#This Row],[Fakturadatum]])</f>
        <v>2020</v>
      </c>
      <c r="D321">
        <f>MONTH(Filofix_T[[#This Row],[Fakturadatum]])</f>
        <v>6</v>
      </c>
      <c r="E321" t="str">
        <f>"Q"&amp;INT((Filofix_T[[#This Row],[Månadsnr]]+2)/3)</f>
        <v>Q2</v>
      </c>
      <c r="F321" t="str">
        <f>TEXT(DATE(2000,MONTH(Filofix_T[[#This Row],[Fakturadatum]]),1),"MMM")</f>
        <v>jun</v>
      </c>
      <c r="G321" t="str">
        <f>"V."&amp;_xlfn.ISOWEEKNUM(Filofix_T[[#This Row],[Fakturadatum]])</f>
        <v>V.25</v>
      </c>
      <c r="H321" s="6" t="str">
        <f>TEXT(Filofix_T[[#This Row],[Fakturadatum]],"DDD")</f>
        <v>sön</v>
      </c>
      <c r="I321" t="s">
        <v>33</v>
      </c>
      <c r="J321" t="s">
        <v>9</v>
      </c>
      <c r="K321" t="s">
        <v>10</v>
      </c>
      <c r="L321" t="s">
        <v>15</v>
      </c>
      <c r="M321">
        <v>10</v>
      </c>
      <c r="N321" s="4">
        <v>12276</v>
      </c>
      <c r="O321" s="4">
        <v>6276</v>
      </c>
    </row>
    <row r="322" spans="2:15" x14ac:dyDescent="0.3">
      <c r="B322" s="1">
        <v>43864</v>
      </c>
      <c r="C322">
        <f>YEAR(Filofix_T[[#This Row],[Fakturadatum]])</f>
        <v>2020</v>
      </c>
      <c r="D322">
        <f>MONTH(Filofix_T[[#This Row],[Fakturadatum]])</f>
        <v>2</v>
      </c>
      <c r="E322" t="str">
        <f>"Q"&amp;INT((Filofix_T[[#This Row],[Månadsnr]]+2)/3)</f>
        <v>Q1</v>
      </c>
      <c r="F322" t="str">
        <f>TEXT(DATE(2000,MONTH(Filofix_T[[#This Row],[Fakturadatum]]),1),"MMM")</f>
        <v>feb</v>
      </c>
      <c r="G322" t="str">
        <f>"V."&amp;_xlfn.ISOWEEKNUM(Filofix_T[[#This Row],[Fakturadatum]])</f>
        <v>V.6</v>
      </c>
      <c r="H322" s="6" t="str">
        <f>TEXT(Filofix_T[[#This Row],[Fakturadatum]],"DDD")</f>
        <v>mån</v>
      </c>
      <c r="I322" t="s">
        <v>8</v>
      </c>
      <c r="J322" t="s">
        <v>25</v>
      </c>
      <c r="K322" t="s">
        <v>20</v>
      </c>
      <c r="L322" t="s">
        <v>11</v>
      </c>
      <c r="M322">
        <v>18</v>
      </c>
      <c r="N322" s="4">
        <v>29764.800000000003</v>
      </c>
      <c r="O322" s="4">
        <v>14500.800000000003</v>
      </c>
    </row>
    <row r="323" spans="2:15" x14ac:dyDescent="0.3">
      <c r="B323" s="1">
        <v>44127</v>
      </c>
      <c r="C323">
        <f>YEAR(Filofix_T[[#This Row],[Fakturadatum]])</f>
        <v>2020</v>
      </c>
      <c r="D323">
        <f>MONTH(Filofix_T[[#This Row],[Fakturadatum]])</f>
        <v>10</v>
      </c>
      <c r="E323" t="str">
        <f>"Q"&amp;INT((Filofix_T[[#This Row],[Månadsnr]]+2)/3)</f>
        <v>Q4</v>
      </c>
      <c r="F323" t="str">
        <f>TEXT(DATE(2000,MONTH(Filofix_T[[#This Row],[Fakturadatum]]),1),"MMM")</f>
        <v>okt</v>
      </c>
      <c r="G323" t="str">
        <f>"V."&amp;_xlfn.ISOWEEKNUM(Filofix_T[[#This Row],[Fakturadatum]])</f>
        <v>V.43</v>
      </c>
      <c r="H323" s="6" t="str">
        <f>TEXT(Filofix_T[[#This Row],[Fakturadatum]],"DDD")</f>
        <v>fre</v>
      </c>
      <c r="I323" t="s">
        <v>33</v>
      </c>
      <c r="J323" t="s">
        <v>9</v>
      </c>
      <c r="K323" t="s">
        <v>10</v>
      </c>
      <c r="L323" t="s">
        <v>15</v>
      </c>
      <c r="M323">
        <v>13</v>
      </c>
      <c r="N323" s="4">
        <v>15958.8</v>
      </c>
      <c r="O323" s="4">
        <v>8158.7999999999993</v>
      </c>
    </row>
    <row r="324" spans="2:15" x14ac:dyDescent="0.3">
      <c r="B324" s="1">
        <v>43772</v>
      </c>
      <c r="C324">
        <f>YEAR(Filofix_T[[#This Row],[Fakturadatum]])</f>
        <v>2019</v>
      </c>
      <c r="D324">
        <f>MONTH(Filofix_T[[#This Row],[Fakturadatum]])</f>
        <v>11</v>
      </c>
      <c r="E324" t="str">
        <f>"Q"&amp;INT((Filofix_T[[#This Row],[Månadsnr]]+2)/3)</f>
        <v>Q4</v>
      </c>
      <c r="F324" t="str">
        <f>TEXT(DATE(2000,MONTH(Filofix_T[[#This Row],[Fakturadatum]]),1),"MMM")</f>
        <v>nov</v>
      </c>
      <c r="G324" t="str">
        <f>"V."&amp;_xlfn.ISOWEEKNUM(Filofix_T[[#This Row],[Fakturadatum]])</f>
        <v>V.44</v>
      </c>
      <c r="H324" s="6" t="str">
        <f>TEXT(Filofix_T[[#This Row],[Fakturadatum]],"DDD")</f>
        <v>sön</v>
      </c>
      <c r="I324" t="s">
        <v>30</v>
      </c>
      <c r="J324" t="s">
        <v>19</v>
      </c>
      <c r="K324" t="s">
        <v>20</v>
      </c>
      <c r="L324" t="s">
        <v>22</v>
      </c>
      <c r="M324">
        <v>27</v>
      </c>
      <c r="N324" s="4">
        <v>34560</v>
      </c>
      <c r="O324" s="4">
        <v>14688</v>
      </c>
    </row>
    <row r="325" spans="2:15" x14ac:dyDescent="0.3">
      <c r="B325" s="1">
        <v>43829</v>
      </c>
      <c r="C325">
        <f>YEAR(Filofix_T[[#This Row],[Fakturadatum]])</f>
        <v>2019</v>
      </c>
      <c r="D325">
        <f>MONTH(Filofix_T[[#This Row],[Fakturadatum]])</f>
        <v>12</v>
      </c>
      <c r="E325" t="str">
        <f>"Q"&amp;INT((Filofix_T[[#This Row],[Månadsnr]]+2)/3)</f>
        <v>Q4</v>
      </c>
      <c r="F325" t="str">
        <f>TEXT(DATE(2000,MONTH(Filofix_T[[#This Row],[Fakturadatum]]),1),"MMM")</f>
        <v>dec</v>
      </c>
      <c r="G325" t="str">
        <f>"V."&amp;_xlfn.ISOWEEKNUM(Filofix_T[[#This Row],[Fakturadatum]])</f>
        <v>V.1</v>
      </c>
      <c r="H325" s="6" t="str">
        <f>TEXT(Filofix_T[[#This Row],[Fakturadatum]],"DDD")</f>
        <v>mån</v>
      </c>
      <c r="I325" t="s">
        <v>8</v>
      </c>
      <c r="J325" t="s">
        <v>19</v>
      </c>
      <c r="K325" t="s">
        <v>20</v>
      </c>
      <c r="L325" t="s">
        <v>11</v>
      </c>
      <c r="M325">
        <v>23</v>
      </c>
      <c r="N325" s="4">
        <v>31206.400000000005</v>
      </c>
      <c r="O325" s="4">
        <v>14278.400000000005</v>
      </c>
    </row>
    <row r="326" spans="2:15" x14ac:dyDescent="0.3">
      <c r="B326" s="1">
        <v>44012</v>
      </c>
      <c r="C326">
        <f>YEAR(Filofix_T[[#This Row],[Fakturadatum]])</f>
        <v>2020</v>
      </c>
      <c r="D326">
        <f>MONTH(Filofix_T[[#This Row],[Fakturadatum]])</f>
        <v>6</v>
      </c>
      <c r="E326" t="str">
        <f>"Q"&amp;INT((Filofix_T[[#This Row],[Månadsnr]]+2)/3)</f>
        <v>Q2</v>
      </c>
      <c r="F326" t="str">
        <f>TEXT(DATE(2000,MONTH(Filofix_T[[#This Row],[Fakturadatum]]),1),"MMM")</f>
        <v>jun</v>
      </c>
      <c r="G326" t="str">
        <f>"V."&amp;_xlfn.ISOWEEKNUM(Filofix_T[[#This Row],[Fakturadatum]])</f>
        <v>V.27</v>
      </c>
      <c r="H326" s="6" t="str">
        <f>TEXT(Filofix_T[[#This Row],[Fakturadatum]],"DDD")</f>
        <v>tis</v>
      </c>
      <c r="I326" t="s">
        <v>31</v>
      </c>
      <c r="J326" t="s">
        <v>26</v>
      </c>
      <c r="K326" t="s">
        <v>10</v>
      </c>
      <c r="L326" t="s">
        <v>21</v>
      </c>
      <c r="M326">
        <v>20</v>
      </c>
      <c r="N326" s="4">
        <v>20736</v>
      </c>
      <c r="O326" s="4">
        <v>6976</v>
      </c>
    </row>
    <row r="327" spans="2:15" x14ac:dyDescent="0.3">
      <c r="B327" s="1">
        <v>43706</v>
      </c>
      <c r="C327">
        <f>YEAR(Filofix_T[[#This Row],[Fakturadatum]])</f>
        <v>2019</v>
      </c>
      <c r="D327">
        <f>MONTH(Filofix_T[[#This Row],[Fakturadatum]])</f>
        <v>8</v>
      </c>
      <c r="E327" t="str">
        <f>"Q"&amp;INT((Filofix_T[[#This Row],[Månadsnr]]+2)/3)</f>
        <v>Q3</v>
      </c>
      <c r="F327" t="str">
        <f>TEXT(DATE(2000,MONTH(Filofix_T[[#This Row],[Fakturadatum]]),1),"MMM")</f>
        <v>aug</v>
      </c>
      <c r="G327" t="str">
        <f>"V."&amp;_xlfn.ISOWEEKNUM(Filofix_T[[#This Row],[Fakturadatum]])</f>
        <v>V.35</v>
      </c>
      <c r="H327" s="6" t="str">
        <f>TEXT(Filofix_T[[#This Row],[Fakturadatum]],"DDD")</f>
        <v>tor</v>
      </c>
      <c r="I327" t="s">
        <v>31</v>
      </c>
      <c r="J327" t="s">
        <v>9</v>
      </c>
      <c r="K327" t="s">
        <v>10</v>
      </c>
      <c r="L327" t="s">
        <v>21</v>
      </c>
      <c r="M327">
        <v>13</v>
      </c>
      <c r="N327" s="4">
        <v>15475.199999999999</v>
      </c>
      <c r="O327" s="4">
        <v>7675.1999999999989</v>
      </c>
    </row>
    <row r="328" spans="2:15" x14ac:dyDescent="0.3">
      <c r="B328" s="1">
        <v>43538</v>
      </c>
      <c r="C328">
        <f>YEAR(Filofix_T[[#This Row],[Fakturadatum]])</f>
        <v>2019</v>
      </c>
      <c r="D328">
        <f>MONTH(Filofix_T[[#This Row],[Fakturadatum]])</f>
        <v>3</v>
      </c>
      <c r="E328" t="str">
        <f>"Q"&amp;INT((Filofix_T[[#This Row],[Månadsnr]]+2)/3)</f>
        <v>Q1</v>
      </c>
      <c r="F328" t="str">
        <f>TEXT(DATE(2000,MONTH(Filofix_T[[#This Row],[Fakturadatum]]),1),"MMM")</f>
        <v>mar</v>
      </c>
      <c r="G328" t="str">
        <f>"V."&amp;_xlfn.ISOWEEKNUM(Filofix_T[[#This Row],[Fakturadatum]])</f>
        <v>V.11</v>
      </c>
      <c r="H328" s="6" t="str">
        <f>TEXT(Filofix_T[[#This Row],[Fakturadatum]],"DDD")</f>
        <v>tor</v>
      </c>
      <c r="I328" t="s">
        <v>8</v>
      </c>
      <c r="J328" t="s">
        <v>19</v>
      </c>
      <c r="K328" t="s">
        <v>20</v>
      </c>
      <c r="L328" t="s">
        <v>11</v>
      </c>
      <c r="M328">
        <v>13</v>
      </c>
      <c r="N328" s="4">
        <v>17638.400000000001</v>
      </c>
      <c r="O328" s="4">
        <v>8070.4000000000015</v>
      </c>
    </row>
    <row r="329" spans="2:15" x14ac:dyDescent="0.3">
      <c r="B329" s="1">
        <v>43537</v>
      </c>
      <c r="C329">
        <f>YEAR(Filofix_T[[#This Row],[Fakturadatum]])</f>
        <v>2019</v>
      </c>
      <c r="D329">
        <f>MONTH(Filofix_T[[#This Row],[Fakturadatum]])</f>
        <v>3</v>
      </c>
      <c r="E329" t="str">
        <f>"Q"&amp;INT((Filofix_T[[#This Row],[Månadsnr]]+2)/3)</f>
        <v>Q1</v>
      </c>
      <c r="F329" t="str">
        <f>TEXT(DATE(2000,MONTH(Filofix_T[[#This Row],[Fakturadatum]]),1),"MMM")</f>
        <v>mar</v>
      </c>
      <c r="G329" t="str">
        <f>"V."&amp;_xlfn.ISOWEEKNUM(Filofix_T[[#This Row],[Fakturadatum]])</f>
        <v>V.11</v>
      </c>
      <c r="H329" s="6" t="str">
        <f>TEXT(Filofix_T[[#This Row],[Fakturadatum]],"DDD")</f>
        <v>ons</v>
      </c>
      <c r="I329" t="s">
        <v>18</v>
      </c>
      <c r="J329" t="s">
        <v>25</v>
      </c>
      <c r="K329" t="s">
        <v>20</v>
      </c>
      <c r="L329" t="s">
        <v>21</v>
      </c>
      <c r="M329">
        <v>11</v>
      </c>
      <c r="N329" s="4">
        <v>18876.000000000004</v>
      </c>
      <c r="O329" s="4">
        <v>9548.0000000000036</v>
      </c>
    </row>
    <row r="330" spans="2:15" x14ac:dyDescent="0.3">
      <c r="B330" s="1">
        <v>44168</v>
      </c>
      <c r="C330">
        <f>YEAR(Filofix_T[[#This Row],[Fakturadatum]])</f>
        <v>2020</v>
      </c>
      <c r="D330">
        <f>MONTH(Filofix_T[[#This Row],[Fakturadatum]])</f>
        <v>12</v>
      </c>
      <c r="E330" t="str">
        <f>"Q"&amp;INT((Filofix_T[[#This Row],[Månadsnr]]+2)/3)</f>
        <v>Q4</v>
      </c>
      <c r="F330" t="str">
        <f>TEXT(DATE(2000,MONTH(Filofix_T[[#This Row],[Fakturadatum]]),1),"MMM")</f>
        <v>dec</v>
      </c>
      <c r="G330" t="str">
        <f>"V."&amp;_xlfn.ISOWEEKNUM(Filofix_T[[#This Row],[Fakturadatum]])</f>
        <v>V.49</v>
      </c>
      <c r="H330" s="6" t="str">
        <f>TEXT(Filofix_T[[#This Row],[Fakturadatum]],"DDD")</f>
        <v>tor</v>
      </c>
      <c r="I330" t="s">
        <v>31</v>
      </c>
      <c r="J330" t="s">
        <v>26</v>
      </c>
      <c r="K330" t="s">
        <v>10</v>
      </c>
      <c r="L330" t="s">
        <v>21</v>
      </c>
      <c r="M330">
        <v>12</v>
      </c>
      <c r="N330" s="4">
        <v>12441.599999999999</v>
      </c>
      <c r="O330" s="4">
        <v>4185.5999999999985</v>
      </c>
    </row>
    <row r="331" spans="2:15" x14ac:dyDescent="0.3">
      <c r="B331" s="1">
        <v>43724</v>
      </c>
      <c r="C331">
        <f>YEAR(Filofix_T[[#This Row],[Fakturadatum]])</f>
        <v>2019</v>
      </c>
      <c r="D331">
        <f>MONTH(Filofix_T[[#This Row],[Fakturadatum]])</f>
        <v>9</v>
      </c>
      <c r="E331" t="str">
        <f>"Q"&amp;INT((Filofix_T[[#This Row],[Månadsnr]]+2)/3)</f>
        <v>Q3</v>
      </c>
      <c r="F331" t="str">
        <f>TEXT(DATE(2000,MONTH(Filofix_T[[#This Row],[Fakturadatum]]),1),"MMM")</f>
        <v>sep</v>
      </c>
      <c r="G331" t="str">
        <f>"V."&amp;_xlfn.ISOWEEKNUM(Filofix_T[[#This Row],[Fakturadatum]])</f>
        <v>V.38</v>
      </c>
      <c r="H331" s="6" t="str">
        <f>TEXT(Filofix_T[[#This Row],[Fakturadatum]],"DDD")</f>
        <v>mån</v>
      </c>
      <c r="I331" t="s">
        <v>33</v>
      </c>
      <c r="J331" t="s">
        <v>26</v>
      </c>
      <c r="K331" t="s">
        <v>10</v>
      </c>
      <c r="L331" t="s">
        <v>15</v>
      </c>
      <c r="M331">
        <v>7</v>
      </c>
      <c r="N331" s="4">
        <v>7484.4000000000005</v>
      </c>
      <c r="O331" s="4">
        <v>2668.4000000000005</v>
      </c>
    </row>
    <row r="332" spans="2:15" x14ac:dyDescent="0.3">
      <c r="B332" s="1">
        <v>43567</v>
      </c>
      <c r="C332">
        <f>YEAR(Filofix_T[[#This Row],[Fakturadatum]])</f>
        <v>2019</v>
      </c>
      <c r="D332">
        <f>MONTH(Filofix_T[[#This Row],[Fakturadatum]])</f>
        <v>4</v>
      </c>
      <c r="E332" t="str">
        <f>"Q"&amp;INT((Filofix_T[[#This Row],[Månadsnr]]+2)/3)</f>
        <v>Q2</v>
      </c>
      <c r="F332" t="str">
        <f>TEXT(DATE(2000,MONTH(Filofix_T[[#This Row],[Fakturadatum]]),1),"MMM")</f>
        <v>apr</v>
      </c>
      <c r="G332" t="str">
        <f>"V."&amp;_xlfn.ISOWEEKNUM(Filofix_T[[#This Row],[Fakturadatum]])</f>
        <v>V.15</v>
      </c>
      <c r="H332" s="6" t="str">
        <f>TEXT(Filofix_T[[#This Row],[Fakturadatum]],"DDD")</f>
        <v>fre</v>
      </c>
      <c r="I332" t="s">
        <v>8</v>
      </c>
      <c r="J332" t="s">
        <v>19</v>
      </c>
      <c r="K332" t="s">
        <v>20</v>
      </c>
      <c r="L332" t="s">
        <v>11</v>
      </c>
      <c r="M332">
        <v>17</v>
      </c>
      <c r="N332" s="4">
        <v>23065.600000000002</v>
      </c>
      <c r="O332" s="4">
        <v>10553.600000000002</v>
      </c>
    </row>
    <row r="333" spans="2:15" x14ac:dyDescent="0.3">
      <c r="B333" s="1">
        <v>43610</v>
      </c>
      <c r="C333">
        <f>YEAR(Filofix_T[[#This Row],[Fakturadatum]])</f>
        <v>2019</v>
      </c>
      <c r="D333">
        <f>MONTH(Filofix_T[[#This Row],[Fakturadatum]])</f>
        <v>5</v>
      </c>
      <c r="E333" t="str">
        <f>"Q"&amp;INT((Filofix_T[[#This Row],[Månadsnr]]+2)/3)</f>
        <v>Q2</v>
      </c>
      <c r="F333" t="str">
        <f>TEXT(DATE(2000,MONTH(Filofix_T[[#This Row],[Fakturadatum]]),1),"MMM")</f>
        <v>maj</v>
      </c>
      <c r="G333" t="str">
        <f>"V."&amp;_xlfn.ISOWEEKNUM(Filofix_T[[#This Row],[Fakturadatum]])</f>
        <v>V.21</v>
      </c>
      <c r="H333" s="6" t="str">
        <f>TEXT(Filofix_T[[#This Row],[Fakturadatum]],"DDD")</f>
        <v>lör</v>
      </c>
      <c r="I333" t="s">
        <v>18</v>
      </c>
      <c r="J333" t="s">
        <v>25</v>
      </c>
      <c r="K333" t="s">
        <v>20</v>
      </c>
      <c r="L333" t="s">
        <v>21</v>
      </c>
      <c r="M333">
        <v>14</v>
      </c>
      <c r="N333" s="4">
        <v>24024.000000000004</v>
      </c>
      <c r="O333" s="4">
        <v>12152.000000000004</v>
      </c>
    </row>
    <row r="334" spans="2:15" x14ac:dyDescent="0.3">
      <c r="B334" s="1">
        <v>43714</v>
      </c>
      <c r="C334">
        <f>YEAR(Filofix_T[[#This Row],[Fakturadatum]])</f>
        <v>2019</v>
      </c>
      <c r="D334">
        <f>MONTH(Filofix_T[[#This Row],[Fakturadatum]])</f>
        <v>9</v>
      </c>
      <c r="E334" t="str">
        <f>"Q"&amp;INT((Filofix_T[[#This Row],[Månadsnr]]+2)/3)</f>
        <v>Q3</v>
      </c>
      <c r="F334" t="str">
        <f>TEXT(DATE(2000,MONTH(Filofix_T[[#This Row],[Fakturadatum]]),1),"MMM")</f>
        <v>sep</v>
      </c>
      <c r="G334" t="str">
        <f>"V."&amp;_xlfn.ISOWEEKNUM(Filofix_T[[#This Row],[Fakturadatum]])</f>
        <v>V.36</v>
      </c>
      <c r="H334" s="6" t="str">
        <f>TEXT(Filofix_T[[#This Row],[Fakturadatum]],"DDD")</f>
        <v>fre</v>
      </c>
      <c r="I334" t="s">
        <v>8</v>
      </c>
      <c r="J334" t="s">
        <v>26</v>
      </c>
      <c r="K334" t="s">
        <v>10</v>
      </c>
      <c r="L334" t="s">
        <v>11</v>
      </c>
      <c r="M334">
        <v>10</v>
      </c>
      <c r="N334" s="4">
        <v>11448</v>
      </c>
      <c r="O334" s="4">
        <v>4568</v>
      </c>
    </row>
    <row r="335" spans="2:15" x14ac:dyDescent="0.3">
      <c r="B335" s="1">
        <v>43936</v>
      </c>
      <c r="C335">
        <f>YEAR(Filofix_T[[#This Row],[Fakturadatum]])</f>
        <v>2020</v>
      </c>
      <c r="D335">
        <f>MONTH(Filofix_T[[#This Row],[Fakturadatum]])</f>
        <v>4</v>
      </c>
      <c r="E335" t="str">
        <f>"Q"&amp;INT((Filofix_T[[#This Row],[Månadsnr]]+2)/3)</f>
        <v>Q2</v>
      </c>
      <c r="F335" t="str">
        <f>TEXT(DATE(2000,MONTH(Filofix_T[[#This Row],[Fakturadatum]]),1),"MMM")</f>
        <v>apr</v>
      </c>
      <c r="G335" t="str">
        <f>"V."&amp;_xlfn.ISOWEEKNUM(Filofix_T[[#This Row],[Fakturadatum]])</f>
        <v>V.16</v>
      </c>
      <c r="H335" s="6" t="str">
        <f>TEXT(Filofix_T[[#This Row],[Fakturadatum]],"DDD")</f>
        <v>ons</v>
      </c>
      <c r="I335" t="s">
        <v>14</v>
      </c>
      <c r="J335" t="s">
        <v>19</v>
      </c>
      <c r="K335" t="s">
        <v>20</v>
      </c>
      <c r="L335" t="s">
        <v>15</v>
      </c>
      <c r="M335">
        <v>10</v>
      </c>
      <c r="N335" s="4">
        <v>13440</v>
      </c>
      <c r="O335" s="4">
        <v>6080</v>
      </c>
    </row>
    <row r="336" spans="2:15" x14ac:dyDescent="0.3">
      <c r="B336" s="1">
        <v>43847</v>
      </c>
      <c r="C336">
        <f>YEAR(Filofix_T[[#This Row],[Fakturadatum]])</f>
        <v>2020</v>
      </c>
      <c r="D336">
        <f>MONTH(Filofix_T[[#This Row],[Fakturadatum]])</f>
        <v>1</v>
      </c>
      <c r="E336" t="str">
        <f>"Q"&amp;INT((Filofix_T[[#This Row],[Månadsnr]]+2)/3)</f>
        <v>Q1</v>
      </c>
      <c r="F336" t="str">
        <f>TEXT(DATE(2000,MONTH(Filofix_T[[#This Row],[Fakturadatum]]),1),"MMM")</f>
        <v>jan</v>
      </c>
      <c r="G336" t="str">
        <f>"V."&amp;_xlfn.ISOWEEKNUM(Filofix_T[[#This Row],[Fakturadatum]])</f>
        <v>V.3</v>
      </c>
      <c r="H336" s="6" t="str">
        <f>TEXT(Filofix_T[[#This Row],[Fakturadatum]],"DDD")</f>
        <v>fre</v>
      </c>
      <c r="I336" t="s">
        <v>30</v>
      </c>
      <c r="J336" t="s">
        <v>24</v>
      </c>
      <c r="K336" t="s">
        <v>10</v>
      </c>
      <c r="L336" t="s">
        <v>22</v>
      </c>
      <c r="M336">
        <v>15</v>
      </c>
      <c r="N336" s="4">
        <v>17400</v>
      </c>
      <c r="O336" s="4">
        <v>7200</v>
      </c>
    </row>
    <row r="337" spans="2:15" x14ac:dyDescent="0.3">
      <c r="B337" s="1">
        <v>43633</v>
      </c>
      <c r="C337">
        <f>YEAR(Filofix_T[[#This Row],[Fakturadatum]])</f>
        <v>2019</v>
      </c>
      <c r="D337">
        <f>MONTH(Filofix_T[[#This Row],[Fakturadatum]])</f>
        <v>6</v>
      </c>
      <c r="E337" t="str">
        <f>"Q"&amp;INT((Filofix_T[[#This Row],[Månadsnr]]+2)/3)</f>
        <v>Q2</v>
      </c>
      <c r="F337" t="str">
        <f>TEXT(DATE(2000,MONTH(Filofix_T[[#This Row],[Fakturadatum]]),1),"MMM")</f>
        <v>jun</v>
      </c>
      <c r="G337" t="str">
        <f>"V."&amp;_xlfn.ISOWEEKNUM(Filofix_T[[#This Row],[Fakturadatum]])</f>
        <v>V.25</v>
      </c>
      <c r="H337" s="6" t="str">
        <f>TEXT(Filofix_T[[#This Row],[Fakturadatum]],"DDD")</f>
        <v>mån</v>
      </c>
      <c r="I337" t="s">
        <v>18</v>
      </c>
      <c r="J337" t="s">
        <v>13</v>
      </c>
      <c r="K337" t="s">
        <v>10</v>
      </c>
      <c r="L337" t="s">
        <v>21</v>
      </c>
      <c r="M337">
        <v>22</v>
      </c>
      <c r="N337" s="4">
        <v>23232</v>
      </c>
      <c r="O337" s="4">
        <v>8624</v>
      </c>
    </row>
    <row r="338" spans="2:15" x14ac:dyDescent="0.3">
      <c r="B338" s="1">
        <v>44008</v>
      </c>
      <c r="C338">
        <f>YEAR(Filofix_T[[#This Row],[Fakturadatum]])</f>
        <v>2020</v>
      </c>
      <c r="D338">
        <f>MONTH(Filofix_T[[#This Row],[Fakturadatum]])</f>
        <v>6</v>
      </c>
      <c r="E338" t="str">
        <f>"Q"&amp;INT((Filofix_T[[#This Row],[Månadsnr]]+2)/3)</f>
        <v>Q2</v>
      </c>
      <c r="F338" t="str">
        <f>TEXT(DATE(2000,MONTH(Filofix_T[[#This Row],[Fakturadatum]]),1),"MMM")</f>
        <v>jun</v>
      </c>
      <c r="G338" t="str">
        <f>"V."&amp;_xlfn.ISOWEEKNUM(Filofix_T[[#This Row],[Fakturadatum]])</f>
        <v>V.26</v>
      </c>
      <c r="H338" s="6" t="str">
        <f>TEXT(Filofix_T[[#This Row],[Fakturadatum]],"DDD")</f>
        <v>fre</v>
      </c>
      <c r="I338" t="s">
        <v>23</v>
      </c>
      <c r="J338" t="s">
        <v>13</v>
      </c>
      <c r="K338" t="s">
        <v>10</v>
      </c>
      <c r="L338" t="s">
        <v>11</v>
      </c>
      <c r="M338">
        <v>23</v>
      </c>
      <c r="N338" s="4">
        <v>22742.400000000001</v>
      </c>
      <c r="O338" s="4">
        <v>7470.4000000000015</v>
      </c>
    </row>
    <row r="339" spans="2:15" x14ac:dyDescent="0.3">
      <c r="B339" s="1">
        <v>43740</v>
      </c>
      <c r="C339">
        <f>YEAR(Filofix_T[[#This Row],[Fakturadatum]])</f>
        <v>2019</v>
      </c>
      <c r="D339">
        <f>MONTH(Filofix_T[[#This Row],[Fakturadatum]])</f>
        <v>10</v>
      </c>
      <c r="E339" t="str">
        <f>"Q"&amp;INT((Filofix_T[[#This Row],[Månadsnr]]+2)/3)</f>
        <v>Q4</v>
      </c>
      <c r="F339" t="str">
        <f>TEXT(DATE(2000,MONTH(Filofix_T[[#This Row],[Fakturadatum]]),1),"MMM")</f>
        <v>okt</v>
      </c>
      <c r="G339" t="str">
        <f>"V."&amp;_xlfn.ISOWEEKNUM(Filofix_T[[#This Row],[Fakturadatum]])</f>
        <v>V.40</v>
      </c>
      <c r="H339" s="6" t="str">
        <f>TEXT(Filofix_T[[#This Row],[Fakturadatum]],"DDD")</f>
        <v>ons</v>
      </c>
      <c r="I339" t="s">
        <v>14</v>
      </c>
      <c r="J339" t="s">
        <v>25</v>
      </c>
      <c r="K339" t="s">
        <v>20</v>
      </c>
      <c r="L339" t="s">
        <v>15</v>
      </c>
      <c r="M339">
        <v>11</v>
      </c>
      <c r="N339" s="4">
        <v>18018</v>
      </c>
      <c r="O339" s="4">
        <v>8690</v>
      </c>
    </row>
    <row r="340" spans="2:15" x14ac:dyDescent="0.3">
      <c r="B340" s="1">
        <v>43473</v>
      </c>
      <c r="C340">
        <f>YEAR(Filofix_T[[#This Row],[Fakturadatum]])</f>
        <v>2019</v>
      </c>
      <c r="D340">
        <f>MONTH(Filofix_T[[#This Row],[Fakturadatum]])</f>
        <v>1</v>
      </c>
      <c r="E340" t="str">
        <f>"Q"&amp;INT((Filofix_T[[#This Row],[Månadsnr]]+2)/3)</f>
        <v>Q1</v>
      </c>
      <c r="F340" t="str">
        <f>TEXT(DATE(2000,MONTH(Filofix_T[[#This Row],[Fakturadatum]]),1),"MMM")</f>
        <v>jan</v>
      </c>
      <c r="G340" t="str">
        <f>"V."&amp;_xlfn.ISOWEEKNUM(Filofix_T[[#This Row],[Fakturadatum]])</f>
        <v>V.2</v>
      </c>
      <c r="H340" s="6" t="str">
        <f>TEXT(Filofix_T[[#This Row],[Fakturadatum]],"DDD")</f>
        <v>tis</v>
      </c>
      <c r="I340" t="s">
        <v>30</v>
      </c>
      <c r="J340" t="s">
        <v>28</v>
      </c>
      <c r="K340" t="s">
        <v>20</v>
      </c>
      <c r="L340" t="s">
        <v>22</v>
      </c>
      <c r="M340">
        <v>13</v>
      </c>
      <c r="N340" s="4">
        <v>18200</v>
      </c>
      <c r="O340" s="4">
        <v>8320</v>
      </c>
    </row>
    <row r="341" spans="2:15" x14ac:dyDescent="0.3">
      <c r="B341" s="1">
        <v>43641</v>
      </c>
      <c r="C341">
        <f>YEAR(Filofix_T[[#This Row],[Fakturadatum]])</f>
        <v>2019</v>
      </c>
      <c r="D341">
        <f>MONTH(Filofix_T[[#This Row],[Fakturadatum]])</f>
        <v>6</v>
      </c>
      <c r="E341" t="str">
        <f>"Q"&amp;INT((Filofix_T[[#This Row],[Månadsnr]]+2)/3)</f>
        <v>Q2</v>
      </c>
      <c r="F341" t="str">
        <f>TEXT(DATE(2000,MONTH(Filofix_T[[#This Row],[Fakturadatum]]),1),"MMM")</f>
        <v>jun</v>
      </c>
      <c r="G341" t="str">
        <f>"V."&amp;_xlfn.ISOWEEKNUM(Filofix_T[[#This Row],[Fakturadatum]])</f>
        <v>V.26</v>
      </c>
      <c r="H341" s="6" t="str">
        <f>TEXT(Filofix_T[[#This Row],[Fakturadatum]],"DDD")</f>
        <v>tis</v>
      </c>
      <c r="I341" t="s">
        <v>32</v>
      </c>
      <c r="J341" t="s">
        <v>9</v>
      </c>
      <c r="K341" t="s">
        <v>10</v>
      </c>
      <c r="L341" t="s">
        <v>22</v>
      </c>
      <c r="M341">
        <v>6</v>
      </c>
      <c r="N341" s="4">
        <v>5877.6</v>
      </c>
      <c r="O341" s="4">
        <v>2277.6000000000004</v>
      </c>
    </row>
    <row r="342" spans="2:15" x14ac:dyDescent="0.3">
      <c r="B342" s="1">
        <v>44147</v>
      </c>
      <c r="C342">
        <f>YEAR(Filofix_T[[#This Row],[Fakturadatum]])</f>
        <v>2020</v>
      </c>
      <c r="D342">
        <f>MONTH(Filofix_T[[#This Row],[Fakturadatum]])</f>
        <v>11</v>
      </c>
      <c r="E342" t="str">
        <f>"Q"&amp;INT((Filofix_T[[#This Row],[Månadsnr]]+2)/3)</f>
        <v>Q4</v>
      </c>
      <c r="F342" t="str">
        <f>TEXT(DATE(2000,MONTH(Filofix_T[[#This Row],[Fakturadatum]]),1),"MMM")</f>
        <v>nov</v>
      </c>
      <c r="G342" t="str">
        <f>"V."&amp;_xlfn.ISOWEEKNUM(Filofix_T[[#This Row],[Fakturadatum]])</f>
        <v>V.46</v>
      </c>
      <c r="H342" s="6" t="str">
        <f>TEXT(Filofix_T[[#This Row],[Fakturadatum]],"DDD")</f>
        <v>tor</v>
      </c>
      <c r="I342" t="s">
        <v>18</v>
      </c>
      <c r="J342" t="s">
        <v>13</v>
      </c>
      <c r="K342" t="s">
        <v>10</v>
      </c>
      <c r="L342" t="s">
        <v>21</v>
      </c>
      <c r="M342">
        <v>23</v>
      </c>
      <c r="N342" s="4">
        <v>24288</v>
      </c>
      <c r="O342" s="4">
        <v>9016</v>
      </c>
    </row>
    <row r="343" spans="2:15" x14ac:dyDescent="0.3">
      <c r="B343" s="1">
        <v>43762</v>
      </c>
      <c r="C343">
        <f>YEAR(Filofix_T[[#This Row],[Fakturadatum]])</f>
        <v>2019</v>
      </c>
      <c r="D343">
        <f>MONTH(Filofix_T[[#This Row],[Fakturadatum]])</f>
        <v>10</v>
      </c>
      <c r="E343" t="str">
        <f>"Q"&amp;INT((Filofix_T[[#This Row],[Månadsnr]]+2)/3)</f>
        <v>Q4</v>
      </c>
      <c r="F343" t="str">
        <f>TEXT(DATE(2000,MONTH(Filofix_T[[#This Row],[Fakturadatum]]),1),"MMM")</f>
        <v>okt</v>
      </c>
      <c r="G343" t="str">
        <f>"V."&amp;_xlfn.ISOWEEKNUM(Filofix_T[[#This Row],[Fakturadatum]])</f>
        <v>V.43</v>
      </c>
      <c r="H343" s="6" t="str">
        <f>TEXT(Filofix_T[[#This Row],[Fakturadatum]],"DDD")</f>
        <v>tor</v>
      </c>
      <c r="I343" t="s">
        <v>33</v>
      </c>
      <c r="J343" t="s">
        <v>9</v>
      </c>
      <c r="K343" t="s">
        <v>10</v>
      </c>
      <c r="L343" t="s">
        <v>15</v>
      </c>
      <c r="M343">
        <v>20</v>
      </c>
      <c r="N343" s="4">
        <v>24552</v>
      </c>
      <c r="O343" s="4">
        <v>12552</v>
      </c>
    </row>
    <row r="344" spans="2:15" x14ac:dyDescent="0.3">
      <c r="B344" s="1">
        <v>43939</v>
      </c>
      <c r="C344">
        <f>YEAR(Filofix_T[[#This Row],[Fakturadatum]])</f>
        <v>2020</v>
      </c>
      <c r="D344">
        <f>MONTH(Filofix_T[[#This Row],[Fakturadatum]])</f>
        <v>4</v>
      </c>
      <c r="E344" t="str">
        <f>"Q"&amp;INT((Filofix_T[[#This Row],[Månadsnr]]+2)/3)</f>
        <v>Q2</v>
      </c>
      <c r="F344" t="str">
        <f>TEXT(DATE(2000,MONTH(Filofix_T[[#This Row],[Fakturadatum]]),1),"MMM")</f>
        <v>apr</v>
      </c>
      <c r="G344" t="str">
        <f>"V."&amp;_xlfn.ISOWEEKNUM(Filofix_T[[#This Row],[Fakturadatum]])</f>
        <v>V.16</v>
      </c>
      <c r="H344" s="6" t="str">
        <f>TEXT(Filofix_T[[#This Row],[Fakturadatum]],"DDD")</f>
        <v>lör</v>
      </c>
      <c r="I344" t="s">
        <v>32</v>
      </c>
      <c r="J344" t="s">
        <v>24</v>
      </c>
      <c r="K344" t="s">
        <v>10</v>
      </c>
      <c r="L344" t="s">
        <v>22</v>
      </c>
      <c r="M344">
        <v>6</v>
      </c>
      <c r="N344" s="4">
        <v>5498.4000000000005</v>
      </c>
      <c r="O344" s="4">
        <v>1418.4000000000005</v>
      </c>
    </row>
    <row r="345" spans="2:15" x14ac:dyDescent="0.3">
      <c r="B345" s="1">
        <v>43853</v>
      </c>
      <c r="C345">
        <f>YEAR(Filofix_T[[#This Row],[Fakturadatum]])</f>
        <v>2020</v>
      </c>
      <c r="D345">
        <f>MONTH(Filofix_T[[#This Row],[Fakturadatum]])</f>
        <v>1</v>
      </c>
      <c r="E345" t="str">
        <f>"Q"&amp;INT((Filofix_T[[#This Row],[Månadsnr]]+2)/3)</f>
        <v>Q1</v>
      </c>
      <c r="F345" t="str">
        <f>TEXT(DATE(2000,MONTH(Filofix_T[[#This Row],[Fakturadatum]]),1),"MMM")</f>
        <v>jan</v>
      </c>
      <c r="G345" t="str">
        <f>"V."&amp;_xlfn.ISOWEEKNUM(Filofix_T[[#This Row],[Fakturadatum]])</f>
        <v>V.4</v>
      </c>
      <c r="H345" s="6" t="str">
        <f>TEXT(Filofix_T[[#This Row],[Fakturadatum]],"DDD")</f>
        <v>tor</v>
      </c>
      <c r="I345" t="s">
        <v>14</v>
      </c>
      <c r="J345" t="s">
        <v>25</v>
      </c>
      <c r="K345" t="s">
        <v>20</v>
      </c>
      <c r="L345" t="s">
        <v>15</v>
      </c>
      <c r="M345">
        <v>12</v>
      </c>
      <c r="N345" s="4">
        <v>19656</v>
      </c>
      <c r="O345" s="4">
        <v>9480</v>
      </c>
    </row>
    <row r="346" spans="2:15" x14ac:dyDescent="0.3">
      <c r="B346" s="1">
        <v>43500</v>
      </c>
      <c r="C346">
        <f>YEAR(Filofix_T[[#This Row],[Fakturadatum]])</f>
        <v>2019</v>
      </c>
      <c r="D346">
        <f>MONTH(Filofix_T[[#This Row],[Fakturadatum]])</f>
        <v>2</v>
      </c>
      <c r="E346" t="str">
        <f>"Q"&amp;INT((Filofix_T[[#This Row],[Månadsnr]]+2)/3)</f>
        <v>Q1</v>
      </c>
      <c r="F346" t="str">
        <f>TEXT(DATE(2000,MONTH(Filofix_T[[#This Row],[Fakturadatum]]),1),"MMM")</f>
        <v>feb</v>
      </c>
      <c r="G346" t="str">
        <f>"V."&amp;_xlfn.ISOWEEKNUM(Filofix_T[[#This Row],[Fakturadatum]])</f>
        <v>V.6</v>
      </c>
      <c r="H346" s="6" t="str">
        <f>TEXT(Filofix_T[[#This Row],[Fakturadatum]],"DDD")</f>
        <v>mån</v>
      </c>
      <c r="I346" t="s">
        <v>14</v>
      </c>
      <c r="J346" t="s">
        <v>26</v>
      </c>
      <c r="K346" t="s">
        <v>10</v>
      </c>
      <c r="L346" t="s">
        <v>15</v>
      </c>
      <c r="M346">
        <v>10</v>
      </c>
      <c r="N346" s="4">
        <v>11340</v>
      </c>
      <c r="O346" s="4">
        <v>4460</v>
      </c>
    </row>
    <row r="347" spans="2:15" x14ac:dyDescent="0.3">
      <c r="B347" s="1">
        <v>43971</v>
      </c>
      <c r="C347">
        <f>YEAR(Filofix_T[[#This Row],[Fakturadatum]])</f>
        <v>2020</v>
      </c>
      <c r="D347">
        <f>MONTH(Filofix_T[[#This Row],[Fakturadatum]])</f>
        <v>5</v>
      </c>
      <c r="E347" t="str">
        <f>"Q"&amp;INT((Filofix_T[[#This Row],[Månadsnr]]+2)/3)</f>
        <v>Q2</v>
      </c>
      <c r="F347" t="str">
        <f>TEXT(DATE(2000,MONTH(Filofix_T[[#This Row],[Fakturadatum]]),1),"MMM")</f>
        <v>maj</v>
      </c>
      <c r="G347" t="str">
        <f>"V."&amp;_xlfn.ISOWEEKNUM(Filofix_T[[#This Row],[Fakturadatum]])</f>
        <v>V.21</v>
      </c>
      <c r="H347" s="6" t="str">
        <f>TEXT(Filofix_T[[#This Row],[Fakturadatum]],"DDD")</f>
        <v>ons</v>
      </c>
      <c r="I347" t="s">
        <v>27</v>
      </c>
      <c r="J347" t="s">
        <v>25</v>
      </c>
      <c r="K347" t="s">
        <v>20</v>
      </c>
      <c r="L347" t="s">
        <v>22</v>
      </c>
      <c r="M347">
        <v>14</v>
      </c>
      <c r="N347" s="4">
        <v>19656</v>
      </c>
      <c r="O347" s="4">
        <v>7784</v>
      </c>
    </row>
    <row r="348" spans="2:15" x14ac:dyDescent="0.3">
      <c r="B348" s="1">
        <v>44191</v>
      </c>
      <c r="C348">
        <f>YEAR(Filofix_T[[#This Row],[Fakturadatum]])</f>
        <v>2020</v>
      </c>
      <c r="D348">
        <f>MONTH(Filofix_T[[#This Row],[Fakturadatum]])</f>
        <v>12</v>
      </c>
      <c r="E348" t="str">
        <f>"Q"&amp;INT((Filofix_T[[#This Row],[Månadsnr]]+2)/3)</f>
        <v>Q4</v>
      </c>
      <c r="F348" t="str">
        <f>TEXT(DATE(2000,MONTH(Filofix_T[[#This Row],[Fakturadatum]]),1),"MMM")</f>
        <v>dec</v>
      </c>
      <c r="G348" t="str">
        <f>"V."&amp;_xlfn.ISOWEEKNUM(Filofix_T[[#This Row],[Fakturadatum]])</f>
        <v>V.52</v>
      </c>
      <c r="H348" s="6" t="str">
        <f>TEXT(Filofix_T[[#This Row],[Fakturadatum]],"DDD")</f>
        <v>lör</v>
      </c>
      <c r="I348" t="s">
        <v>8</v>
      </c>
      <c r="J348" t="s">
        <v>19</v>
      </c>
      <c r="K348" t="s">
        <v>20</v>
      </c>
      <c r="L348" t="s">
        <v>11</v>
      </c>
      <c r="M348">
        <v>8</v>
      </c>
      <c r="N348" s="4">
        <v>10854.400000000001</v>
      </c>
      <c r="O348" s="4">
        <v>4966.4000000000015</v>
      </c>
    </row>
    <row r="349" spans="2:15" x14ac:dyDescent="0.3">
      <c r="B349" s="1">
        <v>44174</v>
      </c>
      <c r="C349">
        <f>YEAR(Filofix_T[[#This Row],[Fakturadatum]])</f>
        <v>2020</v>
      </c>
      <c r="D349">
        <f>MONTH(Filofix_T[[#This Row],[Fakturadatum]])</f>
        <v>12</v>
      </c>
      <c r="E349" t="str">
        <f>"Q"&amp;INT((Filofix_T[[#This Row],[Månadsnr]]+2)/3)</f>
        <v>Q4</v>
      </c>
      <c r="F349" t="str">
        <f>TEXT(DATE(2000,MONTH(Filofix_T[[#This Row],[Fakturadatum]]),1),"MMM")</f>
        <v>dec</v>
      </c>
      <c r="G349" t="str">
        <f>"V."&amp;_xlfn.ISOWEEKNUM(Filofix_T[[#This Row],[Fakturadatum]])</f>
        <v>V.50</v>
      </c>
      <c r="H349" s="6" t="str">
        <f>TEXT(Filofix_T[[#This Row],[Fakturadatum]],"DDD")</f>
        <v>ons</v>
      </c>
      <c r="I349" t="s">
        <v>8</v>
      </c>
      <c r="J349" t="s">
        <v>28</v>
      </c>
      <c r="K349" t="s">
        <v>20</v>
      </c>
      <c r="L349" t="s">
        <v>11</v>
      </c>
      <c r="M349">
        <v>15</v>
      </c>
      <c r="N349" s="4">
        <v>22260</v>
      </c>
      <c r="O349" s="4">
        <v>10860</v>
      </c>
    </row>
    <row r="350" spans="2:15" x14ac:dyDescent="0.3">
      <c r="B350" s="1">
        <v>43841</v>
      </c>
      <c r="C350">
        <f>YEAR(Filofix_T[[#This Row],[Fakturadatum]])</f>
        <v>2020</v>
      </c>
      <c r="D350">
        <f>MONTH(Filofix_T[[#This Row],[Fakturadatum]])</f>
        <v>1</v>
      </c>
      <c r="E350" t="str">
        <f>"Q"&amp;INT((Filofix_T[[#This Row],[Månadsnr]]+2)/3)</f>
        <v>Q1</v>
      </c>
      <c r="F350" t="str">
        <f>TEXT(DATE(2000,MONTH(Filofix_T[[#This Row],[Fakturadatum]]),1),"MMM")</f>
        <v>jan</v>
      </c>
      <c r="G350" t="str">
        <f>"V."&amp;_xlfn.ISOWEEKNUM(Filofix_T[[#This Row],[Fakturadatum]])</f>
        <v>V.2</v>
      </c>
      <c r="H350" s="6" t="str">
        <f>TEXT(Filofix_T[[#This Row],[Fakturadatum]],"DDD")</f>
        <v>lör</v>
      </c>
      <c r="I350" t="s">
        <v>14</v>
      </c>
      <c r="J350" t="s">
        <v>19</v>
      </c>
      <c r="K350" t="s">
        <v>20</v>
      </c>
      <c r="L350" t="s">
        <v>15</v>
      </c>
      <c r="M350">
        <v>16</v>
      </c>
      <c r="N350" s="4">
        <v>21504</v>
      </c>
      <c r="O350" s="4">
        <v>9728</v>
      </c>
    </row>
    <row r="351" spans="2:15" x14ac:dyDescent="0.3">
      <c r="B351" s="1">
        <v>43651</v>
      </c>
      <c r="C351">
        <f>YEAR(Filofix_T[[#This Row],[Fakturadatum]])</f>
        <v>2019</v>
      </c>
      <c r="D351">
        <f>MONTH(Filofix_T[[#This Row],[Fakturadatum]])</f>
        <v>7</v>
      </c>
      <c r="E351" t="str">
        <f>"Q"&amp;INT((Filofix_T[[#This Row],[Månadsnr]]+2)/3)</f>
        <v>Q3</v>
      </c>
      <c r="F351" t="str">
        <f>TEXT(DATE(2000,MONTH(Filofix_T[[#This Row],[Fakturadatum]]),1),"MMM")</f>
        <v>jul</v>
      </c>
      <c r="G351" t="str">
        <f>"V."&amp;_xlfn.ISOWEEKNUM(Filofix_T[[#This Row],[Fakturadatum]])</f>
        <v>V.27</v>
      </c>
      <c r="H351" s="6" t="str">
        <f>TEXT(Filofix_T[[#This Row],[Fakturadatum]],"DDD")</f>
        <v>fre</v>
      </c>
      <c r="I351" t="s">
        <v>14</v>
      </c>
      <c r="J351" t="s">
        <v>19</v>
      </c>
      <c r="K351" t="s">
        <v>20</v>
      </c>
      <c r="L351" t="s">
        <v>15</v>
      </c>
      <c r="M351">
        <v>25</v>
      </c>
      <c r="N351" s="4">
        <v>33600</v>
      </c>
      <c r="O351" s="4">
        <v>15200</v>
      </c>
    </row>
    <row r="352" spans="2:15" x14ac:dyDescent="0.3">
      <c r="B352" s="1">
        <v>44186</v>
      </c>
      <c r="C352">
        <f>YEAR(Filofix_T[[#This Row],[Fakturadatum]])</f>
        <v>2020</v>
      </c>
      <c r="D352">
        <f>MONTH(Filofix_T[[#This Row],[Fakturadatum]])</f>
        <v>12</v>
      </c>
      <c r="E352" t="str">
        <f>"Q"&amp;INT((Filofix_T[[#This Row],[Månadsnr]]+2)/3)</f>
        <v>Q4</v>
      </c>
      <c r="F352" t="str">
        <f>TEXT(DATE(2000,MONTH(Filofix_T[[#This Row],[Fakturadatum]]),1),"MMM")</f>
        <v>dec</v>
      </c>
      <c r="G352" t="str">
        <f>"V."&amp;_xlfn.ISOWEEKNUM(Filofix_T[[#This Row],[Fakturadatum]])</f>
        <v>V.52</v>
      </c>
      <c r="H352" s="6" t="str">
        <f>TEXT(Filofix_T[[#This Row],[Fakturadatum]],"DDD")</f>
        <v>mån</v>
      </c>
      <c r="I352" t="s">
        <v>14</v>
      </c>
      <c r="J352" t="s">
        <v>19</v>
      </c>
      <c r="K352" t="s">
        <v>20</v>
      </c>
      <c r="L352" t="s">
        <v>15</v>
      </c>
      <c r="M352">
        <v>2</v>
      </c>
      <c r="N352" s="4">
        <v>2688</v>
      </c>
      <c r="O352" s="4">
        <v>1216</v>
      </c>
    </row>
    <row r="353" spans="2:15" x14ac:dyDescent="0.3">
      <c r="B353" s="1">
        <v>43658</v>
      </c>
      <c r="C353">
        <f>YEAR(Filofix_T[[#This Row],[Fakturadatum]])</f>
        <v>2019</v>
      </c>
      <c r="D353">
        <f>MONTH(Filofix_T[[#This Row],[Fakturadatum]])</f>
        <v>7</v>
      </c>
      <c r="E353" t="str">
        <f>"Q"&amp;INT((Filofix_T[[#This Row],[Månadsnr]]+2)/3)</f>
        <v>Q3</v>
      </c>
      <c r="F353" t="str">
        <f>TEXT(DATE(2000,MONTH(Filofix_T[[#This Row],[Fakturadatum]]),1),"MMM")</f>
        <v>jul</v>
      </c>
      <c r="G353" t="str">
        <f>"V."&amp;_xlfn.ISOWEEKNUM(Filofix_T[[#This Row],[Fakturadatum]])</f>
        <v>V.28</v>
      </c>
      <c r="H353" s="6" t="str">
        <f>TEXT(Filofix_T[[#This Row],[Fakturadatum]],"DDD")</f>
        <v>fre</v>
      </c>
      <c r="I353" t="s">
        <v>27</v>
      </c>
      <c r="J353" t="s">
        <v>24</v>
      </c>
      <c r="K353" t="s">
        <v>10</v>
      </c>
      <c r="L353" t="s">
        <v>22</v>
      </c>
      <c r="M353">
        <v>9</v>
      </c>
      <c r="N353" s="4">
        <v>9396</v>
      </c>
      <c r="O353" s="4">
        <v>3276</v>
      </c>
    </row>
    <row r="354" spans="2:15" x14ac:dyDescent="0.3">
      <c r="B354" s="1">
        <v>43602</v>
      </c>
      <c r="C354">
        <f>YEAR(Filofix_T[[#This Row],[Fakturadatum]])</f>
        <v>2019</v>
      </c>
      <c r="D354">
        <f>MONTH(Filofix_T[[#This Row],[Fakturadatum]])</f>
        <v>5</v>
      </c>
      <c r="E354" t="str">
        <f>"Q"&amp;INT((Filofix_T[[#This Row],[Månadsnr]]+2)/3)</f>
        <v>Q2</v>
      </c>
      <c r="F354" t="str">
        <f>TEXT(DATE(2000,MONTH(Filofix_T[[#This Row],[Fakturadatum]]),1),"MMM")</f>
        <v>maj</v>
      </c>
      <c r="G354" t="str">
        <f>"V."&amp;_xlfn.ISOWEEKNUM(Filofix_T[[#This Row],[Fakturadatum]])</f>
        <v>V.20</v>
      </c>
      <c r="H354" s="6" t="str">
        <f>TEXT(Filofix_T[[#This Row],[Fakturadatum]],"DDD")</f>
        <v>fre</v>
      </c>
      <c r="I354" t="s">
        <v>8</v>
      </c>
      <c r="J354" t="s">
        <v>28</v>
      </c>
      <c r="K354" t="s">
        <v>20</v>
      </c>
      <c r="L354" t="s">
        <v>11</v>
      </c>
      <c r="M354">
        <v>15</v>
      </c>
      <c r="N354" s="4">
        <v>22260</v>
      </c>
      <c r="O354" s="4">
        <v>10860</v>
      </c>
    </row>
    <row r="355" spans="2:15" x14ac:dyDescent="0.3">
      <c r="B355" s="1">
        <v>43523</v>
      </c>
      <c r="C355">
        <f>YEAR(Filofix_T[[#This Row],[Fakturadatum]])</f>
        <v>2019</v>
      </c>
      <c r="D355">
        <f>MONTH(Filofix_T[[#This Row],[Fakturadatum]])</f>
        <v>2</v>
      </c>
      <c r="E355" t="str">
        <f>"Q"&amp;INT((Filofix_T[[#This Row],[Månadsnr]]+2)/3)</f>
        <v>Q1</v>
      </c>
      <c r="F355" t="str">
        <f>TEXT(DATE(2000,MONTH(Filofix_T[[#This Row],[Fakturadatum]]),1),"MMM")</f>
        <v>feb</v>
      </c>
      <c r="G355" t="str">
        <f>"V."&amp;_xlfn.ISOWEEKNUM(Filofix_T[[#This Row],[Fakturadatum]])</f>
        <v>V.9</v>
      </c>
      <c r="H355" s="6" t="str">
        <f>TEXT(Filofix_T[[#This Row],[Fakturadatum]],"DDD")</f>
        <v>ons</v>
      </c>
      <c r="I355" t="s">
        <v>8</v>
      </c>
      <c r="J355" t="s">
        <v>24</v>
      </c>
      <c r="K355" t="s">
        <v>10</v>
      </c>
      <c r="L355" t="s">
        <v>11</v>
      </c>
      <c r="M355">
        <v>11</v>
      </c>
      <c r="N355" s="4">
        <v>13525.600000000002</v>
      </c>
      <c r="O355" s="4">
        <v>6045.6000000000022</v>
      </c>
    </row>
    <row r="356" spans="2:15" x14ac:dyDescent="0.3">
      <c r="B356" s="1">
        <v>43508</v>
      </c>
      <c r="C356">
        <f>YEAR(Filofix_T[[#This Row],[Fakturadatum]])</f>
        <v>2019</v>
      </c>
      <c r="D356">
        <f>MONTH(Filofix_T[[#This Row],[Fakturadatum]])</f>
        <v>2</v>
      </c>
      <c r="E356" t="str">
        <f>"Q"&amp;INT((Filofix_T[[#This Row],[Månadsnr]]+2)/3)</f>
        <v>Q1</v>
      </c>
      <c r="F356" t="str">
        <f>TEXT(DATE(2000,MONTH(Filofix_T[[#This Row],[Fakturadatum]]),1),"MMM")</f>
        <v>feb</v>
      </c>
      <c r="G356" t="str">
        <f>"V."&amp;_xlfn.ISOWEEKNUM(Filofix_T[[#This Row],[Fakturadatum]])</f>
        <v>V.7</v>
      </c>
      <c r="H356" s="6" t="str">
        <f>TEXT(Filofix_T[[#This Row],[Fakturadatum]],"DDD")</f>
        <v>tis</v>
      </c>
      <c r="I356" t="s">
        <v>23</v>
      </c>
      <c r="J356" t="s">
        <v>19</v>
      </c>
      <c r="K356" t="s">
        <v>20</v>
      </c>
      <c r="L356" t="s">
        <v>11</v>
      </c>
      <c r="M356">
        <v>8</v>
      </c>
      <c r="N356" s="4">
        <v>10547.2</v>
      </c>
      <c r="O356" s="4">
        <v>4659.2000000000007</v>
      </c>
    </row>
    <row r="357" spans="2:15" x14ac:dyDescent="0.3">
      <c r="B357" s="1">
        <v>44158</v>
      </c>
      <c r="C357">
        <f>YEAR(Filofix_T[[#This Row],[Fakturadatum]])</f>
        <v>2020</v>
      </c>
      <c r="D357">
        <f>MONTH(Filofix_T[[#This Row],[Fakturadatum]])</f>
        <v>11</v>
      </c>
      <c r="E357" t="str">
        <f>"Q"&amp;INT((Filofix_T[[#This Row],[Månadsnr]]+2)/3)</f>
        <v>Q4</v>
      </c>
      <c r="F357" t="str">
        <f>TEXT(DATE(2000,MONTH(Filofix_T[[#This Row],[Fakturadatum]]),1),"MMM")</f>
        <v>nov</v>
      </c>
      <c r="G357" t="str">
        <f>"V."&amp;_xlfn.ISOWEEKNUM(Filofix_T[[#This Row],[Fakturadatum]])</f>
        <v>V.48</v>
      </c>
      <c r="H357" s="6" t="str">
        <f>TEXT(Filofix_T[[#This Row],[Fakturadatum]],"DDD")</f>
        <v>mån</v>
      </c>
      <c r="I357" t="s">
        <v>29</v>
      </c>
      <c r="J357" t="s">
        <v>28</v>
      </c>
      <c r="K357" t="s">
        <v>20</v>
      </c>
      <c r="L357" t="s">
        <v>21</v>
      </c>
      <c r="M357">
        <v>22</v>
      </c>
      <c r="N357" s="4">
        <v>26180</v>
      </c>
      <c r="O357" s="4">
        <v>9460</v>
      </c>
    </row>
    <row r="358" spans="2:15" x14ac:dyDescent="0.3">
      <c r="B358" s="1">
        <v>43745</v>
      </c>
      <c r="C358">
        <f>YEAR(Filofix_T[[#This Row],[Fakturadatum]])</f>
        <v>2019</v>
      </c>
      <c r="D358">
        <f>MONTH(Filofix_T[[#This Row],[Fakturadatum]])</f>
        <v>10</v>
      </c>
      <c r="E358" t="str">
        <f>"Q"&amp;INT((Filofix_T[[#This Row],[Månadsnr]]+2)/3)</f>
        <v>Q4</v>
      </c>
      <c r="F358" t="str">
        <f>TEXT(DATE(2000,MONTH(Filofix_T[[#This Row],[Fakturadatum]]),1),"MMM")</f>
        <v>okt</v>
      </c>
      <c r="G358" t="str">
        <f>"V."&amp;_xlfn.ISOWEEKNUM(Filofix_T[[#This Row],[Fakturadatum]])</f>
        <v>V.41</v>
      </c>
      <c r="H358" s="6" t="str">
        <f>TEXT(Filofix_T[[#This Row],[Fakturadatum]],"DDD")</f>
        <v>mån</v>
      </c>
      <c r="I358" t="s">
        <v>8</v>
      </c>
      <c r="J358" t="s">
        <v>26</v>
      </c>
      <c r="K358" t="s">
        <v>10</v>
      </c>
      <c r="L358" t="s">
        <v>11</v>
      </c>
      <c r="M358">
        <v>12</v>
      </c>
      <c r="N358" s="4">
        <v>13737.599999999999</v>
      </c>
      <c r="O358" s="4">
        <v>5481.5999999999985</v>
      </c>
    </row>
    <row r="359" spans="2:15" x14ac:dyDescent="0.3">
      <c r="B359" s="1">
        <v>44027</v>
      </c>
      <c r="C359">
        <f>YEAR(Filofix_T[[#This Row],[Fakturadatum]])</f>
        <v>2020</v>
      </c>
      <c r="D359">
        <f>MONTH(Filofix_T[[#This Row],[Fakturadatum]])</f>
        <v>7</v>
      </c>
      <c r="E359" t="str">
        <f>"Q"&amp;INT((Filofix_T[[#This Row],[Månadsnr]]+2)/3)</f>
        <v>Q3</v>
      </c>
      <c r="F359" t="str">
        <f>TEXT(DATE(2000,MONTH(Filofix_T[[#This Row],[Fakturadatum]]),1),"MMM")</f>
        <v>jul</v>
      </c>
      <c r="G359" t="str">
        <f>"V."&amp;_xlfn.ISOWEEKNUM(Filofix_T[[#This Row],[Fakturadatum]])</f>
        <v>V.29</v>
      </c>
      <c r="H359" s="6" t="str">
        <f>TEXT(Filofix_T[[#This Row],[Fakturadatum]],"DDD")</f>
        <v>ons</v>
      </c>
      <c r="I359" t="s">
        <v>8</v>
      </c>
      <c r="J359" t="s">
        <v>19</v>
      </c>
      <c r="K359" t="s">
        <v>20</v>
      </c>
      <c r="L359" t="s">
        <v>11</v>
      </c>
      <c r="M359">
        <v>25</v>
      </c>
      <c r="N359" s="4">
        <v>33920.000000000007</v>
      </c>
      <c r="O359" s="4">
        <v>15520.000000000007</v>
      </c>
    </row>
    <row r="360" spans="2:15" x14ac:dyDescent="0.3">
      <c r="B360" s="1">
        <v>43602</v>
      </c>
      <c r="C360">
        <f>YEAR(Filofix_T[[#This Row],[Fakturadatum]])</f>
        <v>2019</v>
      </c>
      <c r="D360">
        <f>MONTH(Filofix_T[[#This Row],[Fakturadatum]])</f>
        <v>5</v>
      </c>
      <c r="E360" t="str">
        <f>"Q"&amp;INT((Filofix_T[[#This Row],[Månadsnr]]+2)/3)</f>
        <v>Q2</v>
      </c>
      <c r="F360" t="str">
        <f>TEXT(DATE(2000,MONTH(Filofix_T[[#This Row],[Fakturadatum]]),1),"MMM")</f>
        <v>maj</v>
      </c>
      <c r="G360" t="str">
        <f>"V."&amp;_xlfn.ISOWEEKNUM(Filofix_T[[#This Row],[Fakturadatum]])</f>
        <v>V.20</v>
      </c>
      <c r="H360" s="6" t="str">
        <f>TEXT(Filofix_T[[#This Row],[Fakturadatum]],"DDD")</f>
        <v>fre</v>
      </c>
      <c r="I360" t="s">
        <v>23</v>
      </c>
      <c r="J360" t="s">
        <v>13</v>
      </c>
      <c r="K360" t="s">
        <v>10</v>
      </c>
      <c r="L360" t="s">
        <v>11</v>
      </c>
      <c r="M360">
        <v>12</v>
      </c>
      <c r="N360" s="4">
        <v>11865.6</v>
      </c>
      <c r="O360" s="4">
        <v>3897.6000000000004</v>
      </c>
    </row>
    <row r="361" spans="2:15" x14ac:dyDescent="0.3">
      <c r="B361" s="1">
        <v>43800</v>
      </c>
      <c r="C361">
        <f>YEAR(Filofix_T[[#This Row],[Fakturadatum]])</f>
        <v>2019</v>
      </c>
      <c r="D361">
        <f>MONTH(Filofix_T[[#This Row],[Fakturadatum]])</f>
        <v>12</v>
      </c>
      <c r="E361" t="str">
        <f>"Q"&amp;INT((Filofix_T[[#This Row],[Månadsnr]]+2)/3)</f>
        <v>Q4</v>
      </c>
      <c r="F361" t="str">
        <f>TEXT(DATE(2000,MONTH(Filofix_T[[#This Row],[Fakturadatum]]),1),"MMM")</f>
        <v>dec</v>
      </c>
      <c r="G361" t="str">
        <f>"V."&amp;_xlfn.ISOWEEKNUM(Filofix_T[[#This Row],[Fakturadatum]])</f>
        <v>V.48</v>
      </c>
      <c r="H361" s="6" t="str">
        <f>TEXT(Filofix_T[[#This Row],[Fakturadatum]],"DDD")</f>
        <v>sön</v>
      </c>
      <c r="I361" t="s">
        <v>33</v>
      </c>
      <c r="J361" t="s">
        <v>28</v>
      </c>
      <c r="K361" t="s">
        <v>20</v>
      </c>
      <c r="L361" t="s">
        <v>15</v>
      </c>
      <c r="M361">
        <v>16</v>
      </c>
      <c r="N361" s="4">
        <v>22176</v>
      </c>
      <c r="O361" s="4">
        <v>10016</v>
      </c>
    </row>
    <row r="362" spans="2:15" x14ac:dyDescent="0.3">
      <c r="B362" s="1">
        <v>43898</v>
      </c>
      <c r="C362">
        <f>YEAR(Filofix_T[[#This Row],[Fakturadatum]])</f>
        <v>2020</v>
      </c>
      <c r="D362">
        <f>MONTH(Filofix_T[[#This Row],[Fakturadatum]])</f>
        <v>3</v>
      </c>
      <c r="E362" t="str">
        <f>"Q"&amp;INT((Filofix_T[[#This Row],[Månadsnr]]+2)/3)</f>
        <v>Q1</v>
      </c>
      <c r="F362" t="str">
        <f>TEXT(DATE(2000,MONTH(Filofix_T[[#This Row],[Fakturadatum]]),1),"MMM")</f>
        <v>mar</v>
      </c>
      <c r="G362" t="str">
        <f>"V."&amp;_xlfn.ISOWEEKNUM(Filofix_T[[#This Row],[Fakturadatum]])</f>
        <v>V.10</v>
      </c>
      <c r="H362" s="6" t="str">
        <f>TEXT(Filofix_T[[#This Row],[Fakturadatum]],"DDD")</f>
        <v>sön</v>
      </c>
      <c r="I362" t="s">
        <v>27</v>
      </c>
      <c r="J362" t="s">
        <v>28</v>
      </c>
      <c r="K362" t="s">
        <v>20</v>
      </c>
      <c r="L362" t="s">
        <v>22</v>
      </c>
      <c r="M362">
        <v>9</v>
      </c>
      <c r="N362" s="4">
        <v>11340</v>
      </c>
      <c r="O362" s="4">
        <v>4500</v>
      </c>
    </row>
    <row r="363" spans="2:15" x14ac:dyDescent="0.3">
      <c r="B363" s="1">
        <v>43964</v>
      </c>
      <c r="C363">
        <f>YEAR(Filofix_T[[#This Row],[Fakturadatum]])</f>
        <v>2020</v>
      </c>
      <c r="D363">
        <f>MONTH(Filofix_T[[#This Row],[Fakturadatum]])</f>
        <v>5</v>
      </c>
      <c r="E363" t="str">
        <f>"Q"&amp;INT((Filofix_T[[#This Row],[Månadsnr]]+2)/3)</f>
        <v>Q2</v>
      </c>
      <c r="F363" t="str">
        <f>TEXT(DATE(2000,MONTH(Filofix_T[[#This Row],[Fakturadatum]]),1),"MMM")</f>
        <v>maj</v>
      </c>
      <c r="G363" t="str">
        <f>"V."&amp;_xlfn.ISOWEEKNUM(Filofix_T[[#This Row],[Fakturadatum]])</f>
        <v>V.20</v>
      </c>
      <c r="H363" s="6" t="str">
        <f>TEXT(Filofix_T[[#This Row],[Fakturadatum]],"DDD")</f>
        <v>ons</v>
      </c>
      <c r="I363" t="s">
        <v>29</v>
      </c>
      <c r="J363" t="s">
        <v>19</v>
      </c>
      <c r="K363" t="s">
        <v>20</v>
      </c>
      <c r="L363" t="s">
        <v>21</v>
      </c>
      <c r="M363">
        <v>19</v>
      </c>
      <c r="N363" s="4">
        <v>20672</v>
      </c>
      <c r="O363" s="4">
        <v>6688</v>
      </c>
    </row>
    <row r="364" spans="2:15" x14ac:dyDescent="0.3">
      <c r="B364" s="1">
        <v>43598</v>
      </c>
      <c r="C364">
        <f>YEAR(Filofix_T[[#This Row],[Fakturadatum]])</f>
        <v>2019</v>
      </c>
      <c r="D364">
        <f>MONTH(Filofix_T[[#This Row],[Fakturadatum]])</f>
        <v>5</v>
      </c>
      <c r="E364" t="str">
        <f>"Q"&amp;INT((Filofix_T[[#This Row],[Månadsnr]]+2)/3)</f>
        <v>Q2</v>
      </c>
      <c r="F364" t="str">
        <f>TEXT(DATE(2000,MONTH(Filofix_T[[#This Row],[Fakturadatum]]),1),"MMM")</f>
        <v>maj</v>
      </c>
      <c r="G364" t="str">
        <f>"V."&amp;_xlfn.ISOWEEKNUM(Filofix_T[[#This Row],[Fakturadatum]])</f>
        <v>V.20</v>
      </c>
      <c r="H364" s="6" t="str">
        <f>TEXT(Filofix_T[[#This Row],[Fakturadatum]],"DDD")</f>
        <v>mån</v>
      </c>
      <c r="I364" t="s">
        <v>8</v>
      </c>
      <c r="J364" t="s">
        <v>25</v>
      </c>
      <c r="K364" t="s">
        <v>20</v>
      </c>
      <c r="L364" t="s">
        <v>11</v>
      </c>
      <c r="M364">
        <v>13</v>
      </c>
      <c r="N364" s="4">
        <v>21496.800000000003</v>
      </c>
      <c r="O364" s="4">
        <v>10472.800000000003</v>
      </c>
    </row>
    <row r="365" spans="2:15" x14ac:dyDescent="0.3">
      <c r="B365" s="1">
        <v>43885</v>
      </c>
      <c r="C365">
        <f>YEAR(Filofix_T[[#This Row],[Fakturadatum]])</f>
        <v>2020</v>
      </c>
      <c r="D365">
        <f>MONTH(Filofix_T[[#This Row],[Fakturadatum]])</f>
        <v>2</v>
      </c>
      <c r="E365" t="str">
        <f>"Q"&amp;INT((Filofix_T[[#This Row],[Månadsnr]]+2)/3)</f>
        <v>Q1</v>
      </c>
      <c r="F365" t="str">
        <f>TEXT(DATE(2000,MONTH(Filofix_T[[#This Row],[Fakturadatum]]),1),"MMM")</f>
        <v>feb</v>
      </c>
      <c r="G365" t="str">
        <f>"V."&amp;_xlfn.ISOWEEKNUM(Filofix_T[[#This Row],[Fakturadatum]])</f>
        <v>V.9</v>
      </c>
      <c r="H365" s="6" t="str">
        <f>TEXT(Filofix_T[[#This Row],[Fakturadatum]],"DDD")</f>
        <v>mån</v>
      </c>
      <c r="I365" t="s">
        <v>30</v>
      </c>
      <c r="J365" t="s">
        <v>24</v>
      </c>
      <c r="K365" t="s">
        <v>10</v>
      </c>
      <c r="L365" t="s">
        <v>22</v>
      </c>
      <c r="M365">
        <v>29</v>
      </c>
      <c r="N365" s="4">
        <v>33640</v>
      </c>
      <c r="O365" s="4">
        <v>13920</v>
      </c>
    </row>
    <row r="366" spans="2:15" x14ac:dyDescent="0.3">
      <c r="B366" s="1">
        <v>43574</v>
      </c>
      <c r="C366">
        <f>YEAR(Filofix_T[[#This Row],[Fakturadatum]])</f>
        <v>2019</v>
      </c>
      <c r="D366">
        <f>MONTH(Filofix_T[[#This Row],[Fakturadatum]])</f>
        <v>4</v>
      </c>
      <c r="E366" t="str">
        <f>"Q"&amp;INT((Filofix_T[[#This Row],[Månadsnr]]+2)/3)</f>
        <v>Q2</v>
      </c>
      <c r="F366" t="str">
        <f>TEXT(DATE(2000,MONTH(Filofix_T[[#This Row],[Fakturadatum]]),1),"MMM")</f>
        <v>apr</v>
      </c>
      <c r="G366" t="str">
        <f>"V."&amp;_xlfn.ISOWEEKNUM(Filofix_T[[#This Row],[Fakturadatum]])</f>
        <v>V.16</v>
      </c>
      <c r="H366" s="6" t="str">
        <f>TEXT(Filofix_T[[#This Row],[Fakturadatum]],"DDD")</f>
        <v>fre</v>
      </c>
      <c r="I366" t="s">
        <v>23</v>
      </c>
      <c r="J366" t="s">
        <v>26</v>
      </c>
      <c r="K366" t="s">
        <v>10</v>
      </c>
      <c r="L366" t="s">
        <v>11</v>
      </c>
      <c r="M366">
        <v>3</v>
      </c>
      <c r="N366" s="4">
        <v>3337.2000000000003</v>
      </c>
      <c r="O366" s="4">
        <v>1273.2000000000003</v>
      </c>
    </row>
    <row r="367" spans="2:15" x14ac:dyDescent="0.3">
      <c r="B367" s="1">
        <v>43933</v>
      </c>
      <c r="C367">
        <f>YEAR(Filofix_T[[#This Row],[Fakturadatum]])</f>
        <v>2020</v>
      </c>
      <c r="D367">
        <f>MONTH(Filofix_T[[#This Row],[Fakturadatum]])</f>
        <v>4</v>
      </c>
      <c r="E367" t="str">
        <f>"Q"&amp;INT((Filofix_T[[#This Row],[Månadsnr]]+2)/3)</f>
        <v>Q2</v>
      </c>
      <c r="F367" t="str">
        <f>TEXT(DATE(2000,MONTH(Filofix_T[[#This Row],[Fakturadatum]]),1),"MMM")</f>
        <v>apr</v>
      </c>
      <c r="G367" t="str">
        <f>"V."&amp;_xlfn.ISOWEEKNUM(Filofix_T[[#This Row],[Fakturadatum]])</f>
        <v>V.15</v>
      </c>
      <c r="H367" s="6" t="str">
        <f>TEXT(Filofix_T[[#This Row],[Fakturadatum]],"DDD")</f>
        <v>sön</v>
      </c>
      <c r="I367" t="s">
        <v>32</v>
      </c>
      <c r="J367" t="s">
        <v>19</v>
      </c>
      <c r="K367" t="s">
        <v>20</v>
      </c>
      <c r="L367" t="s">
        <v>22</v>
      </c>
      <c r="M367">
        <v>23</v>
      </c>
      <c r="N367" s="4">
        <v>23257.600000000002</v>
      </c>
      <c r="O367" s="4">
        <v>6329.6000000000022</v>
      </c>
    </row>
    <row r="368" spans="2:15" x14ac:dyDescent="0.3">
      <c r="B368" s="1">
        <v>43475</v>
      </c>
      <c r="C368">
        <f>YEAR(Filofix_T[[#This Row],[Fakturadatum]])</f>
        <v>2019</v>
      </c>
      <c r="D368">
        <f>MONTH(Filofix_T[[#This Row],[Fakturadatum]])</f>
        <v>1</v>
      </c>
      <c r="E368" t="str">
        <f>"Q"&amp;INT((Filofix_T[[#This Row],[Månadsnr]]+2)/3)</f>
        <v>Q1</v>
      </c>
      <c r="F368" t="str">
        <f>TEXT(DATE(2000,MONTH(Filofix_T[[#This Row],[Fakturadatum]]),1),"MMM")</f>
        <v>jan</v>
      </c>
      <c r="G368" t="str">
        <f>"V."&amp;_xlfn.ISOWEEKNUM(Filofix_T[[#This Row],[Fakturadatum]])</f>
        <v>V.2</v>
      </c>
      <c r="H368" s="6" t="str">
        <f>TEXT(Filofix_T[[#This Row],[Fakturadatum]],"DDD")</f>
        <v>tor</v>
      </c>
      <c r="I368" t="s">
        <v>12</v>
      </c>
      <c r="J368" t="s">
        <v>13</v>
      </c>
      <c r="K368" t="s">
        <v>10</v>
      </c>
      <c r="L368" t="s">
        <v>11</v>
      </c>
      <c r="M368">
        <v>17</v>
      </c>
      <c r="N368" s="4">
        <v>15504</v>
      </c>
      <c r="O368" s="4">
        <v>4216</v>
      </c>
    </row>
    <row r="369" spans="2:15" x14ac:dyDescent="0.3">
      <c r="B369" s="1">
        <v>43885</v>
      </c>
      <c r="C369">
        <f>YEAR(Filofix_T[[#This Row],[Fakturadatum]])</f>
        <v>2020</v>
      </c>
      <c r="D369">
        <f>MONTH(Filofix_T[[#This Row],[Fakturadatum]])</f>
        <v>2</v>
      </c>
      <c r="E369" t="str">
        <f>"Q"&amp;INT((Filofix_T[[#This Row],[Månadsnr]]+2)/3)</f>
        <v>Q1</v>
      </c>
      <c r="F369" t="str">
        <f>TEXT(DATE(2000,MONTH(Filofix_T[[#This Row],[Fakturadatum]]),1),"MMM")</f>
        <v>feb</v>
      </c>
      <c r="G369" t="str">
        <f>"V."&amp;_xlfn.ISOWEEKNUM(Filofix_T[[#This Row],[Fakturadatum]])</f>
        <v>V.9</v>
      </c>
      <c r="H369" s="6" t="str">
        <f>TEXT(Filofix_T[[#This Row],[Fakturadatum]],"DDD")</f>
        <v>mån</v>
      </c>
      <c r="I369" t="s">
        <v>8</v>
      </c>
      <c r="J369" t="s">
        <v>19</v>
      </c>
      <c r="K369" t="s">
        <v>20</v>
      </c>
      <c r="L369" t="s">
        <v>11</v>
      </c>
      <c r="M369">
        <v>15</v>
      </c>
      <c r="N369" s="4">
        <v>20352.000000000004</v>
      </c>
      <c r="O369" s="4">
        <v>9312.0000000000036</v>
      </c>
    </row>
    <row r="370" spans="2:15" x14ac:dyDescent="0.3">
      <c r="B370" s="1">
        <v>43943</v>
      </c>
      <c r="C370">
        <f>YEAR(Filofix_T[[#This Row],[Fakturadatum]])</f>
        <v>2020</v>
      </c>
      <c r="D370">
        <f>MONTH(Filofix_T[[#This Row],[Fakturadatum]])</f>
        <v>4</v>
      </c>
      <c r="E370" t="str">
        <f>"Q"&amp;INT((Filofix_T[[#This Row],[Månadsnr]]+2)/3)</f>
        <v>Q2</v>
      </c>
      <c r="F370" t="str">
        <f>TEXT(DATE(2000,MONTH(Filofix_T[[#This Row],[Fakturadatum]]),1),"MMM")</f>
        <v>apr</v>
      </c>
      <c r="G370" t="str">
        <f>"V."&amp;_xlfn.ISOWEEKNUM(Filofix_T[[#This Row],[Fakturadatum]])</f>
        <v>V.17</v>
      </c>
      <c r="H370" s="6" t="str">
        <f>TEXT(Filofix_T[[#This Row],[Fakturadatum]],"DDD")</f>
        <v>ons</v>
      </c>
      <c r="I370" t="s">
        <v>8</v>
      </c>
      <c r="J370" t="s">
        <v>13</v>
      </c>
      <c r="K370" t="s">
        <v>10</v>
      </c>
      <c r="L370" t="s">
        <v>11</v>
      </c>
      <c r="M370">
        <v>11</v>
      </c>
      <c r="N370" s="4">
        <v>11193.6</v>
      </c>
      <c r="O370" s="4">
        <v>3889.6000000000004</v>
      </c>
    </row>
    <row r="371" spans="2:15" x14ac:dyDescent="0.3">
      <c r="B371" s="1">
        <v>43685</v>
      </c>
      <c r="C371">
        <f>YEAR(Filofix_T[[#This Row],[Fakturadatum]])</f>
        <v>2019</v>
      </c>
      <c r="D371">
        <f>MONTH(Filofix_T[[#This Row],[Fakturadatum]])</f>
        <v>8</v>
      </c>
      <c r="E371" t="str">
        <f>"Q"&amp;INT((Filofix_T[[#This Row],[Månadsnr]]+2)/3)</f>
        <v>Q3</v>
      </c>
      <c r="F371" t="str">
        <f>TEXT(DATE(2000,MONTH(Filofix_T[[#This Row],[Fakturadatum]]),1),"MMM")</f>
        <v>aug</v>
      </c>
      <c r="G371" t="str">
        <f>"V."&amp;_xlfn.ISOWEEKNUM(Filofix_T[[#This Row],[Fakturadatum]])</f>
        <v>V.32</v>
      </c>
      <c r="H371" s="6" t="str">
        <f>TEXT(Filofix_T[[#This Row],[Fakturadatum]],"DDD")</f>
        <v>tor</v>
      </c>
      <c r="I371" t="s">
        <v>29</v>
      </c>
      <c r="J371" t="s">
        <v>24</v>
      </c>
      <c r="K371" t="s">
        <v>10</v>
      </c>
      <c r="L371" t="s">
        <v>21</v>
      </c>
      <c r="M371">
        <v>12</v>
      </c>
      <c r="N371" s="4">
        <v>11832</v>
      </c>
      <c r="O371" s="4">
        <v>3672</v>
      </c>
    </row>
    <row r="372" spans="2:15" x14ac:dyDescent="0.3">
      <c r="B372" s="1">
        <v>43811</v>
      </c>
      <c r="C372">
        <f>YEAR(Filofix_T[[#This Row],[Fakturadatum]])</f>
        <v>2019</v>
      </c>
      <c r="D372">
        <f>MONTH(Filofix_T[[#This Row],[Fakturadatum]])</f>
        <v>12</v>
      </c>
      <c r="E372" t="str">
        <f>"Q"&amp;INT((Filofix_T[[#This Row],[Månadsnr]]+2)/3)</f>
        <v>Q4</v>
      </c>
      <c r="F372" t="str">
        <f>TEXT(DATE(2000,MONTH(Filofix_T[[#This Row],[Fakturadatum]]),1),"MMM")</f>
        <v>dec</v>
      </c>
      <c r="G372" t="str">
        <f>"V."&amp;_xlfn.ISOWEEKNUM(Filofix_T[[#This Row],[Fakturadatum]])</f>
        <v>V.50</v>
      </c>
      <c r="H372" s="6" t="str">
        <f>TEXT(Filofix_T[[#This Row],[Fakturadatum]],"DDD")</f>
        <v>tor</v>
      </c>
      <c r="I372" t="s">
        <v>18</v>
      </c>
      <c r="J372" t="s">
        <v>19</v>
      </c>
      <c r="K372" t="s">
        <v>20</v>
      </c>
      <c r="L372" t="s">
        <v>21</v>
      </c>
      <c r="M372">
        <v>11</v>
      </c>
      <c r="N372" s="4">
        <v>15488</v>
      </c>
      <c r="O372" s="4">
        <v>7392</v>
      </c>
    </row>
    <row r="373" spans="2:15" x14ac:dyDescent="0.3">
      <c r="B373" s="1">
        <v>44053</v>
      </c>
      <c r="C373">
        <f>YEAR(Filofix_T[[#This Row],[Fakturadatum]])</f>
        <v>2020</v>
      </c>
      <c r="D373">
        <f>MONTH(Filofix_T[[#This Row],[Fakturadatum]])</f>
        <v>8</v>
      </c>
      <c r="E373" t="str">
        <f>"Q"&amp;INT((Filofix_T[[#This Row],[Månadsnr]]+2)/3)</f>
        <v>Q3</v>
      </c>
      <c r="F373" t="str">
        <f>TEXT(DATE(2000,MONTH(Filofix_T[[#This Row],[Fakturadatum]]),1),"MMM")</f>
        <v>aug</v>
      </c>
      <c r="G373" t="str">
        <f>"V."&amp;_xlfn.ISOWEEKNUM(Filofix_T[[#This Row],[Fakturadatum]])</f>
        <v>V.33</v>
      </c>
      <c r="H373" s="6" t="str">
        <f>TEXT(Filofix_T[[#This Row],[Fakturadatum]],"DDD")</f>
        <v>mån</v>
      </c>
      <c r="I373" t="s">
        <v>30</v>
      </c>
      <c r="J373" t="s">
        <v>19</v>
      </c>
      <c r="K373" t="s">
        <v>20</v>
      </c>
      <c r="L373" t="s">
        <v>22</v>
      </c>
      <c r="M373">
        <v>26</v>
      </c>
      <c r="N373" s="4">
        <v>33280</v>
      </c>
      <c r="O373" s="4">
        <v>14144</v>
      </c>
    </row>
    <row r="374" spans="2:15" x14ac:dyDescent="0.3">
      <c r="B374" s="1">
        <v>43889</v>
      </c>
      <c r="C374">
        <f>YEAR(Filofix_T[[#This Row],[Fakturadatum]])</f>
        <v>2020</v>
      </c>
      <c r="D374">
        <f>MONTH(Filofix_T[[#This Row],[Fakturadatum]])</f>
        <v>2</v>
      </c>
      <c r="E374" t="str">
        <f>"Q"&amp;INT((Filofix_T[[#This Row],[Månadsnr]]+2)/3)</f>
        <v>Q1</v>
      </c>
      <c r="F374" t="str">
        <f>TEXT(DATE(2000,MONTH(Filofix_T[[#This Row],[Fakturadatum]]),1),"MMM")</f>
        <v>feb</v>
      </c>
      <c r="G374" t="str">
        <f>"V."&amp;_xlfn.ISOWEEKNUM(Filofix_T[[#This Row],[Fakturadatum]])</f>
        <v>V.9</v>
      </c>
      <c r="H374" s="6" t="str">
        <f>TEXT(Filofix_T[[#This Row],[Fakturadatum]],"DDD")</f>
        <v>fre</v>
      </c>
      <c r="I374" t="s">
        <v>30</v>
      </c>
      <c r="J374" t="s">
        <v>19</v>
      </c>
      <c r="K374" t="s">
        <v>20</v>
      </c>
      <c r="L374" t="s">
        <v>22</v>
      </c>
      <c r="M374">
        <v>4</v>
      </c>
      <c r="N374" s="4">
        <v>5120</v>
      </c>
      <c r="O374" s="4">
        <v>2176</v>
      </c>
    </row>
    <row r="375" spans="2:15" x14ac:dyDescent="0.3">
      <c r="B375" s="1">
        <v>44105</v>
      </c>
      <c r="C375">
        <f>YEAR(Filofix_T[[#This Row],[Fakturadatum]])</f>
        <v>2020</v>
      </c>
      <c r="D375">
        <f>MONTH(Filofix_T[[#This Row],[Fakturadatum]])</f>
        <v>10</v>
      </c>
      <c r="E375" t="str">
        <f>"Q"&amp;INT((Filofix_T[[#This Row],[Månadsnr]]+2)/3)</f>
        <v>Q4</v>
      </c>
      <c r="F375" t="str">
        <f>TEXT(DATE(2000,MONTH(Filofix_T[[#This Row],[Fakturadatum]]),1),"MMM")</f>
        <v>okt</v>
      </c>
      <c r="G375" t="str">
        <f>"V."&amp;_xlfn.ISOWEEKNUM(Filofix_T[[#This Row],[Fakturadatum]])</f>
        <v>V.40</v>
      </c>
      <c r="H375" s="6" t="str">
        <f>TEXT(Filofix_T[[#This Row],[Fakturadatum]],"DDD")</f>
        <v>tor</v>
      </c>
      <c r="I375" t="s">
        <v>8</v>
      </c>
      <c r="J375" t="s">
        <v>13</v>
      </c>
      <c r="K375" t="s">
        <v>10</v>
      </c>
      <c r="L375" t="s">
        <v>11</v>
      </c>
      <c r="M375">
        <v>18</v>
      </c>
      <c r="N375" s="4">
        <v>18316.8</v>
      </c>
      <c r="O375" s="4">
        <v>6364.7999999999993</v>
      </c>
    </row>
    <row r="376" spans="2:15" x14ac:dyDescent="0.3">
      <c r="B376" s="1">
        <v>43905</v>
      </c>
      <c r="C376">
        <f>YEAR(Filofix_T[[#This Row],[Fakturadatum]])</f>
        <v>2020</v>
      </c>
      <c r="D376">
        <f>MONTH(Filofix_T[[#This Row],[Fakturadatum]])</f>
        <v>3</v>
      </c>
      <c r="E376" t="str">
        <f>"Q"&amp;INT((Filofix_T[[#This Row],[Månadsnr]]+2)/3)</f>
        <v>Q1</v>
      </c>
      <c r="F376" t="str">
        <f>TEXT(DATE(2000,MONTH(Filofix_T[[#This Row],[Fakturadatum]]),1),"MMM")</f>
        <v>mar</v>
      </c>
      <c r="G376" t="str">
        <f>"V."&amp;_xlfn.ISOWEEKNUM(Filofix_T[[#This Row],[Fakturadatum]])</f>
        <v>V.11</v>
      </c>
      <c r="H376" s="6" t="str">
        <f>TEXT(Filofix_T[[#This Row],[Fakturadatum]],"DDD")</f>
        <v>sön</v>
      </c>
      <c r="I376" t="s">
        <v>23</v>
      </c>
      <c r="J376" t="s">
        <v>24</v>
      </c>
      <c r="K376" t="s">
        <v>10</v>
      </c>
      <c r="L376" t="s">
        <v>11</v>
      </c>
      <c r="M376">
        <v>14</v>
      </c>
      <c r="N376" s="4">
        <v>16727.2</v>
      </c>
      <c r="O376" s="4">
        <v>7207.2000000000007</v>
      </c>
    </row>
    <row r="377" spans="2:15" x14ac:dyDescent="0.3">
      <c r="B377" s="1">
        <v>43884</v>
      </c>
      <c r="C377">
        <f>YEAR(Filofix_T[[#This Row],[Fakturadatum]])</f>
        <v>2020</v>
      </c>
      <c r="D377">
        <f>MONTH(Filofix_T[[#This Row],[Fakturadatum]])</f>
        <v>2</v>
      </c>
      <c r="E377" t="str">
        <f>"Q"&amp;INT((Filofix_T[[#This Row],[Månadsnr]]+2)/3)</f>
        <v>Q1</v>
      </c>
      <c r="F377" t="str">
        <f>TEXT(DATE(2000,MONTH(Filofix_T[[#This Row],[Fakturadatum]]),1),"MMM")</f>
        <v>feb</v>
      </c>
      <c r="G377" t="str">
        <f>"V."&amp;_xlfn.ISOWEEKNUM(Filofix_T[[#This Row],[Fakturadatum]])</f>
        <v>V.8</v>
      </c>
      <c r="H377" s="6" t="str">
        <f>TEXT(Filofix_T[[#This Row],[Fakturadatum]],"DDD")</f>
        <v>sön</v>
      </c>
      <c r="I377" t="s">
        <v>8</v>
      </c>
      <c r="J377" t="s">
        <v>19</v>
      </c>
      <c r="K377" t="s">
        <v>20</v>
      </c>
      <c r="L377" t="s">
        <v>11</v>
      </c>
      <c r="M377">
        <v>17</v>
      </c>
      <c r="N377" s="4">
        <v>23065.600000000002</v>
      </c>
      <c r="O377" s="4">
        <v>10553.600000000002</v>
      </c>
    </row>
    <row r="378" spans="2:15" x14ac:dyDescent="0.3">
      <c r="B378" s="1">
        <v>43686</v>
      </c>
      <c r="C378">
        <f>YEAR(Filofix_T[[#This Row],[Fakturadatum]])</f>
        <v>2019</v>
      </c>
      <c r="D378">
        <f>MONTH(Filofix_T[[#This Row],[Fakturadatum]])</f>
        <v>8</v>
      </c>
      <c r="E378" t="str">
        <f>"Q"&amp;INT((Filofix_T[[#This Row],[Månadsnr]]+2)/3)</f>
        <v>Q3</v>
      </c>
      <c r="F378" t="str">
        <f>TEXT(DATE(2000,MONTH(Filofix_T[[#This Row],[Fakturadatum]]),1),"MMM")</f>
        <v>aug</v>
      </c>
      <c r="G378" t="str">
        <f>"V."&amp;_xlfn.ISOWEEKNUM(Filofix_T[[#This Row],[Fakturadatum]])</f>
        <v>V.32</v>
      </c>
      <c r="H378" s="6" t="str">
        <f>TEXT(Filofix_T[[#This Row],[Fakturadatum]],"DDD")</f>
        <v>fre</v>
      </c>
      <c r="I378" t="s">
        <v>14</v>
      </c>
      <c r="J378" t="s">
        <v>9</v>
      </c>
      <c r="K378" t="s">
        <v>10</v>
      </c>
      <c r="L378" t="s">
        <v>15</v>
      </c>
      <c r="M378">
        <v>10</v>
      </c>
      <c r="N378" s="4">
        <v>13020</v>
      </c>
      <c r="O378" s="4">
        <v>7020</v>
      </c>
    </row>
    <row r="379" spans="2:15" x14ac:dyDescent="0.3">
      <c r="B379" s="1">
        <v>43976</v>
      </c>
      <c r="C379">
        <f>YEAR(Filofix_T[[#This Row],[Fakturadatum]])</f>
        <v>2020</v>
      </c>
      <c r="D379">
        <f>MONTH(Filofix_T[[#This Row],[Fakturadatum]])</f>
        <v>5</v>
      </c>
      <c r="E379" t="str">
        <f>"Q"&amp;INT((Filofix_T[[#This Row],[Månadsnr]]+2)/3)</f>
        <v>Q2</v>
      </c>
      <c r="F379" t="str">
        <f>TEXT(DATE(2000,MONTH(Filofix_T[[#This Row],[Fakturadatum]]),1),"MMM")</f>
        <v>maj</v>
      </c>
      <c r="G379" t="str">
        <f>"V."&amp;_xlfn.ISOWEEKNUM(Filofix_T[[#This Row],[Fakturadatum]])</f>
        <v>V.22</v>
      </c>
      <c r="H379" s="6" t="str">
        <f>TEXT(Filofix_T[[#This Row],[Fakturadatum]],"DDD")</f>
        <v>mån</v>
      </c>
      <c r="I379" t="s">
        <v>30</v>
      </c>
      <c r="J379" t="s">
        <v>25</v>
      </c>
      <c r="K379" t="s">
        <v>20</v>
      </c>
      <c r="L379" t="s">
        <v>22</v>
      </c>
      <c r="M379">
        <v>15</v>
      </c>
      <c r="N379" s="4">
        <v>23400</v>
      </c>
      <c r="O379" s="4">
        <v>10680</v>
      </c>
    </row>
    <row r="380" spans="2:15" x14ac:dyDescent="0.3">
      <c r="B380" s="1">
        <v>43574</v>
      </c>
      <c r="C380">
        <f>YEAR(Filofix_T[[#This Row],[Fakturadatum]])</f>
        <v>2019</v>
      </c>
      <c r="D380">
        <f>MONTH(Filofix_T[[#This Row],[Fakturadatum]])</f>
        <v>4</v>
      </c>
      <c r="E380" t="str">
        <f>"Q"&amp;INT((Filofix_T[[#This Row],[Månadsnr]]+2)/3)</f>
        <v>Q2</v>
      </c>
      <c r="F380" t="str">
        <f>TEXT(DATE(2000,MONTH(Filofix_T[[#This Row],[Fakturadatum]]),1),"MMM")</f>
        <v>apr</v>
      </c>
      <c r="G380" t="str">
        <f>"V."&amp;_xlfn.ISOWEEKNUM(Filofix_T[[#This Row],[Fakturadatum]])</f>
        <v>V.16</v>
      </c>
      <c r="H380" s="6" t="str">
        <f>TEXT(Filofix_T[[#This Row],[Fakturadatum]],"DDD")</f>
        <v>fre</v>
      </c>
      <c r="I380" t="s">
        <v>31</v>
      </c>
      <c r="J380" t="s">
        <v>19</v>
      </c>
      <c r="K380" t="s">
        <v>20</v>
      </c>
      <c r="L380" t="s">
        <v>21</v>
      </c>
      <c r="M380">
        <v>14</v>
      </c>
      <c r="N380" s="4">
        <v>17203.2</v>
      </c>
      <c r="O380" s="4">
        <v>6899.2000000000007</v>
      </c>
    </row>
    <row r="381" spans="2:15" x14ac:dyDescent="0.3">
      <c r="B381" s="1">
        <v>43971</v>
      </c>
      <c r="C381">
        <f>YEAR(Filofix_T[[#This Row],[Fakturadatum]])</f>
        <v>2020</v>
      </c>
      <c r="D381">
        <f>MONTH(Filofix_T[[#This Row],[Fakturadatum]])</f>
        <v>5</v>
      </c>
      <c r="E381" t="str">
        <f>"Q"&amp;INT((Filofix_T[[#This Row],[Månadsnr]]+2)/3)</f>
        <v>Q2</v>
      </c>
      <c r="F381" t="str">
        <f>TEXT(DATE(2000,MONTH(Filofix_T[[#This Row],[Fakturadatum]]),1),"MMM")</f>
        <v>maj</v>
      </c>
      <c r="G381" t="str">
        <f>"V."&amp;_xlfn.ISOWEEKNUM(Filofix_T[[#This Row],[Fakturadatum]])</f>
        <v>V.21</v>
      </c>
      <c r="H381" s="6" t="str">
        <f>TEXT(Filofix_T[[#This Row],[Fakturadatum]],"DDD")</f>
        <v>ons</v>
      </c>
      <c r="I381" t="s">
        <v>12</v>
      </c>
      <c r="J381" t="s">
        <v>26</v>
      </c>
      <c r="K381" t="s">
        <v>10</v>
      </c>
      <c r="L381" t="s">
        <v>11</v>
      </c>
      <c r="M381">
        <v>18</v>
      </c>
      <c r="N381" s="4">
        <v>18468</v>
      </c>
      <c r="O381" s="4">
        <v>6084</v>
      </c>
    </row>
    <row r="382" spans="2:15" x14ac:dyDescent="0.3">
      <c r="B382" s="1">
        <v>43984</v>
      </c>
      <c r="C382">
        <f>YEAR(Filofix_T[[#This Row],[Fakturadatum]])</f>
        <v>2020</v>
      </c>
      <c r="D382">
        <f>MONTH(Filofix_T[[#This Row],[Fakturadatum]])</f>
        <v>6</v>
      </c>
      <c r="E382" t="str">
        <f>"Q"&amp;INT((Filofix_T[[#This Row],[Månadsnr]]+2)/3)</f>
        <v>Q2</v>
      </c>
      <c r="F382" t="str">
        <f>TEXT(DATE(2000,MONTH(Filofix_T[[#This Row],[Fakturadatum]]),1),"MMM")</f>
        <v>jun</v>
      </c>
      <c r="G382" t="str">
        <f>"V."&amp;_xlfn.ISOWEEKNUM(Filofix_T[[#This Row],[Fakturadatum]])</f>
        <v>V.23</v>
      </c>
      <c r="H382" s="6" t="str">
        <f>TEXT(Filofix_T[[#This Row],[Fakturadatum]],"DDD")</f>
        <v>tis</v>
      </c>
      <c r="I382" t="s">
        <v>18</v>
      </c>
      <c r="J382" t="s">
        <v>13</v>
      </c>
      <c r="K382" t="s">
        <v>10</v>
      </c>
      <c r="L382" t="s">
        <v>21</v>
      </c>
      <c r="M382">
        <v>6</v>
      </c>
      <c r="N382" s="4">
        <v>6336</v>
      </c>
      <c r="O382" s="4">
        <v>2352</v>
      </c>
    </row>
    <row r="383" spans="2:15" x14ac:dyDescent="0.3">
      <c r="B383" s="1">
        <v>43879</v>
      </c>
      <c r="C383">
        <f>YEAR(Filofix_T[[#This Row],[Fakturadatum]])</f>
        <v>2020</v>
      </c>
      <c r="D383">
        <f>MONTH(Filofix_T[[#This Row],[Fakturadatum]])</f>
        <v>2</v>
      </c>
      <c r="E383" t="str">
        <f>"Q"&amp;INT((Filofix_T[[#This Row],[Månadsnr]]+2)/3)</f>
        <v>Q1</v>
      </c>
      <c r="F383" t="str">
        <f>TEXT(DATE(2000,MONTH(Filofix_T[[#This Row],[Fakturadatum]]),1),"MMM")</f>
        <v>feb</v>
      </c>
      <c r="G383" t="str">
        <f>"V."&amp;_xlfn.ISOWEEKNUM(Filofix_T[[#This Row],[Fakturadatum]])</f>
        <v>V.8</v>
      </c>
      <c r="H383" s="6" t="str">
        <f>TEXT(Filofix_T[[#This Row],[Fakturadatum]],"DDD")</f>
        <v>tis</v>
      </c>
      <c r="I383" t="s">
        <v>8</v>
      </c>
      <c r="J383" t="s">
        <v>9</v>
      </c>
      <c r="K383" t="s">
        <v>10</v>
      </c>
      <c r="L383" t="s">
        <v>11</v>
      </c>
      <c r="M383">
        <v>4</v>
      </c>
      <c r="N383" s="4">
        <v>5257.6</v>
      </c>
      <c r="O383" s="4">
        <v>2857.6000000000004</v>
      </c>
    </row>
    <row r="384" spans="2:15" x14ac:dyDescent="0.3">
      <c r="B384" s="1">
        <v>43616</v>
      </c>
      <c r="C384">
        <f>YEAR(Filofix_T[[#This Row],[Fakturadatum]])</f>
        <v>2019</v>
      </c>
      <c r="D384">
        <f>MONTH(Filofix_T[[#This Row],[Fakturadatum]])</f>
        <v>5</v>
      </c>
      <c r="E384" t="str">
        <f>"Q"&amp;INT((Filofix_T[[#This Row],[Månadsnr]]+2)/3)</f>
        <v>Q2</v>
      </c>
      <c r="F384" t="str">
        <f>TEXT(DATE(2000,MONTH(Filofix_T[[#This Row],[Fakturadatum]]),1),"MMM")</f>
        <v>maj</v>
      </c>
      <c r="G384" t="str">
        <f>"V."&amp;_xlfn.ISOWEEKNUM(Filofix_T[[#This Row],[Fakturadatum]])</f>
        <v>V.22</v>
      </c>
      <c r="H384" s="6" t="str">
        <f>TEXT(Filofix_T[[#This Row],[Fakturadatum]],"DDD")</f>
        <v>fre</v>
      </c>
      <c r="I384" t="s">
        <v>8</v>
      </c>
      <c r="J384" t="s">
        <v>13</v>
      </c>
      <c r="K384" t="s">
        <v>10</v>
      </c>
      <c r="L384" t="s">
        <v>11</v>
      </c>
      <c r="M384">
        <v>28</v>
      </c>
      <c r="N384" s="4">
        <v>28492.799999999999</v>
      </c>
      <c r="O384" s="4">
        <v>9900.7999999999993</v>
      </c>
    </row>
    <row r="385" spans="2:15" x14ac:dyDescent="0.3">
      <c r="B385" s="1">
        <v>43765</v>
      </c>
      <c r="C385">
        <f>YEAR(Filofix_T[[#This Row],[Fakturadatum]])</f>
        <v>2019</v>
      </c>
      <c r="D385">
        <f>MONTH(Filofix_T[[#This Row],[Fakturadatum]])</f>
        <v>10</v>
      </c>
      <c r="E385" t="str">
        <f>"Q"&amp;INT((Filofix_T[[#This Row],[Månadsnr]]+2)/3)</f>
        <v>Q4</v>
      </c>
      <c r="F385" t="str">
        <f>TEXT(DATE(2000,MONTH(Filofix_T[[#This Row],[Fakturadatum]]),1),"MMM")</f>
        <v>okt</v>
      </c>
      <c r="G385" t="str">
        <f>"V."&amp;_xlfn.ISOWEEKNUM(Filofix_T[[#This Row],[Fakturadatum]])</f>
        <v>V.43</v>
      </c>
      <c r="H385" s="6" t="str">
        <f>TEXT(Filofix_T[[#This Row],[Fakturadatum]],"DDD")</f>
        <v>sön</v>
      </c>
      <c r="I385" t="s">
        <v>8</v>
      </c>
      <c r="J385" t="s">
        <v>13</v>
      </c>
      <c r="K385" t="s">
        <v>10</v>
      </c>
      <c r="L385" t="s">
        <v>11</v>
      </c>
      <c r="M385">
        <v>21</v>
      </c>
      <c r="N385" s="4">
        <v>21369.600000000002</v>
      </c>
      <c r="O385" s="4">
        <v>7425.6000000000022</v>
      </c>
    </row>
    <row r="386" spans="2:15" x14ac:dyDescent="0.3">
      <c r="B386" s="1">
        <v>43582</v>
      </c>
      <c r="C386">
        <f>YEAR(Filofix_T[[#This Row],[Fakturadatum]])</f>
        <v>2019</v>
      </c>
      <c r="D386">
        <f>MONTH(Filofix_T[[#This Row],[Fakturadatum]])</f>
        <v>4</v>
      </c>
      <c r="E386" t="str">
        <f>"Q"&amp;INT((Filofix_T[[#This Row],[Månadsnr]]+2)/3)</f>
        <v>Q2</v>
      </c>
      <c r="F386" t="str">
        <f>TEXT(DATE(2000,MONTH(Filofix_T[[#This Row],[Fakturadatum]]),1),"MMM")</f>
        <v>apr</v>
      </c>
      <c r="G386" t="str">
        <f>"V."&amp;_xlfn.ISOWEEKNUM(Filofix_T[[#This Row],[Fakturadatum]])</f>
        <v>V.17</v>
      </c>
      <c r="H386" s="6" t="str">
        <f>TEXT(Filofix_T[[#This Row],[Fakturadatum]],"DDD")</f>
        <v>lör</v>
      </c>
      <c r="I386" t="s">
        <v>27</v>
      </c>
      <c r="J386" t="s">
        <v>13</v>
      </c>
      <c r="K386" t="s">
        <v>10</v>
      </c>
      <c r="L386" t="s">
        <v>22</v>
      </c>
      <c r="M386">
        <v>4</v>
      </c>
      <c r="N386" s="4">
        <v>3456</v>
      </c>
      <c r="O386" s="4">
        <v>800</v>
      </c>
    </row>
    <row r="387" spans="2:15" x14ac:dyDescent="0.3">
      <c r="B387" s="1">
        <v>43971</v>
      </c>
      <c r="C387">
        <f>YEAR(Filofix_T[[#This Row],[Fakturadatum]])</f>
        <v>2020</v>
      </c>
      <c r="D387">
        <f>MONTH(Filofix_T[[#This Row],[Fakturadatum]])</f>
        <v>5</v>
      </c>
      <c r="E387" t="str">
        <f>"Q"&amp;INT((Filofix_T[[#This Row],[Månadsnr]]+2)/3)</f>
        <v>Q2</v>
      </c>
      <c r="F387" t="str">
        <f>TEXT(DATE(2000,MONTH(Filofix_T[[#This Row],[Fakturadatum]]),1),"MMM")</f>
        <v>maj</v>
      </c>
      <c r="G387" t="str">
        <f>"V."&amp;_xlfn.ISOWEEKNUM(Filofix_T[[#This Row],[Fakturadatum]])</f>
        <v>V.21</v>
      </c>
      <c r="H387" s="6" t="str">
        <f>TEXT(Filofix_T[[#This Row],[Fakturadatum]],"DDD")</f>
        <v>ons</v>
      </c>
      <c r="I387" t="s">
        <v>14</v>
      </c>
      <c r="J387" t="s">
        <v>13</v>
      </c>
      <c r="K387" t="s">
        <v>10</v>
      </c>
      <c r="L387" t="s">
        <v>15</v>
      </c>
      <c r="M387">
        <v>10</v>
      </c>
      <c r="N387" s="4">
        <v>10080</v>
      </c>
      <c r="O387" s="4">
        <v>3440</v>
      </c>
    </row>
    <row r="388" spans="2:15" x14ac:dyDescent="0.3">
      <c r="B388" s="1">
        <v>43868</v>
      </c>
      <c r="C388">
        <f>YEAR(Filofix_T[[#This Row],[Fakturadatum]])</f>
        <v>2020</v>
      </c>
      <c r="D388">
        <f>MONTH(Filofix_T[[#This Row],[Fakturadatum]])</f>
        <v>2</v>
      </c>
      <c r="E388" t="str">
        <f>"Q"&amp;INT((Filofix_T[[#This Row],[Månadsnr]]+2)/3)</f>
        <v>Q1</v>
      </c>
      <c r="F388" t="str">
        <f>TEXT(DATE(2000,MONTH(Filofix_T[[#This Row],[Fakturadatum]]),1),"MMM")</f>
        <v>feb</v>
      </c>
      <c r="G388" t="str">
        <f>"V."&amp;_xlfn.ISOWEEKNUM(Filofix_T[[#This Row],[Fakturadatum]])</f>
        <v>V.6</v>
      </c>
      <c r="H388" s="6" t="str">
        <f>TEXT(Filofix_T[[#This Row],[Fakturadatum]],"DDD")</f>
        <v>fre</v>
      </c>
      <c r="I388" t="s">
        <v>14</v>
      </c>
      <c r="J388" t="s">
        <v>19</v>
      </c>
      <c r="K388" t="s">
        <v>20</v>
      </c>
      <c r="L388" t="s">
        <v>15</v>
      </c>
      <c r="M388">
        <v>14</v>
      </c>
      <c r="N388" s="4">
        <v>18816</v>
      </c>
      <c r="O388" s="4">
        <v>8512</v>
      </c>
    </row>
    <row r="389" spans="2:15" x14ac:dyDescent="0.3">
      <c r="B389" s="1">
        <v>44033</v>
      </c>
      <c r="C389">
        <f>YEAR(Filofix_T[[#This Row],[Fakturadatum]])</f>
        <v>2020</v>
      </c>
      <c r="D389">
        <f>MONTH(Filofix_T[[#This Row],[Fakturadatum]])</f>
        <v>7</v>
      </c>
      <c r="E389" t="str">
        <f>"Q"&amp;INT((Filofix_T[[#This Row],[Månadsnr]]+2)/3)</f>
        <v>Q3</v>
      </c>
      <c r="F389" t="str">
        <f>TEXT(DATE(2000,MONTH(Filofix_T[[#This Row],[Fakturadatum]]),1),"MMM")</f>
        <v>jul</v>
      </c>
      <c r="G389" t="str">
        <f>"V."&amp;_xlfn.ISOWEEKNUM(Filofix_T[[#This Row],[Fakturadatum]])</f>
        <v>V.30</v>
      </c>
      <c r="H389" s="6" t="str">
        <f>TEXT(Filofix_T[[#This Row],[Fakturadatum]],"DDD")</f>
        <v>tis</v>
      </c>
      <c r="I389" t="s">
        <v>33</v>
      </c>
      <c r="J389" t="s">
        <v>28</v>
      </c>
      <c r="K389" t="s">
        <v>20</v>
      </c>
      <c r="L389" t="s">
        <v>15</v>
      </c>
      <c r="M389">
        <v>12</v>
      </c>
      <c r="N389" s="4">
        <v>16632</v>
      </c>
      <c r="O389" s="4">
        <v>7512</v>
      </c>
    </row>
    <row r="390" spans="2:15" x14ac:dyDescent="0.3">
      <c r="B390" s="1">
        <v>43628</v>
      </c>
      <c r="C390">
        <f>YEAR(Filofix_T[[#This Row],[Fakturadatum]])</f>
        <v>2019</v>
      </c>
      <c r="D390">
        <f>MONTH(Filofix_T[[#This Row],[Fakturadatum]])</f>
        <v>6</v>
      </c>
      <c r="E390" t="str">
        <f>"Q"&amp;INT((Filofix_T[[#This Row],[Månadsnr]]+2)/3)</f>
        <v>Q2</v>
      </c>
      <c r="F390" t="str">
        <f>TEXT(DATE(2000,MONTH(Filofix_T[[#This Row],[Fakturadatum]]),1),"MMM")</f>
        <v>jun</v>
      </c>
      <c r="G390" t="str">
        <f>"V."&amp;_xlfn.ISOWEEKNUM(Filofix_T[[#This Row],[Fakturadatum]])</f>
        <v>V.24</v>
      </c>
      <c r="H390" s="6" t="str">
        <f>TEXT(Filofix_T[[#This Row],[Fakturadatum]],"DDD")</f>
        <v>ons</v>
      </c>
      <c r="I390" t="s">
        <v>8</v>
      </c>
      <c r="J390" t="s">
        <v>26</v>
      </c>
      <c r="K390" t="s">
        <v>10</v>
      </c>
      <c r="L390" t="s">
        <v>11</v>
      </c>
      <c r="M390">
        <v>22</v>
      </c>
      <c r="N390" s="4">
        <v>25185.599999999999</v>
      </c>
      <c r="O390" s="4">
        <v>10049.599999999999</v>
      </c>
    </row>
    <row r="391" spans="2:15" x14ac:dyDescent="0.3">
      <c r="B391" s="1">
        <v>43644</v>
      </c>
      <c r="C391">
        <f>YEAR(Filofix_T[[#This Row],[Fakturadatum]])</f>
        <v>2019</v>
      </c>
      <c r="D391">
        <f>MONTH(Filofix_T[[#This Row],[Fakturadatum]])</f>
        <v>6</v>
      </c>
      <c r="E391" t="str">
        <f>"Q"&amp;INT((Filofix_T[[#This Row],[Månadsnr]]+2)/3)</f>
        <v>Q2</v>
      </c>
      <c r="F391" t="str">
        <f>TEXT(DATE(2000,MONTH(Filofix_T[[#This Row],[Fakturadatum]]),1),"MMM")</f>
        <v>jun</v>
      </c>
      <c r="G391" t="str">
        <f>"V."&amp;_xlfn.ISOWEEKNUM(Filofix_T[[#This Row],[Fakturadatum]])</f>
        <v>V.26</v>
      </c>
      <c r="H391" s="6" t="str">
        <f>TEXT(Filofix_T[[#This Row],[Fakturadatum]],"DDD")</f>
        <v>fre</v>
      </c>
      <c r="I391" t="s">
        <v>23</v>
      </c>
      <c r="J391" t="s">
        <v>28</v>
      </c>
      <c r="K391" t="s">
        <v>20</v>
      </c>
      <c r="L391" t="s">
        <v>11</v>
      </c>
      <c r="M391">
        <v>27</v>
      </c>
      <c r="N391" s="4">
        <v>38934</v>
      </c>
      <c r="O391" s="4">
        <v>18414</v>
      </c>
    </row>
    <row r="392" spans="2:15" x14ac:dyDescent="0.3">
      <c r="B392" s="1">
        <v>43616</v>
      </c>
      <c r="C392">
        <f>YEAR(Filofix_T[[#This Row],[Fakturadatum]])</f>
        <v>2019</v>
      </c>
      <c r="D392">
        <f>MONTH(Filofix_T[[#This Row],[Fakturadatum]])</f>
        <v>5</v>
      </c>
      <c r="E392" t="str">
        <f>"Q"&amp;INT((Filofix_T[[#This Row],[Månadsnr]]+2)/3)</f>
        <v>Q2</v>
      </c>
      <c r="F392" t="str">
        <f>TEXT(DATE(2000,MONTH(Filofix_T[[#This Row],[Fakturadatum]]),1),"MMM")</f>
        <v>maj</v>
      </c>
      <c r="G392" t="str">
        <f>"V."&amp;_xlfn.ISOWEEKNUM(Filofix_T[[#This Row],[Fakturadatum]])</f>
        <v>V.22</v>
      </c>
      <c r="H392" s="6" t="str">
        <f>TEXT(Filofix_T[[#This Row],[Fakturadatum]],"DDD")</f>
        <v>fre</v>
      </c>
      <c r="I392" t="s">
        <v>33</v>
      </c>
      <c r="J392" t="s">
        <v>25</v>
      </c>
      <c r="K392" t="s">
        <v>20</v>
      </c>
      <c r="L392" t="s">
        <v>15</v>
      </c>
      <c r="M392">
        <v>9</v>
      </c>
      <c r="N392" s="4">
        <v>13899.6</v>
      </c>
      <c r="O392" s="4">
        <v>6267.6</v>
      </c>
    </row>
    <row r="393" spans="2:15" x14ac:dyDescent="0.3">
      <c r="B393" s="1">
        <v>44133</v>
      </c>
      <c r="C393">
        <f>YEAR(Filofix_T[[#This Row],[Fakturadatum]])</f>
        <v>2020</v>
      </c>
      <c r="D393">
        <f>MONTH(Filofix_T[[#This Row],[Fakturadatum]])</f>
        <v>10</v>
      </c>
      <c r="E393" t="str">
        <f>"Q"&amp;INT((Filofix_T[[#This Row],[Månadsnr]]+2)/3)</f>
        <v>Q4</v>
      </c>
      <c r="F393" t="str">
        <f>TEXT(DATE(2000,MONTH(Filofix_T[[#This Row],[Fakturadatum]]),1),"MMM")</f>
        <v>okt</v>
      </c>
      <c r="G393" t="str">
        <f>"V."&amp;_xlfn.ISOWEEKNUM(Filofix_T[[#This Row],[Fakturadatum]])</f>
        <v>V.44</v>
      </c>
      <c r="H393" s="6" t="str">
        <f>TEXT(Filofix_T[[#This Row],[Fakturadatum]],"DDD")</f>
        <v>tor</v>
      </c>
      <c r="I393" t="s">
        <v>30</v>
      </c>
      <c r="J393" t="s">
        <v>24</v>
      </c>
      <c r="K393" t="s">
        <v>10</v>
      </c>
      <c r="L393" t="s">
        <v>22</v>
      </c>
      <c r="M393">
        <v>21</v>
      </c>
      <c r="N393" s="4">
        <v>24360</v>
      </c>
      <c r="O393" s="4">
        <v>10080</v>
      </c>
    </row>
    <row r="394" spans="2:15" x14ac:dyDescent="0.3">
      <c r="B394" s="1">
        <v>43957</v>
      </c>
      <c r="C394">
        <f>YEAR(Filofix_T[[#This Row],[Fakturadatum]])</f>
        <v>2020</v>
      </c>
      <c r="D394">
        <f>MONTH(Filofix_T[[#This Row],[Fakturadatum]])</f>
        <v>5</v>
      </c>
      <c r="E394" t="str">
        <f>"Q"&amp;INT((Filofix_T[[#This Row],[Månadsnr]]+2)/3)</f>
        <v>Q2</v>
      </c>
      <c r="F394" t="str">
        <f>TEXT(DATE(2000,MONTH(Filofix_T[[#This Row],[Fakturadatum]]),1),"MMM")</f>
        <v>maj</v>
      </c>
      <c r="G394" t="str">
        <f>"V."&amp;_xlfn.ISOWEEKNUM(Filofix_T[[#This Row],[Fakturadatum]])</f>
        <v>V.19</v>
      </c>
      <c r="H394" s="6" t="str">
        <f>TEXT(Filofix_T[[#This Row],[Fakturadatum]],"DDD")</f>
        <v>ons</v>
      </c>
      <c r="I394" t="s">
        <v>14</v>
      </c>
      <c r="J394" t="s">
        <v>28</v>
      </c>
      <c r="K394" t="s">
        <v>20</v>
      </c>
      <c r="L394" t="s">
        <v>15</v>
      </c>
      <c r="M394">
        <v>28</v>
      </c>
      <c r="N394" s="4">
        <v>41160</v>
      </c>
      <c r="O394" s="4">
        <v>19880</v>
      </c>
    </row>
    <row r="395" spans="2:15" x14ac:dyDescent="0.3">
      <c r="B395" s="1">
        <v>43846</v>
      </c>
      <c r="C395">
        <f>YEAR(Filofix_T[[#This Row],[Fakturadatum]])</f>
        <v>2020</v>
      </c>
      <c r="D395">
        <f>MONTH(Filofix_T[[#This Row],[Fakturadatum]])</f>
        <v>1</v>
      </c>
      <c r="E395" t="str">
        <f>"Q"&amp;INT((Filofix_T[[#This Row],[Månadsnr]]+2)/3)</f>
        <v>Q1</v>
      </c>
      <c r="F395" t="str">
        <f>TEXT(DATE(2000,MONTH(Filofix_T[[#This Row],[Fakturadatum]]),1),"MMM")</f>
        <v>jan</v>
      </c>
      <c r="G395" t="str">
        <f>"V."&amp;_xlfn.ISOWEEKNUM(Filofix_T[[#This Row],[Fakturadatum]])</f>
        <v>V.3</v>
      </c>
      <c r="H395" s="6" t="str">
        <f>TEXT(Filofix_T[[#This Row],[Fakturadatum]],"DDD")</f>
        <v>tor</v>
      </c>
      <c r="I395" t="s">
        <v>30</v>
      </c>
      <c r="J395" t="s">
        <v>13</v>
      </c>
      <c r="K395" t="s">
        <v>10</v>
      </c>
      <c r="L395" t="s">
        <v>22</v>
      </c>
      <c r="M395">
        <v>15</v>
      </c>
      <c r="N395" s="4">
        <v>14400</v>
      </c>
      <c r="O395" s="4">
        <v>4440</v>
      </c>
    </row>
    <row r="396" spans="2:15" x14ac:dyDescent="0.3">
      <c r="B396" s="1">
        <v>43874</v>
      </c>
      <c r="C396">
        <f>YEAR(Filofix_T[[#This Row],[Fakturadatum]])</f>
        <v>2020</v>
      </c>
      <c r="D396">
        <f>MONTH(Filofix_T[[#This Row],[Fakturadatum]])</f>
        <v>2</v>
      </c>
      <c r="E396" t="str">
        <f>"Q"&amp;INT((Filofix_T[[#This Row],[Månadsnr]]+2)/3)</f>
        <v>Q1</v>
      </c>
      <c r="F396" t="str">
        <f>TEXT(DATE(2000,MONTH(Filofix_T[[#This Row],[Fakturadatum]]),1),"MMM")</f>
        <v>feb</v>
      </c>
      <c r="G396" t="str">
        <f>"V."&amp;_xlfn.ISOWEEKNUM(Filofix_T[[#This Row],[Fakturadatum]])</f>
        <v>V.7</v>
      </c>
      <c r="H396" s="6" t="str">
        <f>TEXT(Filofix_T[[#This Row],[Fakturadatum]],"DDD")</f>
        <v>tor</v>
      </c>
      <c r="I396" t="s">
        <v>31</v>
      </c>
      <c r="J396" t="s">
        <v>13</v>
      </c>
      <c r="K396" t="s">
        <v>10</v>
      </c>
      <c r="L396" t="s">
        <v>21</v>
      </c>
      <c r="M396">
        <v>8</v>
      </c>
      <c r="N396" s="4">
        <v>7372.7999999999993</v>
      </c>
      <c r="O396" s="4">
        <v>2060.7999999999993</v>
      </c>
    </row>
    <row r="397" spans="2:15" x14ac:dyDescent="0.3">
      <c r="B397" s="1">
        <v>43926</v>
      </c>
      <c r="C397">
        <f>YEAR(Filofix_T[[#This Row],[Fakturadatum]])</f>
        <v>2020</v>
      </c>
      <c r="D397">
        <f>MONTH(Filofix_T[[#This Row],[Fakturadatum]])</f>
        <v>4</v>
      </c>
      <c r="E397" t="str">
        <f>"Q"&amp;INT((Filofix_T[[#This Row],[Månadsnr]]+2)/3)</f>
        <v>Q2</v>
      </c>
      <c r="F397" t="str">
        <f>TEXT(DATE(2000,MONTH(Filofix_T[[#This Row],[Fakturadatum]]),1),"MMM")</f>
        <v>apr</v>
      </c>
      <c r="G397" t="str">
        <f>"V."&amp;_xlfn.ISOWEEKNUM(Filofix_T[[#This Row],[Fakturadatum]])</f>
        <v>V.14</v>
      </c>
      <c r="H397" s="6" t="str">
        <f>TEXT(Filofix_T[[#This Row],[Fakturadatum]],"DDD")</f>
        <v>sön</v>
      </c>
      <c r="I397" t="s">
        <v>23</v>
      </c>
      <c r="J397" t="s">
        <v>25</v>
      </c>
      <c r="K397" t="s">
        <v>20</v>
      </c>
      <c r="L397" t="s">
        <v>11</v>
      </c>
      <c r="M397">
        <v>28</v>
      </c>
      <c r="N397" s="4">
        <v>44990.400000000001</v>
      </c>
      <c r="O397" s="4">
        <v>21246.400000000001</v>
      </c>
    </row>
    <row r="398" spans="2:15" x14ac:dyDescent="0.3">
      <c r="B398" s="1">
        <v>43930</v>
      </c>
      <c r="C398">
        <f>YEAR(Filofix_T[[#This Row],[Fakturadatum]])</f>
        <v>2020</v>
      </c>
      <c r="D398">
        <f>MONTH(Filofix_T[[#This Row],[Fakturadatum]])</f>
        <v>4</v>
      </c>
      <c r="E398" t="str">
        <f>"Q"&amp;INT((Filofix_T[[#This Row],[Månadsnr]]+2)/3)</f>
        <v>Q2</v>
      </c>
      <c r="F398" t="str">
        <f>TEXT(DATE(2000,MONTH(Filofix_T[[#This Row],[Fakturadatum]]),1),"MMM")</f>
        <v>apr</v>
      </c>
      <c r="G398" t="str">
        <f>"V."&amp;_xlfn.ISOWEEKNUM(Filofix_T[[#This Row],[Fakturadatum]])</f>
        <v>V.15</v>
      </c>
      <c r="H398" s="6" t="str">
        <f>TEXT(Filofix_T[[#This Row],[Fakturadatum]],"DDD")</f>
        <v>tor</v>
      </c>
      <c r="I398" t="s">
        <v>12</v>
      </c>
      <c r="J398" t="s">
        <v>25</v>
      </c>
      <c r="K398" t="s">
        <v>20</v>
      </c>
      <c r="L398" t="s">
        <v>11</v>
      </c>
      <c r="M398">
        <v>18</v>
      </c>
      <c r="N398" s="4">
        <v>26676</v>
      </c>
      <c r="O398" s="4">
        <v>11412</v>
      </c>
    </row>
    <row r="399" spans="2:15" x14ac:dyDescent="0.3">
      <c r="B399" s="1">
        <v>43744</v>
      </c>
      <c r="C399">
        <f>YEAR(Filofix_T[[#This Row],[Fakturadatum]])</f>
        <v>2019</v>
      </c>
      <c r="D399">
        <f>MONTH(Filofix_T[[#This Row],[Fakturadatum]])</f>
        <v>10</v>
      </c>
      <c r="E399" t="str">
        <f>"Q"&amp;INT((Filofix_T[[#This Row],[Månadsnr]]+2)/3)</f>
        <v>Q4</v>
      </c>
      <c r="F399" t="str">
        <f>TEXT(DATE(2000,MONTH(Filofix_T[[#This Row],[Fakturadatum]]),1),"MMM")</f>
        <v>okt</v>
      </c>
      <c r="G399" t="str">
        <f>"V."&amp;_xlfn.ISOWEEKNUM(Filofix_T[[#This Row],[Fakturadatum]])</f>
        <v>V.40</v>
      </c>
      <c r="H399" s="6" t="str">
        <f>TEXT(Filofix_T[[#This Row],[Fakturadatum]],"DDD")</f>
        <v>sön</v>
      </c>
      <c r="I399" t="s">
        <v>18</v>
      </c>
      <c r="J399" t="s">
        <v>25</v>
      </c>
      <c r="K399" t="s">
        <v>20</v>
      </c>
      <c r="L399" t="s">
        <v>21</v>
      </c>
      <c r="M399">
        <v>27</v>
      </c>
      <c r="N399" s="4">
        <v>46332.000000000007</v>
      </c>
      <c r="O399" s="4">
        <v>23436.000000000007</v>
      </c>
    </row>
    <row r="400" spans="2:15" x14ac:dyDescent="0.3">
      <c r="B400" s="1">
        <v>44122</v>
      </c>
      <c r="C400">
        <f>YEAR(Filofix_T[[#This Row],[Fakturadatum]])</f>
        <v>2020</v>
      </c>
      <c r="D400">
        <f>MONTH(Filofix_T[[#This Row],[Fakturadatum]])</f>
        <v>10</v>
      </c>
      <c r="E400" t="str">
        <f>"Q"&amp;INT((Filofix_T[[#This Row],[Månadsnr]]+2)/3)</f>
        <v>Q4</v>
      </c>
      <c r="F400" t="str">
        <f>TEXT(DATE(2000,MONTH(Filofix_T[[#This Row],[Fakturadatum]]),1),"MMM")</f>
        <v>okt</v>
      </c>
      <c r="G400" t="str">
        <f>"V."&amp;_xlfn.ISOWEEKNUM(Filofix_T[[#This Row],[Fakturadatum]])</f>
        <v>V.42</v>
      </c>
      <c r="H400" s="6" t="str">
        <f>TEXT(Filofix_T[[#This Row],[Fakturadatum]],"DDD")</f>
        <v>sön</v>
      </c>
      <c r="I400" t="s">
        <v>30</v>
      </c>
      <c r="J400" t="s">
        <v>28</v>
      </c>
      <c r="K400" t="s">
        <v>20</v>
      </c>
      <c r="L400" t="s">
        <v>22</v>
      </c>
      <c r="M400">
        <v>15</v>
      </c>
      <c r="N400" s="4">
        <v>21000</v>
      </c>
      <c r="O400" s="4">
        <v>9600</v>
      </c>
    </row>
    <row r="401" spans="2:15" x14ac:dyDescent="0.3">
      <c r="B401" s="1">
        <v>44036</v>
      </c>
      <c r="C401">
        <f>YEAR(Filofix_T[[#This Row],[Fakturadatum]])</f>
        <v>2020</v>
      </c>
      <c r="D401">
        <f>MONTH(Filofix_T[[#This Row],[Fakturadatum]])</f>
        <v>7</v>
      </c>
      <c r="E401" t="str">
        <f>"Q"&amp;INT((Filofix_T[[#This Row],[Månadsnr]]+2)/3)</f>
        <v>Q3</v>
      </c>
      <c r="F401" t="str">
        <f>TEXT(DATE(2000,MONTH(Filofix_T[[#This Row],[Fakturadatum]]),1),"MMM")</f>
        <v>jul</v>
      </c>
      <c r="G401" t="str">
        <f>"V."&amp;_xlfn.ISOWEEKNUM(Filofix_T[[#This Row],[Fakturadatum]])</f>
        <v>V.30</v>
      </c>
      <c r="H401" s="6" t="str">
        <f>TEXT(Filofix_T[[#This Row],[Fakturadatum]],"DDD")</f>
        <v>fre</v>
      </c>
      <c r="I401" t="s">
        <v>31</v>
      </c>
      <c r="J401" t="s">
        <v>9</v>
      </c>
      <c r="K401" t="s">
        <v>10</v>
      </c>
      <c r="L401" t="s">
        <v>21</v>
      </c>
      <c r="M401">
        <v>14</v>
      </c>
      <c r="N401" s="4">
        <v>16665.599999999999</v>
      </c>
      <c r="O401" s="4">
        <v>8265.5999999999985</v>
      </c>
    </row>
    <row r="402" spans="2:15" x14ac:dyDescent="0.3">
      <c r="B402" s="1">
        <v>44084</v>
      </c>
      <c r="C402">
        <f>YEAR(Filofix_T[[#This Row],[Fakturadatum]])</f>
        <v>2020</v>
      </c>
      <c r="D402">
        <f>MONTH(Filofix_T[[#This Row],[Fakturadatum]])</f>
        <v>9</v>
      </c>
      <c r="E402" t="str">
        <f>"Q"&amp;INT((Filofix_T[[#This Row],[Månadsnr]]+2)/3)</f>
        <v>Q3</v>
      </c>
      <c r="F402" t="str">
        <f>TEXT(DATE(2000,MONTH(Filofix_T[[#This Row],[Fakturadatum]]),1),"MMM")</f>
        <v>sep</v>
      </c>
      <c r="G402" t="str">
        <f>"V."&amp;_xlfn.ISOWEEKNUM(Filofix_T[[#This Row],[Fakturadatum]])</f>
        <v>V.37</v>
      </c>
      <c r="H402" s="6" t="str">
        <f>TEXT(Filofix_T[[#This Row],[Fakturadatum]],"DDD")</f>
        <v>tor</v>
      </c>
      <c r="I402" t="s">
        <v>29</v>
      </c>
      <c r="J402" t="s">
        <v>26</v>
      </c>
      <c r="K402" t="s">
        <v>10</v>
      </c>
      <c r="L402" t="s">
        <v>21</v>
      </c>
      <c r="M402">
        <v>17</v>
      </c>
      <c r="N402" s="4">
        <v>15606</v>
      </c>
      <c r="O402" s="4">
        <v>3910</v>
      </c>
    </row>
    <row r="403" spans="2:15" x14ac:dyDescent="0.3">
      <c r="B403" s="1">
        <v>43696</v>
      </c>
      <c r="C403">
        <f>YEAR(Filofix_T[[#This Row],[Fakturadatum]])</f>
        <v>2019</v>
      </c>
      <c r="D403">
        <f>MONTH(Filofix_T[[#This Row],[Fakturadatum]])</f>
        <v>8</v>
      </c>
      <c r="E403" t="str">
        <f>"Q"&amp;INT((Filofix_T[[#This Row],[Månadsnr]]+2)/3)</f>
        <v>Q3</v>
      </c>
      <c r="F403" t="str">
        <f>TEXT(DATE(2000,MONTH(Filofix_T[[#This Row],[Fakturadatum]]),1),"MMM")</f>
        <v>aug</v>
      </c>
      <c r="G403" t="str">
        <f>"V."&amp;_xlfn.ISOWEEKNUM(Filofix_T[[#This Row],[Fakturadatum]])</f>
        <v>V.34</v>
      </c>
      <c r="H403" s="6" t="str">
        <f>TEXT(Filofix_T[[#This Row],[Fakturadatum]],"DDD")</f>
        <v>mån</v>
      </c>
      <c r="I403" t="s">
        <v>18</v>
      </c>
      <c r="J403" t="s">
        <v>19</v>
      </c>
      <c r="K403" t="s">
        <v>20</v>
      </c>
      <c r="L403" t="s">
        <v>21</v>
      </c>
      <c r="M403">
        <v>11</v>
      </c>
      <c r="N403" s="4">
        <v>15488</v>
      </c>
      <c r="O403" s="4">
        <v>7392</v>
      </c>
    </row>
    <row r="404" spans="2:15" x14ac:dyDescent="0.3">
      <c r="B404" s="1">
        <v>44126</v>
      </c>
      <c r="C404">
        <f>YEAR(Filofix_T[[#This Row],[Fakturadatum]])</f>
        <v>2020</v>
      </c>
      <c r="D404">
        <f>MONTH(Filofix_T[[#This Row],[Fakturadatum]])</f>
        <v>10</v>
      </c>
      <c r="E404" t="str">
        <f>"Q"&amp;INT((Filofix_T[[#This Row],[Månadsnr]]+2)/3)</f>
        <v>Q4</v>
      </c>
      <c r="F404" t="str">
        <f>TEXT(DATE(2000,MONTH(Filofix_T[[#This Row],[Fakturadatum]]),1),"MMM")</f>
        <v>okt</v>
      </c>
      <c r="G404" t="str">
        <f>"V."&amp;_xlfn.ISOWEEKNUM(Filofix_T[[#This Row],[Fakturadatum]])</f>
        <v>V.43</v>
      </c>
      <c r="H404" s="6" t="str">
        <f>TEXT(Filofix_T[[#This Row],[Fakturadatum]],"DDD")</f>
        <v>tor</v>
      </c>
      <c r="I404" t="s">
        <v>14</v>
      </c>
      <c r="J404" t="s">
        <v>26</v>
      </c>
      <c r="K404" t="s">
        <v>10</v>
      </c>
      <c r="L404" t="s">
        <v>15</v>
      </c>
      <c r="M404">
        <v>11</v>
      </c>
      <c r="N404" s="4">
        <v>12474</v>
      </c>
      <c r="O404" s="4">
        <v>4906</v>
      </c>
    </row>
    <row r="405" spans="2:15" x14ac:dyDescent="0.3">
      <c r="B405" s="1">
        <v>43731</v>
      </c>
      <c r="C405">
        <f>YEAR(Filofix_T[[#This Row],[Fakturadatum]])</f>
        <v>2019</v>
      </c>
      <c r="D405">
        <f>MONTH(Filofix_T[[#This Row],[Fakturadatum]])</f>
        <v>9</v>
      </c>
      <c r="E405" t="str">
        <f>"Q"&amp;INT((Filofix_T[[#This Row],[Månadsnr]]+2)/3)</f>
        <v>Q3</v>
      </c>
      <c r="F405" t="str">
        <f>TEXT(DATE(2000,MONTH(Filofix_T[[#This Row],[Fakturadatum]]),1),"MMM")</f>
        <v>sep</v>
      </c>
      <c r="G405" t="str">
        <f>"V."&amp;_xlfn.ISOWEEKNUM(Filofix_T[[#This Row],[Fakturadatum]])</f>
        <v>V.39</v>
      </c>
      <c r="H405" s="6" t="str">
        <f>TEXT(Filofix_T[[#This Row],[Fakturadatum]],"DDD")</f>
        <v>mån</v>
      </c>
      <c r="I405" t="s">
        <v>8</v>
      </c>
      <c r="J405" t="s">
        <v>28</v>
      </c>
      <c r="K405" t="s">
        <v>20</v>
      </c>
      <c r="L405" t="s">
        <v>11</v>
      </c>
      <c r="M405">
        <v>20</v>
      </c>
      <c r="N405" s="4">
        <v>29680</v>
      </c>
      <c r="O405" s="4">
        <v>14480</v>
      </c>
    </row>
    <row r="406" spans="2:15" x14ac:dyDescent="0.3">
      <c r="B406" s="1">
        <v>43604</v>
      </c>
      <c r="C406">
        <f>YEAR(Filofix_T[[#This Row],[Fakturadatum]])</f>
        <v>2019</v>
      </c>
      <c r="D406">
        <f>MONTH(Filofix_T[[#This Row],[Fakturadatum]])</f>
        <v>5</v>
      </c>
      <c r="E406" t="str">
        <f>"Q"&amp;INT((Filofix_T[[#This Row],[Månadsnr]]+2)/3)</f>
        <v>Q2</v>
      </c>
      <c r="F406" t="str">
        <f>TEXT(DATE(2000,MONTH(Filofix_T[[#This Row],[Fakturadatum]]),1),"MMM")</f>
        <v>maj</v>
      </c>
      <c r="G406" t="str">
        <f>"V."&amp;_xlfn.ISOWEEKNUM(Filofix_T[[#This Row],[Fakturadatum]])</f>
        <v>V.20</v>
      </c>
      <c r="H406" s="6" t="str">
        <f>TEXT(Filofix_T[[#This Row],[Fakturadatum]],"DDD")</f>
        <v>sön</v>
      </c>
      <c r="I406" t="s">
        <v>23</v>
      </c>
      <c r="J406" t="s">
        <v>26</v>
      </c>
      <c r="K406" t="s">
        <v>10</v>
      </c>
      <c r="L406" t="s">
        <v>11</v>
      </c>
      <c r="M406">
        <v>12</v>
      </c>
      <c r="N406" s="4">
        <v>13348.800000000001</v>
      </c>
      <c r="O406" s="4">
        <v>5092.8000000000011</v>
      </c>
    </row>
    <row r="407" spans="2:15" x14ac:dyDescent="0.3">
      <c r="B407" s="1">
        <v>44048</v>
      </c>
      <c r="C407">
        <f>YEAR(Filofix_T[[#This Row],[Fakturadatum]])</f>
        <v>2020</v>
      </c>
      <c r="D407">
        <f>MONTH(Filofix_T[[#This Row],[Fakturadatum]])</f>
        <v>8</v>
      </c>
      <c r="E407" t="str">
        <f>"Q"&amp;INT((Filofix_T[[#This Row],[Månadsnr]]+2)/3)</f>
        <v>Q3</v>
      </c>
      <c r="F407" t="str">
        <f>TEXT(DATE(2000,MONTH(Filofix_T[[#This Row],[Fakturadatum]]),1),"MMM")</f>
        <v>aug</v>
      </c>
      <c r="G407" t="str">
        <f>"V."&amp;_xlfn.ISOWEEKNUM(Filofix_T[[#This Row],[Fakturadatum]])</f>
        <v>V.32</v>
      </c>
      <c r="H407" s="6" t="str">
        <f>TEXT(Filofix_T[[#This Row],[Fakturadatum]],"DDD")</f>
        <v>ons</v>
      </c>
      <c r="I407" t="s">
        <v>14</v>
      </c>
      <c r="J407" t="s">
        <v>13</v>
      </c>
      <c r="K407" t="s">
        <v>10</v>
      </c>
      <c r="L407" t="s">
        <v>15</v>
      </c>
      <c r="M407">
        <v>4</v>
      </c>
      <c r="N407" s="4">
        <v>4032</v>
      </c>
      <c r="O407" s="4">
        <v>1376</v>
      </c>
    </row>
    <row r="408" spans="2:15" x14ac:dyDescent="0.3">
      <c r="B408" s="1">
        <v>43924</v>
      </c>
      <c r="C408">
        <f>YEAR(Filofix_T[[#This Row],[Fakturadatum]])</f>
        <v>2020</v>
      </c>
      <c r="D408">
        <f>MONTH(Filofix_T[[#This Row],[Fakturadatum]])</f>
        <v>4</v>
      </c>
      <c r="E408" t="str">
        <f>"Q"&amp;INT((Filofix_T[[#This Row],[Månadsnr]]+2)/3)</f>
        <v>Q2</v>
      </c>
      <c r="F408" t="str">
        <f>TEXT(DATE(2000,MONTH(Filofix_T[[#This Row],[Fakturadatum]]),1),"MMM")</f>
        <v>apr</v>
      </c>
      <c r="G408" t="str">
        <f>"V."&amp;_xlfn.ISOWEEKNUM(Filofix_T[[#This Row],[Fakturadatum]])</f>
        <v>V.14</v>
      </c>
      <c r="H408" s="6" t="str">
        <f>TEXT(Filofix_T[[#This Row],[Fakturadatum]],"DDD")</f>
        <v>fre</v>
      </c>
      <c r="I408" t="s">
        <v>14</v>
      </c>
      <c r="J408" t="s">
        <v>9</v>
      </c>
      <c r="K408" t="s">
        <v>10</v>
      </c>
      <c r="L408" t="s">
        <v>15</v>
      </c>
      <c r="M408">
        <v>14</v>
      </c>
      <c r="N408" s="4">
        <v>18228</v>
      </c>
      <c r="O408" s="4">
        <v>9828</v>
      </c>
    </row>
    <row r="409" spans="2:15" x14ac:dyDescent="0.3">
      <c r="B409" s="1">
        <v>43470</v>
      </c>
      <c r="C409">
        <f>YEAR(Filofix_T[[#This Row],[Fakturadatum]])</f>
        <v>2019</v>
      </c>
      <c r="D409">
        <f>MONTH(Filofix_T[[#This Row],[Fakturadatum]])</f>
        <v>1</v>
      </c>
      <c r="E409" t="str">
        <f>"Q"&amp;INT((Filofix_T[[#This Row],[Månadsnr]]+2)/3)</f>
        <v>Q1</v>
      </c>
      <c r="F409" t="str">
        <f>TEXT(DATE(2000,MONTH(Filofix_T[[#This Row],[Fakturadatum]]),1),"MMM")</f>
        <v>jan</v>
      </c>
      <c r="G409" t="str">
        <f>"V."&amp;_xlfn.ISOWEEKNUM(Filofix_T[[#This Row],[Fakturadatum]])</f>
        <v>V.1</v>
      </c>
      <c r="H409" s="6" t="str">
        <f>TEXT(Filofix_T[[#This Row],[Fakturadatum]],"DDD")</f>
        <v>lör</v>
      </c>
      <c r="I409" t="s">
        <v>27</v>
      </c>
      <c r="J409" t="s">
        <v>19</v>
      </c>
      <c r="K409" t="s">
        <v>20</v>
      </c>
      <c r="L409" t="s">
        <v>22</v>
      </c>
      <c r="M409">
        <v>13</v>
      </c>
      <c r="N409" s="4">
        <v>14976</v>
      </c>
      <c r="O409" s="4">
        <v>5408</v>
      </c>
    </row>
    <row r="410" spans="2:15" x14ac:dyDescent="0.3">
      <c r="B410" s="1">
        <v>43592</v>
      </c>
      <c r="C410">
        <f>YEAR(Filofix_T[[#This Row],[Fakturadatum]])</f>
        <v>2019</v>
      </c>
      <c r="D410">
        <f>MONTH(Filofix_T[[#This Row],[Fakturadatum]])</f>
        <v>5</v>
      </c>
      <c r="E410" t="str">
        <f>"Q"&amp;INT((Filofix_T[[#This Row],[Månadsnr]]+2)/3)</f>
        <v>Q2</v>
      </c>
      <c r="F410" t="str">
        <f>TEXT(DATE(2000,MONTH(Filofix_T[[#This Row],[Fakturadatum]]),1),"MMM")</f>
        <v>maj</v>
      </c>
      <c r="G410" t="str">
        <f>"V."&amp;_xlfn.ISOWEEKNUM(Filofix_T[[#This Row],[Fakturadatum]])</f>
        <v>V.19</v>
      </c>
      <c r="H410" s="6" t="str">
        <f>TEXT(Filofix_T[[#This Row],[Fakturadatum]],"DDD")</f>
        <v>tis</v>
      </c>
      <c r="I410" t="s">
        <v>31</v>
      </c>
      <c r="J410" t="s">
        <v>13</v>
      </c>
      <c r="K410" t="s">
        <v>10</v>
      </c>
      <c r="L410" t="s">
        <v>21</v>
      </c>
      <c r="M410">
        <v>12</v>
      </c>
      <c r="N410" s="4">
        <v>11059.199999999999</v>
      </c>
      <c r="O410" s="4">
        <v>3091.1999999999989</v>
      </c>
    </row>
    <row r="411" spans="2:15" x14ac:dyDescent="0.3">
      <c r="B411" s="1">
        <v>43785</v>
      </c>
      <c r="C411">
        <f>YEAR(Filofix_T[[#This Row],[Fakturadatum]])</f>
        <v>2019</v>
      </c>
      <c r="D411">
        <f>MONTH(Filofix_T[[#This Row],[Fakturadatum]])</f>
        <v>11</v>
      </c>
      <c r="E411" t="str">
        <f>"Q"&amp;INT((Filofix_T[[#This Row],[Månadsnr]]+2)/3)</f>
        <v>Q4</v>
      </c>
      <c r="F411" t="str">
        <f>TEXT(DATE(2000,MONTH(Filofix_T[[#This Row],[Fakturadatum]]),1),"MMM")</f>
        <v>nov</v>
      </c>
      <c r="G411" t="str">
        <f>"V."&amp;_xlfn.ISOWEEKNUM(Filofix_T[[#This Row],[Fakturadatum]])</f>
        <v>V.46</v>
      </c>
      <c r="H411" s="6" t="str">
        <f>TEXT(Filofix_T[[#This Row],[Fakturadatum]],"DDD")</f>
        <v>lör</v>
      </c>
      <c r="I411" t="s">
        <v>18</v>
      </c>
      <c r="J411" t="s">
        <v>28</v>
      </c>
      <c r="K411" t="s">
        <v>20</v>
      </c>
      <c r="L411" t="s">
        <v>21</v>
      </c>
      <c r="M411">
        <v>1</v>
      </c>
      <c r="N411" s="4">
        <v>1540.0000000000002</v>
      </c>
      <c r="O411" s="4">
        <v>780.00000000000023</v>
      </c>
    </row>
    <row r="412" spans="2:15" x14ac:dyDescent="0.3">
      <c r="B412" s="1">
        <v>43808</v>
      </c>
      <c r="C412">
        <f>YEAR(Filofix_T[[#This Row],[Fakturadatum]])</f>
        <v>2019</v>
      </c>
      <c r="D412">
        <f>MONTH(Filofix_T[[#This Row],[Fakturadatum]])</f>
        <v>12</v>
      </c>
      <c r="E412" t="str">
        <f>"Q"&amp;INT((Filofix_T[[#This Row],[Månadsnr]]+2)/3)</f>
        <v>Q4</v>
      </c>
      <c r="F412" t="str">
        <f>TEXT(DATE(2000,MONTH(Filofix_T[[#This Row],[Fakturadatum]]),1),"MMM")</f>
        <v>dec</v>
      </c>
      <c r="G412" t="str">
        <f>"V."&amp;_xlfn.ISOWEEKNUM(Filofix_T[[#This Row],[Fakturadatum]])</f>
        <v>V.50</v>
      </c>
      <c r="H412" s="6" t="str">
        <f>TEXT(Filofix_T[[#This Row],[Fakturadatum]],"DDD")</f>
        <v>mån</v>
      </c>
      <c r="I412" t="s">
        <v>27</v>
      </c>
      <c r="J412" t="s">
        <v>28</v>
      </c>
      <c r="K412" t="s">
        <v>20</v>
      </c>
      <c r="L412" t="s">
        <v>22</v>
      </c>
      <c r="M412">
        <v>1</v>
      </c>
      <c r="N412" s="4">
        <v>1260</v>
      </c>
      <c r="O412" s="4">
        <v>500</v>
      </c>
    </row>
    <row r="413" spans="2:15" x14ac:dyDescent="0.3">
      <c r="B413" s="1">
        <v>43804</v>
      </c>
      <c r="C413">
        <f>YEAR(Filofix_T[[#This Row],[Fakturadatum]])</f>
        <v>2019</v>
      </c>
      <c r="D413">
        <f>MONTH(Filofix_T[[#This Row],[Fakturadatum]])</f>
        <v>12</v>
      </c>
      <c r="E413" t="str">
        <f>"Q"&amp;INT((Filofix_T[[#This Row],[Månadsnr]]+2)/3)</f>
        <v>Q4</v>
      </c>
      <c r="F413" t="str">
        <f>TEXT(DATE(2000,MONTH(Filofix_T[[#This Row],[Fakturadatum]]),1),"MMM")</f>
        <v>dec</v>
      </c>
      <c r="G413" t="str">
        <f>"V."&amp;_xlfn.ISOWEEKNUM(Filofix_T[[#This Row],[Fakturadatum]])</f>
        <v>V.49</v>
      </c>
      <c r="H413" s="6" t="str">
        <f>TEXT(Filofix_T[[#This Row],[Fakturadatum]],"DDD")</f>
        <v>tor</v>
      </c>
      <c r="I413" t="s">
        <v>18</v>
      </c>
      <c r="J413" t="s">
        <v>19</v>
      </c>
      <c r="K413" t="s">
        <v>20</v>
      </c>
      <c r="L413" t="s">
        <v>21</v>
      </c>
      <c r="M413">
        <v>28</v>
      </c>
      <c r="N413" s="4">
        <v>39424</v>
      </c>
      <c r="O413" s="4">
        <v>18816</v>
      </c>
    </row>
    <row r="414" spans="2:15" x14ac:dyDescent="0.3">
      <c r="B414" s="1">
        <v>44176</v>
      </c>
      <c r="C414">
        <f>YEAR(Filofix_T[[#This Row],[Fakturadatum]])</f>
        <v>2020</v>
      </c>
      <c r="D414">
        <f>MONTH(Filofix_T[[#This Row],[Fakturadatum]])</f>
        <v>12</v>
      </c>
      <c r="E414" t="str">
        <f>"Q"&amp;INT((Filofix_T[[#This Row],[Månadsnr]]+2)/3)</f>
        <v>Q4</v>
      </c>
      <c r="F414" t="str">
        <f>TEXT(DATE(2000,MONTH(Filofix_T[[#This Row],[Fakturadatum]]),1),"MMM")</f>
        <v>dec</v>
      </c>
      <c r="G414" t="str">
        <f>"V."&amp;_xlfn.ISOWEEKNUM(Filofix_T[[#This Row],[Fakturadatum]])</f>
        <v>V.50</v>
      </c>
      <c r="H414" s="6" t="str">
        <f>TEXT(Filofix_T[[#This Row],[Fakturadatum]],"DDD")</f>
        <v>fre</v>
      </c>
      <c r="I414" t="s">
        <v>8</v>
      </c>
      <c r="J414" t="s">
        <v>28</v>
      </c>
      <c r="K414" t="s">
        <v>20</v>
      </c>
      <c r="L414" t="s">
        <v>11</v>
      </c>
      <c r="M414">
        <v>18</v>
      </c>
      <c r="N414" s="4">
        <v>26712</v>
      </c>
      <c r="O414" s="4">
        <v>13032</v>
      </c>
    </row>
    <row r="415" spans="2:15" x14ac:dyDescent="0.3">
      <c r="B415" s="1">
        <v>43865</v>
      </c>
      <c r="C415">
        <f>YEAR(Filofix_T[[#This Row],[Fakturadatum]])</f>
        <v>2020</v>
      </c>
      <c r="D415">
        <f>MONTH(Filofix_T[[#This Row],[Fakturadatum]])</f>
        <v>2</v>
      </c>
      <c r="E415" t="str">
        <f>"Q"&amp;INT((Filofix_T[[#This Row],[Månadsnr]]+2)/3)</f>
        <v>Q1</v>
      </c>
      <c r="F415" t="str">
        <f>TEXT(DATE(2000,MONTH(Filofix_T[[#This Row],[Fakturadatum]]),1),"MMM")</f>
        <v>feb</v>
      </c>
      <c r="G415" t="str">
        <f>"V."&amp;_xlfn.ISOWEEKNUM(Filofix_T[[#This Row],[Fakturadatum]])</f>
        <v>V.6</v>
      </c>
      <c r="H415" s="6" t="str">
        <f>TEXT(Filofix_T[[#This Row],[Fakturadatum]],"DDD")</f>
        <v>tis</v>
      </c>
      <c r="I415" t="s">
        <v>8</v>
      </c>
      <c r="J415" t="s">
        <v>19</v>
      </c>
      <c r="K415" t="s">
        <v>20</v>
      </c>
      <c r="L415" t="s">
        <v>11</v>
      </c>
      <c r="M415">
        <v>25</v>
      </c>
      <c r="N415" s="4">
        <v>33920.000000000007</v>
      </c>
      <c r="O415" s="4">
        <v>15520.000000000007</v>
      </c>
    </row>
    <row r="416" spans="2:15" x14ac:dyDescent="0.3">
      <c r="B416" s="1">
        <v>44185</v>
      </c>
      <c r="C416">
        <f>YEAR(Filofix_T[[#This Row],[Fakturadatum]])</f>
        <v>2020</v>
      </c>
      <c r="D416">
        <f>MONTH(Filofix_T[[#This Row],[Fakturadatum]])</f>
        <v>12</v>
      </c>
      <c r="E416" t="str">
        <f>"Q"&amp;INT((Filofix_T[[#This Row],[Månadsnr]]+2)/3)</f>
        <v>Q4</v>
      </c>
      <c r="F416" t="str">
        <f>TEXT(DATE(2000,MONTH(Filofix_T[[#This Row],[Fakturadatum]]),1),"MMM")</f>
        <v>dec</v>
      </c>
      <c r="G416" t="str">
        <f>"V."&amp;_xlfn.ISOWEEKNUM(Filofix_T[[#This Row],[Fakturadatum]])</f>
        <v>V.51</v>
      </c>
      <c r="H416" s="6" t="str">
        <f>TEXT(Filofix_T[[#This Row],[Fakturadatum]],"DDD")</f>
        <v>sön</v>
      </c>
      <c r="I416" t="s">
        <v>29</v>
      </c>
      <c r="J416" t="s">
        <v>19</v>
      </c>
      <c r="K416" t="s">
        <v>20</v>
      </c>
      <c r="L416" t="s">
        <v>21</v>
      </c>
      <c r="M416">
        <v>16</v>
      </c>
      <c r="N416" s="4">
        <v>17408</v>
      </c>
      <c r="O416" s="4">
        <v>5632</v>
      </c>
    </row>
    <row r="417" spans="2:15" x14ac:dyDescent="0.3">
      <c r="B417" s="1">
        <v>43895</v>
      </c>
      <c r="C417">
        <f>YEAR(Filofix_T[[#This Row],[Fakturadatum]])</f>
        <v>2020</v>
      </c>
      <c r="D417">
        <f>MONTH(Filofix_T[[#This Row],[Fakturadatum]])</f>
        <v>3</v>
      </c>
      <c r="E417" t="str">
        <f>"Q"&amp;INT((Filofix_T[[#This Row],[Månadsnr]]+2)/3)</f>
        <v>Q1</v>
      </c>
      <c r="F417" t="str">
        <f>TEXT(DATE(2000,MONTH(Filofix_T[[#This Row],[Fakturadatum]]),1),"MMM")</f>
        <v>mar</v>
      </c>
      <c r="G417" t="str">
        <f>"V."&amp;_xlfn.ISOWEEKNUM(Filofix_T[[#This Row],[Fakturadatum]])</f>
        <v>V.10</v>
      </c>
      <c r="H417" s="6" t="str">
        <f>TEXT(Filofix_T[[#This Row],[Fakturadatum]],"DDD")</f>
        <v>tor</v>
      </c>
      <c r="I417" t="s">
        <v>32</v>
      </c>
      <c r="J417" t="s">
        <v>9</v>
      </c>
      <c r="K417" t="s">
        <v>10</v>
      </c>
      <c r="L417" t="s">
        <v>22</v>
      </c>
      <c r="M417">
        <v>7</v>
      </c>
      <c r="N417" s="4">
        <v>6857.2</v>
      </c>
      <c r="O417" s="4">
        <v>2657.2</v>
      </c>
    </row>
    <row r="418" spans="2:15" x14ac:dyDescent="0.3">
      <c r="B418" s="1">
        <v>44087</v>
      </c>
      <c r="C418">
        <f>YEAR(Filofix_T[[#This Row],[Fakturadatum]])</f>
        <v>2020</v>
      </c>
      <c r="D418">
        <f>MONTH(Filofix_T[[#This Row],[Fakturadatum]])</f>
        <v>9</v>
      </c>
      <c r="E418" t="str">
        <f>"Q"&amp;INT((Filofix_T[[#This Row],[Månadsnr]]+2)/3)</f>
        <v>Q3</v>
      </c>
      <c r="F418" t="str">
        <f>TEXT(DATE(2000,MONTH(Filofix_T[[#This Row],[Fakturadatum]]),1),"MMM")</f>
        <v>sep</v>
      </c>
      <c r="G418" t="str">
        <f>"V."&amp;_xlfn.ISOWEEKNUM(Filofix_T[[#This Row],[Fakturadatum]])</f>
        <v>V.37</v>
      </c>
      <c r="H418" s="6" t="str">
        <f>TEXT(Filofix_T[[#This Row],[Fakturadatum]],"DDD")</f>
        <v>sön</v>
      </c>
      <c r="I418" t="s">
        <v>33</v>
      </c>
      <c r="J418" t="s">
        <v>24</v>
      </c>
      <c r="K418" t="s">
        <v>10</v>
      </c>
      <c r="L418" t="s">
        <v>15</v>
      </c>
      <c r="M418">
        <v>10</v>
      </c>
      <c r="N418" s="4">
        <v>11484</v>
      </c>
      <c r="O418" s="4">
        <v>4684</v>
      </c>
    </row>
    <row r="419" spans="2:15" x14ac:dyDescent="0.3">
      <c r="B419" s="1">
        <v>43971</v>
      </c>
      <c r="C419">
        <f>YEAR(Filofix_T[[#This Row],[Fakturadatum]])</f>
        <v>2020</v>
      </c>
      <c r="D419">
        <f>MONTH(Filofix_T[[#This Row],[Fakturadatum]])</f>
        <v>5</v>
      </c>
      <c r="E419" t="str">
        <f>"Q"&amp;INT((Filofix_T[[#This Row],[Månadsnr]]+2)/3)</f>
        <v>Q2</v>
      </c>
      <c r="F419" t="str">
        <f>TEXT(DATE(2000,MONTH(Filofix_T[[#This Row],[Fakturadatum]]),1),"MMM")</f>
        <v>maj</v>
      </c>
      <c r="G419" t="str">
        <f>"V."&amp;_xlfn.ISOWEEKNUM(Filofix_T[[#This Row],[Fakturadatum]])</f>
        <v>V.21</v>
      </c>
      <c r="H419" s="6" t="str">
        <f>TEXT(Filofix_T[[#This Row],[Fakturadatum]],"DDD")</f>
        <v>ons</v>
      </c>
      <c r="I419" t="s">
        <v>18</v>
      </c>
      <c r="J419" t="s">
        <v>9</v>
      </c>
      <c r="K419" t="s">
        <v>10</v>
      </c>
      <c r="L419" t="s">
        <v>21</v>
      </c>
      <c r="M419">
        <v>26</v>
      </c>
      <c r="N419" s="4">
        <v>35464</v>
      </c>
      <c r="O419" s="4">
        <v>19864</v>
      </c>
    </row>
    <row r="420" spans="2:15" x14ac:dyDescent="0.3">
      <c r="B420" s="1">
        <v>43547</v>
      </c>
      <c r="C420">
        <f>YEAR(Filofix_T[[#This Row],[Fakturadatum]])</f>
        <v>2019</v>
      </c>
      <c r="D420">
        <f>MONTH(Filofix_T[[#This Row],[Fakturadatum]])</f>
        <v>3</v>
      </c>
      <c r="E420" t="str">
        <f>"Q"&amp;INT((Filofix_T[[#This Row],[Månadsnr]]+2)/3)</f>
        <v>Q1</v>
      </c>
      <c r="F420" t="str">
        <f>TEXT(DATE(2000,MONTH(Filofix_T[[#This Row],[Fakturadatum]]),1),"MMM")</f>
        <v>mar</v>
      </c>
      <c r="G420" t="str">
        <f>"V."&amp;_xlfn.ISOWEEKNUM(Filofix_T[[#This Row],[Fakturadatum]])</f>
        <v>V.12</v>
      </c>
      <c r="H420" s="6" t="str">
        <f>TEXT(Filofix_T[[#This Row],[Fakturadatum]],"DDD")</f>
        <v>lör</v>
      </c>
      <c r="I420" t="s">
        <v>8</v>
      </c>
      <c r="J420" t="s">
        <v>25</v>
      </c>
      <c r="K420" t="s">
        <v>20</v>
      </c>
      <c r="L420" t="s">
        <v>11</v>
      </c>
      <c r="M420">
        <v>27</v>
      </c>
      <c r="N420" s="4">
        <v>44647.200000000004</v>
      </c>
      <c r="O420" s="4">
        <v>21751.200000000004</v>
      </c>
    </row>
    <row r="421" spans="2:15" x14ac:dyDescent="0.3">
      <c r="B421" s="1">
        <v>44098</v>
      </c>
      <c r="C421">
        <f>YEAR(Filofix_T[[#This Row],[Fakturadatum]])</f>
        <v>2020</v>
      </c>
      <c r="D421">
        <f>MONTH(Filofix_T[[#This Row],[Fakturadatum]])</f>
        <v>9</v>
      </c>
      <c r="E421" t="str">
        <f>"Q"&amp;INT((Filofix_T[[#This Row],[Månadsnr]]+2)/3)</f>
        <v>Q3</v>
      </c>
      <c r="F421" t="str">
        <f>TEXT(DATE(2000,MONTH(Filofix_T[[#This Row],[Fakturadatum]]),1),"MMM")</f>
        <v>sep</v>
      </c>
      <c r="G421" t="str">
        <f>"V."&amp;_xlfn.ISOWEEKNUM(Filofix_T[[#This Row],[Fakturadatum]])</f>
        <v>V.39</v>
      </c>
      <c r="H421" s="6" t="str">
        <f>TEXT(Filofix_T[[#This Row],[Fakturadatum]],"DDD")</f>
        <v>tor</v>
      </c>
      <c r="I421" t="s">
        <v>14</v>
      </c>
      <c r="J421" t="s">
        <v>19</v>
      </c>
      <c r="K421" t="s">
        <v>20</v>
      </c>
      <c r="L421" t="s">
        <v>15</v>
      </c>
      <c r="M421">
        <v>19</v>
      </c>
      <c r="N421" s="4">
        <v>25536</v>
      </c>
      <c r="O421" s="4">
        <v>11552</v>
      </c>
    </row>
    <row r="422" spans="2:15" x14ac:dyDescent="0.3">
      <c r="B422" s="1">
        <v>43914</v>
      </c>
      <c r="C422">
        <f>YEAR(Filofix_T[[#This Row],[Fakturadatum]])</f>
        <v>2020</v>
      </c>
      <c r="D422">
        <f>MONTH(Filofix_T[[#This Row],[Fakturadatum]])</f>
        <v>3</v>
      </c>
      <c r="E422" t="str">
        <f>"Q"&amp;INT((Filofix_T[[#This Row],[Månadsnr]]+2)/3)</f>
        <v>Q1</v>
      </c>
      <c r="F422" t="str">
        <f>TEXT(DATE(2000,MONTH(Filofix_T[[#This Row],[Fakturadatum]]),1),"MMM")</f>
        <v>mar</v>
      </c>
      <c r="G422" t="str">
        <f>"V."&amp;_xlfn.ISOWEEKNUM(Filofix_T[[#This Row],[Fakturadatum]])</f>
        <v>V.13</v>
      </c>
      <c r="H422" s="6" t="str">
        <f>TEXT(Filofix_T[[#This Row],[Fakturadatum]],"DDD")</f>
        <v>tis</v>
      </c>
      <c r="I422" t="s">
        <v>18</v>
      </c>
      <c r="J422" t="s">
        <v>19</v>
      </c>
      <c r="K422" t="s">
        <v>20</v>
      </c>
      <c r="L422" t="s">
        <v>21</v>
      </c>
      <c r="M422">
        <v>13</v>
      </c>
      <c r="N422" s="4">
        <v>18304</v>
      </c>
      <c r="O422" s="4">
        <v>8736</v>
      </c>
    </row>
    <row r="423" spans="2:15" x14ac:dyDescent="0.3">
      <c r="B423" s="1">
        <v>44016</v>
      </c>
      <c r="C423">
        <f>YEAR(Filofix_T[[#This Row],[Fakturadatum]])</f>
        <v>2020</v>
      </c>
      <c r="D423">
        <f>MONTH(Filofix_T[[#This Row],[Fakturadatum]])</f>
        <v>7</v>
      </c>
      <c r="E423" t="str">
        <f>"Q"&amp;INT((Filofix_T[[#This Row],[Månadsnr]]+2)/3)</f>
        <v>Q3</v>
      </c>
      <c r="F423" t="str">
        <f>TEXT(DATE(2000,MONTH(Filofix_T[[#This Row],[Fakturadatum]]),1),"MMM")</f>
        <v>jul</v>
      </c>
      <c r="G423" t="str">
        <f>"V."&amp;_xlfn.ISOWEEKNUM(Filofix_T[[#This Row],[Fakturadatum]])</f>
        <v>V.27</v>
      </c>
      <c r="H423" s="6" t="str">
        <f>TEXT(Filofix_T[[#This Row],[Fakturadatum]],"DDD")</f>
        <v>lör</v>
      </c>
      <c r="I423" t="s">
        <v>14</v>
      </c>
      <c r="J423" t="s">
        <v>28</v>
      </c>
      <c r="K423" t="s">
        <v>20</v>
      </c>
      <c r="L423" t="s">
        <v>15</v>
      </c>
      <c r="M423">
        <v>12</v>
      </c>
      <c r="N423" s="4">
        <v>17640</v>
      </c>
      <c r="O423" s="4">
        <v>8520</v>
      </c>
    </row>
    <row r="424" spans="2:15" x14ac:dyDescent="0.3">
      <c r="B424" s="1">
        <v>43561</v>
      </c>
      <c r="C424">
        <f>YEAR(Filofix_T[[#This Row],[Fakturadatum]])</f>
        <v>2019</v>
      </c>
      <c r="D424">
        <f>MONTH(Filofix_T[[#This Row],[Fakturadatum]])</f>
        <v>4</v>
      </c>
      <c r="E424" t="str">
        <f>"Q"&amp;INT((Filofix_T[[#This Row],[Månadsnr]]+2)/3)</f>
        <v>Q2</v>
      </c>
      <c r="F424" t="str">
        <f>TEXT(DATE(2000,MONTH(Filofix_T[[#This Row],[Fakturadatum]]),1),"MMM")</f>
        <v>apr</v>
      </c>
      <c r="G424" t="str">
        <f>"V."&amp;_xlfn.ISOWEEKNUM(Filofix_T[[#This Row],[Fakturadatum]])</f>
        <v>V.14</v>
      </c>
      <c r="H424" s="6" t="str">
        <f>TEXT(Filofix_T[[#This Row],[Fakturadatum]],"DDD")</f>
        <v>lör</v>
      </c>
      <c r="I424" t="s">
        <v>27</v>
      </c>
      <c r="J424" t="s">
        <v>26</v>
      </c>
      <c r="K424" t="s">
        <v>10</v>
      </c>
      <c r="L424" t="s">
        <v>22</v>
      </c>
      <c r="M424">
        <v>7</v>
      </c>
      <c r="N424" s="4">
        <v>6804</v>
      </c>
      <c r="O424" s="4">
        <v>1988</v>
      </c>
    </row>
    <row r="425" spans="2:15" x14ac:dyDescent="0.3">
      <c r="B425" s="1">
        <v>44093</v>
      </c>
      <c r="C425">
        <f>YEAR(Filofix_T[[#This Row],[Fakturadatum]])</f>
        <v>2020</v>
      </c>
      <c r="D425">
        <f>MONTH(Filofix_T[[#This Row],[Fakturadatum]])</f>
        <v>9</v>
      </c>
      <c r="E425" t="str">
        <f>"Q"&amp;INT((Filofix_T[[#This Row],[Månadsnr]]+2)/3)</f>
        <v>Q3</v>
      </c>
      <c r="F425" t="str">
        <f>TEXT(DATE(2000,MONTH(Filofix_T[[#This Row],[Fakturadatum]]),1),"MMM")</f>
        <v>sep</v>
      </c>
      <c r="G425" t="str">
        <f>"V."&amp;_xlfn.ISOWEEKNUM(Filofix_T[[#This Row],[Fakturadatum]])</f>
        <v>V.38</v>
      </c>
      <c r="H425" s="6" t="str">
        <f>TEXT(Filofix_T[[#This Row],[Fakturadatum]],"DDD")</f>
        <v>lör</v>
      </c>
      <c r="I425" t="s">
        <v>8</v>
      </c>
      <c r="J425" t="s">
        <v>13</v>
      </c>
      <c r="K425" t="s">
        <v>10</v>
      </c>
      <c r="L425" t="s">
        <v>11</v>
      </c>
      <c r="M425">
        <v>12</v>
      </c>
      <c r="N425" s="4">
        <v>12211.2</v>
      </c>
      <c r="O425" s="4">
        <v>4243.2000000000007</v>
      </c>
    </row>
    <row r="426" spans="2:15" x14ac:dyDescent="0.3">
      <c r="B426" s="1">
        <v>43602</v>
      </c>
      <c r="C426">
        <f>YEAR(Filofix_T[[#This Row],[Fakturadatum]])</f>
        <v>2019</v>
      </c>
      <c r="D426">
        <f>MONTH(Filofix_T[[#This Row],[Fakturadatum]])</f>
        <v>5</v>
      </c>
      <c r="E426" t="str">
        <f>"Q"&amp;INT((Filofix_T[[#This Row],[Månadsnr]]+2)/3)</f>
        <v>Q2</v>
      </c>
      <c r="F426" t="str">
        <f>TEXT(DATE(2000,MONTH(Filofix_T[[#This Row],[Fakturadatum]]),1),"MMM")</f>
        <v>maj</v>
      </c>
      <c r="G426" t="str">
        <f>"V."&amp;_xlfn.ISOWEEKNUM(Filofix_T[[#This Row],[Fakturadatum]])</f>
        <v>V.20</v>
      </c>
      <c r="H426" s="6" t="str">
        <f>TEXT(Filofix_T[[#This Row],[Fakturadatum]],"DDD")</f>
        <v>fre</v>
      </c>
      <c r="I426" t="s">
        <v>23</v>
      </c>
      <c r="J426" t="s">
        <v>19</v>
      </c>
      <c r="K426" t="s">
        <v>20</v>
      </c>
      <c r="L426" t="s">
        <v>11</v>
      </c>
      <c r="M426">
        <v>20</v>
      </c>
      <c r="N426" s="4">
        <v>26368</v>
      </c>
      <c r="O426" s="4">
        <v>11648</v>
      </c>
    </row>
    <row r="427" spans="2:15" x14ac:dyDescent="0.3">
      <c r="B427" s="1">
        <v>44061</v>
      </c>
      <c r="C427">
        <f>YEAR(Filofix_T[[#This Row],[Fakturadatum]])</f>
        <v>2020</v>
      </c>
      <c r="D427">
        <f>MONTH(Filofix_T[[#This Row],[Fakturadatum]])</f>
        <v>8</v>
      </c>
      <c r="E427" t="str">
        <f>"Q"&amp;INT((Filofix_T[[#This Row],[Månadsnr]]+2)/3)</f>
        <v>Q3</v>
      </c>
      <c r="F427" t="str">
        <f>TEXT(DATE(2000,MONTH(Filofix_T[[#This Row],[Fakturadatum]]),1),"MMM")</f>
        <v>aug</v>
      </c>
      <c r="G427" t="str">
        <f>"V."&amp;_xlfn.ISOWEEKNUM(Filofix_T[[#This Row],[Fakturadatum]])</f>
        <v>V.34</v>
      </c>
      <c r="H427" s="6" t="str">
        <f>TEXT(Filofix_T[[#This Row],[Fakturadatum]],"DDD")</f>
        <v>tis</v>
      </c>
      <c r="I427" t="s">
        <v>8</v>
      </c>
      <c r="J427" t="s">
        <v>19</v>
      </c>
      <c r="K427" t="s">
        <v>20</v>
      </c>
      <c r="L427" t="s">
        <v>11</v>
      </c>
      <c r="M427">
        <v>10</v>
      </c>
      <c r="N427" s="4">
        <v>13568.000000000002</v>
      </c>
      <c r="O427" s="4">
        <v>6208.0000000000018</v>
      </c>
    </row>
    <row r="428" spans="2:15" x14ac:dyDescent="0.3">
      <c r="B428" s="1">
        <v>44075</v>
      </c>
      <c r="C428">
        <f>YEAR(Filofix_T[[#This Row],[Fakturadatum]])</f>
        <v>2020</v>
      </c>
      <c r="D428">
        <f>MONTH(Filofix_T[[#This Row],[Fakturadatum]])</f>
        <v>9</v>
      </c>
      <c r="E428" t="str">
        <f>"Q"&amp;INT((Filofix_T[[#This Row],[Månadsnr]]+2)/3)</f>
        <v>Q3</v>
      </c>
      <c r="F428" t="str">
        <f>TEXT(DATE(2000,MONTH(Filofix_T[[#This Row],[Fakturadatum]]),1),"MMM")</f>
        <v>sep</v>
      </c>
      <c r="G428" t="str">
        <f>"V."&amp;_xlfn.ISOWEEKNUM(Filofix_T[[#This Row],[Fakturadatum]])</f>
        <v>V.36</v>
      </c>
      <c r="H428" s="6" t="str">
        <f>TEXT(Filofix_T[[#This Row],[Fakturadatum]],"DDD")</f>
        <v>tis</v>
      </c>
      <c r="I428" t="s">
        <v>29</v>
      </c>
      <c r="J428" t="s">
        <v>26</v>
      </c>
      <c r="K428" t="s">
        <v>10</v>
      </c>
      <c r="L428" t="s">
        <v>21</v>
      </c>
      <c r="M428">
        <v>12</v>
      </c>
      <c r="N428" s="4">
        <v>11016</v>
      </c>
      <c r="O428" s="4">
        <v>2760</v>
      </c>
    </row>
    <row r="429" spans="2:15" x14ac:dyDescent="0.3">
      <c r="B429" s="1">
        <v>43482</v>
      </c>
      <c r="C429">
        <f>YEAR(Filofix_T[[#This Row],[Fakturadatum]])</f>
        <v>2019</v>
      </c>
      <c r="D429">
        <f>MONTH(Filofix_T[[#This Row],[Fakturadatum]])</f>
        <v>1</v>
      </c>
      <c r="E429" t="str">
        <f>"Q"&amp;INT((Filofix_T[[#This Row],[Månadsnr]]+2)/3)</f>
        <v>Q1</v>
      </c>
      <c r="F429" t="str">
        <f>TEXT(DATE(2000,MONTH(Filofix_T[[#This Row],[Fakturadatum]]),1),"MMM")</f>
        <v>jan</v>
      </c>
      <c r="G429" t="str">
        <f>"V."&amp;_xlfn.ISOWEEKNUM(Filofix_T[[#This Row],[Fakturadatum]])</f>
        <v>V.3</v>
      </c>
      <c r="H429" s="6" t="str">
        <f>TEXT(Filofix_T[[#This Row],[Fakturadatum]],"DDD")</f>
        <v>tor</v>
      </c>
      <c r="I429" t="s">
        <v>27</v>
      </c>
      <c r="J429" t="s">
        <v>19</v>
      </c>
      <c r="K429" t="s">
        <v>20</v>
      </c>
      <c r="L429" t="s">
        <v>22</v>
      </c>
      <c r="M429">
        <v>10</v>
      </c>
      <c r="N429" s="4">
        <v>11520</v>
      </c>
      <c r="O429" s="4">
        <v>4160</v>
      </c>
    </row>
    <row r="430" spans="2:15" x14ac:dyDescent="0.3">
      <c r="B430" s="1">
        <v>43620</v>
      </c>
      <c r="C430">
        <f>YEAR(Filofix_T[[#This Row],[Fakturadatum]])</f>
        <v>2019</v>
      </c>
      <c r="D430">
        <f>MONTH(Filofix_T[[#This Row],[Fakturadatum]])</f>
        <v>6</v>
      </c>
      <c r="E430" t="str">
        <f>"Q"&amp;INT((Filofix_T[[#This Row],[Månadsnr]]+2)/3)</f>
        <v>Q2</v>
      </c>
      <c r="F430" t="str">
        <f>TEXT(DATE(2000,MONTH(Filofix_T[[#This Row],[Fakturadatum]]),1),"MMM")</f>
        <v>jun</v>
      </c>
      <c r="G430" t="str">
        <f>"V."&amp;_xlfn.ISOWEEKNUM(Filofix_T[[#This Row],[Fakturadatum]])</f>
        <v>V.23</v>
      </c>
      <c r="H430" s="6" t="str">
        <f>TEXT(Filofix_T[[#This Row],[Fakturadatum]],"DDD")</f>
        <v>tis</v>
      </c>
      <c r="I430" t="s">
        <v>29</v>
      </c>
      <c r="J430" t="s">
        <v>13</v>
      </c>
      <c r="K430" t="s">
        <v>10</v>
      </c>
      <c r="L430" t="s">
        <v>21</v>
      </c>
      <c r="M430">
        <v>11</v>
      </c>
      <c r="N430" s="4">
        <v>8976</v>
      </c>
      <c r="O430" s="4">
        <v>1672</v>
      </c>
    </row>
    <row r="431" spans="2:15" x14ac:dyDescent="0.3">
      <c r="B431" s="1">
        <v>43569</v>
      </c>
      <c r="C431">
        <f>YEAR(Filofix_T[[#This Row],[Fakturadatum]])</f>
        <v>2019</v>
      </c>
      <c r="D431">
        <f>MONTH(Filofix_T[[#This Row],[Fakturadatum]])</f>
        <v>4</v>
      </c>
      <c r="E431" t="str">
        <f>"Q"&amp;INT((Filofix_T[[#This Row],[Månadsnr]]+2)/3)</f>
        <v>Q2</v>
      </c>
      <c r="F431" t="str">
        <f>TEXT(DATE(2000,MONTH(Filofix_T[[#This Row],[Fakturadatum]]),1),"MMM")</f>
        <v>apr</v>
      </c>
      <c r="G431" t="str">
        <f>"V."&amp;_xlfn.ISOWEEKNUM(Filofix_T[[#This Row],[Fakturadatum]])</f>
        <v>V.15</v>
      </c>
      <c r="H431" s="6" t="str">
        <f>TEXT(Filofix_T[[#This Row],[Fakturadatum]],"DDD")</f>
        <v>sön</v>
      </c>
      <c r="I431" t="s">
        <v>8</v>
      </c>
      <c r="J431" t="s">
        <v>13</v>
      </c>
      <c r="K431" t="s">
        <v>10</v>
      </c>
      <c r="L431" t="s">
        <v>11</v>
      </c>
      <c r="M431">
        <v>17</v>
      </c>
      <c r="N431" s="4">
        <v>17299.2</v>
      </c>
      <c r="O431" s="4">
        <v>6011.2000000000007</v>
      </c>
    </row>
    <row r="432" spans="2:15" x14ac:dyDescent="0.3">
      <c r="B432" s="1">
        <v>43651</v>
      </c>
      <c r="C432">
        <f>YEAR(Filofix_T[[#This Row],[Fakturadatum]])</f>
        <v>2019</v>
      </c>
      <c r="D432">
        <f>MONTH(Filofix_T[[#This Row],[Fakturadatum]])</f>
        <v>7</v>
      </c>
      <c r="E432" t="str">
        <f>"Q"&amp;INT((Filofix_T[[#This Row],[Månadsnr]]+2)/3)</f>
        <v>Q3</v>
      </c>
      <c r="F432" t="str">
        <f>TEXT(DATE(2000,MONTH(Filofix_T[[#This Row],[Fakturadatum]]),1),"MMM")</f>
        <v>jul</v>
      </c>
      <c r="G432" t="str">
        <f>"V."&amp;_xlfn.ISOWEEKNUM(Filofix_T[[#This Row],[Fakturadatum]])</f>
        <v>V.27</v>
      </c>
      <c r="H432" s="6" t="str">
        <f>TEXT(Filofix_T[[#This Row],[Fakturadatum]],"DDD")</f>
        <v>fre</v>
      </c>
      <c r="I432" t="s">
        <v>30</v>
      </c>
      <c r="J432" t="s">
        <v>26</v>
      </c>
      <c r="K432" t="s">
        <v>10</v>
      </c>
      <c r="L432" t="s">
        <v>22</v>
      </c>
      <c r="M432">
        <v>8</v>
      </c>
      <c r="N432" s="4">
        <v>8640</v>
      </c>
      <c r="O432" s="4">
        <v>3136</v>
      </c>
    </row>
    <row r="433" spans="2:15" x14ac:dyDescent="0.3">
      <c r="B433" s="1">
        <v>43636</v>
      </c>
      <c r="C433">
        <f>YEAR(Filofix_T[[#This Row],[Fakturadatum]])</f>
        <v>2019</v>
      </c>
      <c r="D433">
        <f>MONTH(Filofix_T[[#This Row],[Fakturadatum]])</f>
        <v>6</v>
      </c>
      <c r="E433" t="str">
        <f>"Q"&amp;INT((Filofix_T[[#This Row],[Månadsnr]]+2)/3)</f>
        <v>Q2</v>
      </c>
      <c r="F433" t="str">
        <f>TEXT(DATE(2000,MONTH(Filofix_T[[#This Row],[Fakturadatum]]),1),"MMM")</f>
        <v>jun</v>
      </c>
      <c r="G433" t="str">
        <f>"V."&amp;_xlfn.ISOWEEKNUM(Filofix_T[[#This Row],[Fakturadatum]])</f>
        <v>V.25</v>
      </c>
      <c r="H433" s="6" t="str">
        <f>TEXT(Filofix_T[[#This Row],[Fakturadatum]],"DDD")</f>
        <v>tor</v>
      </c>
      <c r="I433" t="s">
        <v>14</v>
      </c>
      <c r="J433" t="s">
        <v>26</v>
      </c>
      <c r="K433" t="s">
        <v>10</v>
      </c>
      <c r="L433" t="s">
        <v>15</v>
      </c>
      <c r="M433">
        <v>17</v>
      </c>
      <c r="N433" s="4">
        <v>19278</v>
      </c>
      <c r="O433" s="4">
        <v>7582</v>
      </c>
    </row>
    <row r="434" spans="2:15" x14ac:dyDescent="0.3">
      <c r="B434" s="1">
        <v>43792</v>
      </c>
      <c r="C434">
        <f>YEAR(Filofix_T[[#This Row],[Fakturadatum]])</f>
        <v>2019</v>
      </c>
      <c r="D434">
        <f>MONTH(Filofix_T[[#This Row],[Fakturadatum]])</f>
        <v>11</v>
      </c>
      <c r="E434" t="str">
        <f>"Q"&amp;INT((Filofix_T[[#This Row],[Månadsnr]]+2)/3)</f>
        <v>Q4</v>
      </c>
      <c r="F434" t="str">
        <f>TEXT(DATE(2000,MONTH(Filofix_T[[#This Row],[Fakturadatum]]),1),"MMM")</f>
        <v>nov</v>
      </c>
      <c r="G434" t="str">
        <f>"V."&amp;_xlfn.ISOWEEKNUM(Filofix_T[[#This Row],[Fakturadatum]])</f>
        <v>V.47</v>
      </c>
      <c r="H434" s="6" t="str">
        <f>TEXT(Filofix_T[[#This Row],[Fakturadatum]],"DDD")</f>
        <v>lör</v>
      </c>
      <c r="I434" t="s">
        <v>23</v>
      </c>
      <c r="J434" t="s">
        <v>19</v>
      </c>
      <c r="K434" t="s">
        <v>20</v>
      </c>
      <c r="L434" t="s">
        <v>11</v>
      </c>
      <c r="M434">
        <v>11</v>
      </c>
      <c r="N434" s="4">
        <v>14502.400000000001</v>
      </c>
      <c r="O434" s="4">
        <v>6406.4000000000015</v>
      </c>
    </row>
    <row r="435" spans="2:15" x14ac:dyDescent="0.3">
      <c r="B435" s="1">
        <v>43722</v>
      </c>
      <c r="C435">
        <f>YEAR(Filofix_T[[#This Row],[Fakturadatum]])</f>
        <v>2019</v>
      </c>
      <c r="D435">
        <f>MONTH(Filofix_T[[#This Row],[Fakturadatum]])</f>
        <v>9</v>
      </c>
      <c r="E435" t="str">
        <f>"Q"&amp;INT((Filofix_T[[#This Row],[Månadsnr]]+2)/3)</f>
        <v>Q3</v>
      </c>
      <c r="F435" t="str">
        <f>TEXT(DATE(2000,MONTH(Filofix_T[[#This Row],[Fakturadatum]]),1),"MMM")</f>
        <v>sep</v>
      </c>
      <c r="G435" t="str">
        <f>"V."&amp;_xlfn.ISOWEEKNUM(Filofix_T[[#This Row],[Fakturadatum]])</f>
        <v>V.37</v>
      </c>
      <c r="H435" s="6" t="str">
        <f>TEXT(Filofix_T[[#This Row],[Fakturadatum]],"DDD")</f>
        <v>lör</v>
      </c>
      <c r="I435" t="s">
        <v>23</v>
      </c>
      <c r="J435" t="s">
        <v>19</v>
      </c>
      <c r="K435" t="s">
        <v>20</v>
      </c>
      <c r="L435" t="s">
        <v>11</v>
      </c>
      <c r="M435">
        <v>10</v>
      </c>
      <c r="N435" s="4">
        <v>13184</v>
      </c>
      <c r="O435" s="4">
        <v>5824</v>
      </c>
    </row>
    <row r="436" spans="2:15" x14ac:dyDescent="0.3">
      <c r="B436" s="1">
        <v>43543</v>
      </c>
      <c r="C436">
        <f>YEAR(Filofix_T[[#This Row],[Fakturadatum]])</f>
        <v>2019</v>
      </c>
      <c r="D436">
        <f>MONTH(Filofix_T[[#This Row],[Fakturadatum]])</f>
        <v>3</v>
      </c>
      <c r="E436" t="str">
        <f>"Q"&amp;INT((Filofix_T[[#This Row],[Månadsnr]]+2)/3)</f>
        <v>Q1</v>
      </c>
      <c r="F436" t="str">
        <f>TEXT(DATE(2000,MONTH(Filofix_T[[#This Row],[Fakturadatum]]),1),"MMM")</f>
        <v>mar</v>
      </c>
      <c r="G436" t="str">
        <f>"V."&amp;_xlfn.ISOWEEKNUM(Filofix_T[[#This Row],[Fakturadatum]])</f>
        <v>V.12</v>
      </c>
      <c r="H436" s="6" t="str">
        <f>TEXT(Filofix_T[[#This Row],[Fakturadatum]],"DDD")</f>
        <v>tis</v>
      </c>
      <c r="I436" t="s">
        <v>8</v>
      </c>
      <c r="J436" t="s">
        <v>19</v>
      </c>
      <c r="K436" t="s">
        <v>20</v>
      </c>
      <c r="L436" t="s">
        <v>11</v>
      </c>
      <c r="M436">
        <v>2</v>
      </c>
      <c r="N436" s="4">
        <v>2713.6000000000004</v>
      </c>
      <c r="O436" s="4">
        <v>1241.6000000000004</v>
      </c>
    </row>
    <row r="437" spans="2:15" x14ac:dyDescent="0.3">
      <c r="B437" s="1">
        <v>43687</v>
      </c>
      <c r="C437">
        <f>YEAR(Filofix_T[[#This Row],[Fakturadatum]])</f>
        <v>2019</v>
      </c>
      <c r="D437">
        <f>MONTH(Filofix_T[[#This Row],[Fakturadatum]])</f>
        <v>8</v>
      </c>
      <c r="E437" t="str">
        <f>"Q"&amp;INT((Filofix_T[[#This Row],[Månadsnr]]+2)/3)</f>
        <v>Q3</v>
      </c>
      <c r="F437" t="str">
        <f>TEXT(DATE(2000,MONTH(Filofix_T[[#This Row],[Fakturadatum]]),1),"MMM")</f>
        <v>aug</v>
      </c>
      <c r="G437" t="str">
        <f>"V."&amp;_xlfn.ISOWEEKNUM(Filofix_T[[#This Row],[Fakturadatum]])</f>
        <v>V.32</v>
      </c>
      <c r="H437" s="6" t="str">
        <f>TEXT(Filofix_T[[#This Row],[Fakturadatum]],"DDD")</f>
        <v>lör</v>
      </c>
      <c r="I437" t="s">
        <v>31</v>
      </c>
      <c r="J437" t="s">
        <v>13</v>
      </c>
      <c r="K437" t="s">
        <v>10</v>
      </c>
      <c r="L437" t="s">
        <v>21</v>
      </c>
      <c r="M437">
        <v>10</v>
      </c>
      <c r="N437" s="4">
        <v>9216</v>
      </c>
      <c r="O437" s="4">
        <v>2576</v>
      </c>
    </row>
    <row r="438" spans="2:15" x14ac:dyDescent="0.3">
      <c r="B438" s="1">
        <v>43523</v>
      </c>
      <c r="C438">
        <f>YEAR(Filofix_T[[#This Row],[Fakturadatum]])</f>
        <v>2019</v>
      </c>
      <c r="D438">
        <f>MONTH(Filofix_T[[#This Row],[Fakturadatum]])</f>
        <v>2</v>
      </c>
      <c r="E438" t="str">
        <f>"Q"&amp;INT((Filofix_T[[#This Row],[Månadsnr]]+2)/3)</f>
        <v>Q1</v>
      </c>
      <c r="F438" t="str">
        <f>TEXT(DATE(2000,MONTH(Filofix_T[[#This Row],[Fakturadatum]]),1),"MMM")</f>
        <v>feb</v>
      </c>
      <c r="G438" t="str">
        <f>"V."&amp;_xlfn.ISOWEEKNUM(Filofix_T[[#This Row],[Fakturadatum]])</f>
        <v>V.9</v>
      </c>
      <c r="H438" s="6" t="str">
        <f>TEXT(Filofix_T[[#This Row],[Fakturadatum]],"DDD")</f>
        <v>ons</v>
      </c>
      <c r="I438" t="s">
        <v>30</v>
      </c>
      <c r="J438" t="s">
        <v>13</v>
      </c>
      <c r="K438" t="s">
        <v>10</v>
      </c>
      <c r="L438" t="s">
        <v>22</v>
      </c>
      <c r="M438">
        <v>6</v>
      </c>
      <c r="N438" s="4">
        <v>5760</v>
      </c>
      <c r="O438" s="4">
        <v>1776</v>
      </c>
    </row>
    <row r="439" spans="2:15" x14ac:dyDescent="0.3">
      <c r="B439" s="1">
        <v>44193</v>
      </c>
      <c r="C439">
        <f>YEAR(Filofix_T[[#This Row],[Fakturadatum]])</f>
        <v>2020</v>
      </c>
      <c r="D439">
        <f>MONTH(Filofix_T[[#This Row],[Fakturadatum]])</f>
        <v>12</v>
      </c>
      <c r="E439" t="str">
        <f>"Q"&amp;INT((Filofix_T[[#This Row],[Månadsnr]]+2)/3)</f>
        <v>Q4</v>
      </c>
      <c r="F439" t="str">
        <f>TEXT(DATE(2000,MONTH(Filofix_T[[#This Row],[Fakturadatum]]),1),"MMM")</f>
        <v>dec</v>
      </c>
      <c r="G439" t="str">
        <f>"V."&amp;_xlfn.ISOWEEKNUM(Filofix_T[[#This Row],[Fakturadatum]])</f>
        <v>V.53</v>
      </c>
      <c r="H439" s="6" t="str">
        <f>TEXT(Filofix_T[[#This Row],[Fakturadatum]],"DDD")</f>
        <v>mån</v>
      </c>
      <c r="I439" t="s">
        <v>14</v>
      </c>
      <c r="J439" t="s">
        <v>19</v>
      </c>
      <c r="K439" t="s">
        <v>20</v>
      </c>
      <c r="L439" t="s">
        <v>15</v>
      </c>
      <c r="M439">
        <v>1</v>
      </c>
      <c r="N439" s="4">
        <v>1344</v>
      </c>
      <c r="O439" s="4">
        <v>608</v>
      </c>
    </row>
    <row r="440" spans="2:15" x14ac:dyDescent="0.3">
      <c r="B440" s="1">
        <v>44128</v>
      </c>
      <c r="C440">
        <f>YEAR(Filofix_T[[#This Row],[Fakturadatum]])</f>
        <v>2020</v>
      </c>
      <c r="D440">
        <f>MONTH(Filofix_T[[#This Row],[Fakturadatum]])</f>
        <v>10</v>
      </c>
      <c r="E440" t="str">
        <f>"Q"&amp;INT((Filofix_T[[#This Row],[Månadsnr]]+2)/3)</f>
        <v>Q4</v>
      </c>
      <c r="F440" t="str">
        <f>TEXT(DATE(2000,MONTH(Filofix_T[[#This Row],[Fakturadatum]]),1),"MMM")</f>
        <v>okt</v>
      </c>
      <c r="G440" t="str">
        <f>"V."&amp;_xlfn.ISOWEEKNUM(Filofix_T[[#This Row],[Fakturadatum]])</f>
        <v>V.43</v>
      </c>
      <c r="H440" s="6" t="str">
        <f>TEXT(Filofix_T[[#This Row],[Fakturadatum]],"DDD")</f>
        <v>lör</v>
      </c>
      <c r="I440" t="s">
        <v>23</v>
      </c>
      <c r="J440" t="s">
        <v>28</v>
      </c>
      <c r="K440" t="s">
        <v>20</v>
      </c>
      <c r="L440" t="s">
        <v>11</v>
      </c>
      <c r="M440">
        <v>6</v>
      </c>
      <c r="N440" s="4">
        <v>8652</v>
      </c>
      <c r="O440" s="4">
        <v>4092</v>
      </c>
    </row>
    <row r="441" spans="2:15" x14ac:dyDescent="0.3">
      <c r="B441" s="1">
        <v>43894</v>
      </c>
      <c r="C441">
        <f>YEAR(Filofix_T[[#This Row],[Fakturadatum]])</f>
        <v>2020</v>
      </c>
      <c r="D441">
        <f>MONTH(Filofix_T[[#This Row],[Fakturadatum]])</f>
        <v>3</v>
      </c>
      <c r="E441" t="str">
        <f>"Q"&amp;INT((Filofix_T[[#This Row],[Månadsnr]]+2)/3)</f>
        <v>Q1</v>
      </c>
      <c r="F441" t="str">
        <f>TEXT(DATE(2000,MONTH(Filofix_T[[#This Row],[Fakturadatum]]),1),"MMM")</f>
        <v>mar</v>
      </c>
      <c r="G441" t="str">
        <f>"V."&amp;_xlfn.ISOWEEKNUM(Filofix_T[[#This Row],[Fakturadatum]])</f>
        <v>V.10</v>
      </c>
      <c r="H441" s="6" t="str">
        <f>TEXT(Filofix_T[[#This Row],[Fakturadatum]],"DDD")</f>
        <v>ons</v>
      </c>
      <c r="I441" t="s">
        <v>23</v>
      </c>
      <c r="J441" t="s">
        <v>28</v>
      </c>
      <c r="K441" t="s">
        <v>20</v>
      </c>
      <c r="L441" t="s">
        <v>11</v>
      </c>
      <c r="M441">
        <v>14</v>
      </c>
      <c r="N441" s="4">
        <v>20188</v>
      </c>
      <c r="O441" s="4">
        <v>9548</v>
      </c>
    </row>
    <row r="442" spans="2:15" x14ac:dyDescent="0.3">
      <c r="B442" s="1">
        <v>43845</v>
      </c>
      <c r="C442">
        <f>YEAR(Filofix_T[[#This Row],[Fakturadatum]])</f>
        <v>2020</v>
      </c>
      <c r="D442">
        <f>MONTH(Filofix_T[[#This Row],[Fakturadatum]])</f>
        <v>1</v>
      </c>
      <c r="E442" t="str">
        <f>"Q"&amp;INT((Filofix_T[[#This Row],[Månadsnr]]+2)/3)</f>
        <v>Q1</v>
      </c>
      <c r="F442" t="str">
        <f>TEXT(DATE(2000,MONTH(Filofix_T[[#This Row],[Fakturadatum]]),1),"MMM")</f>
        <v>jan</v>
      </c>
      <c r="G442" t="str">
        <f>"V."&amp;_xlfn.ISOWEEKNUM(Filofix_T[[#This Row],[Fakturadatum]])</f>
        <v>V.3</v>
      </c>
      <c r="H442" s="6" t="str">
        <f>TEXT(Filofix_T[[#This Row],[Fakturadatum]],"DDD")</f>
        <v>ons</v>
      </c>
      <c r="I442" t="s">
        <v>18</v>
      </c>
      <c r="J442" t="s">
        <v>19</v>
      </c>
      <c r="K442" t="s">
        <v>20</v>
      </c>
      <c r="L442" t="s">
        <v>21</v>
      </c>
      <c r="M442">
        <v>19</v>
      </c>
      <c r="N442" s="4">
        <v>26752</v>
      </c>
      <c r="O442" s="4">
        <v>12768</v>
      </c>
    </row>
    <row r="443" spans="2:15" x14ac:dyDescent="0.3">
      <c r="B443" s="1">
        <v>43767</v>
      </c>
      <c r="C443">
        <f>YEAR(Filofix_T[[#This Row],[Fakturadatum]])</f>
        <v>2019</v>
      </c>
      <c r="D443">
        <f>MONTH(Filofix_T[[#This Row],[Fakturadatum]])</f>
        <v>10</v>
      </c>
      <c r="E443" t="str">
        <f>"Q"&amp;INT((Filofix_T[[#This Row],[Månadsnr]]+2)/3)</f>
        <v>Q4</v>
      </c>
      <c r="F443" t="str">
        <f>TEXT(DATE(2000,MONTH(Filofix_T[[#This Row],[Fakturadatum]]),1),"MMM")</f>
        <v>okt</v>
      </c>
      <c r="G443" t="str">
        <f>"V."&amp;_xlfn.ISOWEEKNUM(Filofix_T[[#This Row],[Fakturadatum]])</f>
        <v>V.44</v>
      </c>
      <c r="H443" s="6" t="str">
        <f>TEXT(Filofix_T[[#This Row],[Fakturadatum]],"DDD")</f>
        <v>tis</v>
      </c>
      <c r="I443" t="s">
        <v>8</v>
      </c>
      <c r="J443" t="s">
        <v>25</v>
      </c>
      <c r="K443" t="s">
        <v>20</v>
      </c>
      <c r="L443" t="s">
        <v>11</v>
      </c>
      <c r="M443">
        <v>30</v>
      </c>
      <c r="N443" s="4">
        <v>49608.000000000007</v>
      </c>
      <c r="O443" s="4">
        <v>24168.000000000007</v>
      </c>
    </row>
    <row r="444" spans="2:15" x14ac:dyDescent="0.3">
      <c r="B444" s="1">
        <v>43521</v>
      </c>
      <c r="C444">
        <f>YEAR(Filofix_T[[#This Row],[Fakturadatum]])</f>
        <v>2019</v>
      </c>
      <c r="D444">
        <f>MONTH(Filofix_T[[#This Row],[Fakturadatum]])</f>
        <v>2</v>
      </c>
      <c r="E444" t="str">
        <f>"Q"&amp;INT((Filofix_T[[#This Row],[Månadsnr]]+2)/3)</f>
        <v>Q1</v>
      </c>
      <c r="F444" t="str">
        <f>TEXT(DATE(2000,MONTH(Filofix_T[[#This Row],[Fakturadatum]]),1),"MMM")</f>
        <v>feb</v>
      </c>
      <c r="G444" t="str">
        <f>"V."&amp;_xlfn.ISOWEEKNUM(Filofix_T[[#This Row],[Fakturadatum]])</f>
        <v>V.9</v>
      </c>
      <c r="H444" s="6" t="str">
        <f>TEXT(Filofix_T[[#This Row],[Fakturadatum]],"DDD")</f>
        <v>mån</v>
      </c>
      <c r="I444" t="s">
        <v>33</v>
      </c>
      <c r="J444" t="s">
        <v>26</v>
      </c>
      <c r="K444" t="s">
        <v>10</v>
      </c>
      <c r="L444" t="s">
        <v>15</v>
      </c>
      <c r="M444">
        <v>29</v>
      </c>
      <c r="N444" s="4">
        <v>31006.800000000003</v>
      </c>
      <c r="O444" s="4">
        <v>11054.800000000003</v>
      </c>
    </row>
    <row r="445" spans="2:15" x14ac:dyDescent="0.3">
      <c r="B445" s="1">
        <v>44006</v>
      </c>
      <c r="C445">
        <f>YEAR(Filofix_T[[#This Row],[Fakturadatum]])</f>
        <v>2020</v>
      </c>
      <c r="D445">
        <f>MONTH(Filofix_T[[#This Row],[Fakturadatum]])</f>
        <v>6</v>
      </c>
      <c r="E445" t="str">
        <f>"Q"&amp;INT((Filofix_T[[#This Row],[Månadsnr]]+2)/3)</f>
        <v>Q2</v>
      </c>
      <c r="F445" t="str">
        <f>TEXT(DATE(2000,MONTH(Filofix_T[[#This Row],[Fakturadatum]]),1),"MMM")</f>
        <v>jun</v>
      </c>
      <c r="G445" t="str">
        <f>"V."&amp;_xlfn.ISOWEEKNUM(Filofix_T[[#This Row],[Fakturadatum]])</f>
        <v>V.26</v>
      </c>
      <c r="H445" s="6" t="str">
        <f>TEXT(Filofix_T[[#This Row],[Fakturadatum]],"DDD")</f>
        <v>ons</v>
      </c>
      <c r="I445" t="s">
        <v>23</v>
      </c>
      <c r="J445" t="s">
        <v>19</v>
      </c>
      <c r="K445" t="s">
        <v>20</v>
      </c>
      <c r="L445" t="s">
        <v>11</v>
      </c>
      <c r="M445">
        <v>12</v>
      </c>
      <c r="N445" s="4">
        <v>15820.800000000001</v>
      </c>
      <c r="O445" s="4">
        <v>6988.8000000000011</v>
      </c>
    </row>
    <row r="446" spans="2:15" x14ac:dyDescent="0.3">
      <c r="B446" s="1">
        <v>44133</v>
      </c>
      <c r="C446">
        <f>YEAR(Filofix_T[[#This Row],[Fakturadatum]])</f>
        <v>2020</v>
      </c>
      <c r="D446">
        <f>MONTH(Filofix_T[[#This Row],[Fakturadatum]])</f>
        <v>10</v>
      </c>
      <c r="E446" t="str">
        <f>"Q"&amp;INT((Filofix_T[[#This Row],[Månadsnr]]+2)/3)</f>
        <v>Q4</v>
      </c>
      <c r="F446" t="str">
        <f>TEXT(DATE(2000,MONTH(Filofix_T[[#This Row],[Fakturadatum]]),1),"MMM")</f>
        <v>okt</v>
      </c>
      <c r="G446" t="str">
        <f>"V."&amp;_xlfn.ISOWEEKNUM(Filofix_T[[#This Row],[Fakturadatum]])</f>
        <v>V.44</v>
      </c>
      <c r="H446" s="6" t="str">
        <f>TEXT(Filofix_T[[#This Row],[Fakturadatum]],"DDD")</f>
        <v>tor</v>
      </c>
      <c r="I446" t="s">
        <v>33</v>
      </c>
      <c r="J446" t="s">
        <v>13</v>
      </c>
      <c r="K446" t="s">
        <v>10</v>
      </c>
      <c r="L446" t="s">
        <v>15</v>
      </c>
      <c r="M446">
        <v>27</v>
      </c>
      <c r="N446" s="4">
        <v>25660.799999999999</v>
      </c>
      <c r="O446" s="4">
        <v>7732.7999999999993</v>
      </c>
    </row>
    <row r="447" spans="2:15" x14ac:dyDescent="0.3">
      <c r="B447" s="1">
        <v>43796</v>
      </c>
      <c r="C447">
        <f>YEAR(Filofix_T[[#This Row],[Fakturadatum]])</f>
        <v>2019</v>
      </c>
      <c r="D447">
        <f>MONTH(Filofix_T[[#This Row],[Fakturadatum]])</f>
        <v>11</v>
      </c>
      <c r="E447" t="str">
        <f>"Q"&amp;INT((Filofix_T[[#This Row],[Månadsnr]]+2)/3)</f>
        <v>Q4</v>
      </c>
      <c r="F447" t="str">
        <f>TEXT(DATE(2000,MONTH(Filofix_T[[#This Row],[Fakturadatum]]),1),"MMM")</f>
        <v>nov</v>
      </c>
      <c r="G447" t="str">
        <f>"V."&amp;_xlfn.ISOWEEKNUM(Filofix_T[[#This Row],[Fakturadatum]])</f>
        <v>V.48</v>
      </c>
      <c r="H447" s="6" t="str">
        <f>TEXT(Filofix_T[[#This Row],[Fakturadatum]],"DDD")</f>
        <v>ons</v>
      </c>
      <c r="I447" t="s">
        <v>23</v>
      </c>
      <c r="J447" t="s">
        <v>13</v>
      </c>
      <c r="K447" t="s">
        <v>10</v>
      </c>
      <c r="L447" t="s">
        <v>11</v>
      </c>
      <c r="M447">
        <v>12</v>
      </c>
      <c r="N447" s="4">
        <v>11865.6</v>
      </c>
      <c r="O447" s="4">
        <v>3897.6000000000004</v>
      </c>
    </row>
    <row r="448" spans="2:15" x14ac:dyDescent="0.3">
      <c r="B448" s="1">
        <v>43628</v>
      </c>
      <c r="C448">
        <f>YEAR(Filofix_T[[#This Row],[Fakturadatum]])</f>
        <v>2019</v>
      </c>
      <c r="D448">
        <f>MONTH(Filofix_T[[#This Row],[Fakturadatum]])</f>
        <v>6</v>
      </c>
      <c r="E448" t="str">
        <f>"Q"&amp;INT((Filofix_T[[#This Row],[Månadsnr]]+2)/3)</f>
        <v>Q2</v>
      </c>
      <c r="F448" t="str">
        <f>TEXT(DATE(2000,MONTH(Filofix_T[[#This Row],[Fakturadatum]]),1),"MMM")</f>
        <v>jun</v>
      </c>
      <c r="G448" t="str">
        <f>"V."&amp;_xlfn.ISOWEEKNUM(Filofix_T[[#This Row],[Fakturadatum]])</f>
        <v>V.24</v>
      </c>
      <c r="H448" s="6" t="str">
        <f>TEXT(Filofix_T[[#This Row],[Fakturadatum]],"DDD")</f>
        <v>ons</v>
      </c>
      <c r="I448" t="s">
        <v>14</v>
      </c>
      <c r="J448" t="s">
        <v>25</v>
      </c>
      <c r="K448" t="s">
        <v>20</v>
      </c>
      <c r="L448" t="s">
        <v>15</v>
      </c>
      <c r="M448">
        <v>13</v>
      </c>
      <c r="N448" s="4">
        <v>21294</v>
      </c>
      <c r="O448" s="4">
        <v>10270</v>
      </c>
    </row>
    <row r="449" spans="2:15" x14ac:dyDescent="0.3">
      <c r="B449" s="1">
        <v>43823</v>
      </c>
      <c r="C449">
        <f>YEAR(Filofix_T[[#This Row],[Fakturadatum]])</f>
        <v>2019</v>
      </c>
      <c r="D449">
        <f>MONTH(Filofix_T[[#This Row],[Fakturadatum]])</f>
        <v>12</v>
      </c>
      <c r="E449" t="str">
        <f>"Q"&amp;INT((Filofix_T[[#This Row],[Månadsnr]]+2)/3)</f>
        <v>Q4</v>
      </c>
      <c r="F449" t="str">
        <f>TEXT(DATE(2000,MONTH(Filofix_T[[#This Row],[Fakturadatum]]),1),"MMM")</f>
        <v>dec</v>
      </c>
      <c r="G449" t="str">
        <f>"V."&amp;_xlfn.ISOWEEKNUM(Filofix_T[[#This Row],[Fakturadatum]])</f>
        <v>V.52</v>
      </c>
      <c r="H449" s="6" t="str">
        <f>TEXT(Filofix_T[[#This Row],[Fakturadatum]],"DDD")</f>
        <v>tis</v>
      </c>
      <c r="I449" t="s">
        <v>14</v>
      </c>
      <c r="J449" t="s">
        <v>13</v>
      </c>
      <c r="K449" t="s">
        <v>10</v>
      </c>
      <c r="L449" t="s">
        <v>15</v>
      </c>
      <c r="M449">
        <v>18</v>
      </c>
      <c r="N449" s="4">
        <v>18144</v>
      </c>
      <c r="O449" s="4">
        <v>6192</v>
      </c>
    </row>
    <row r="450" spans="2:15" x14ac:dyDescent="0.3">
      <c r="B450" s="1">
        <v>43777</v>
      </c>
      <c r="C450">
        <f>YEAR(Filofix_T[[#This Row],[Fakturadatum]])</f>
        <v>2019</v>
      </c>
      <c r="D450">
        <f>MONTH(Filofix_T[[#This Row],[Fakturadatum]])</f>
        <v>11</v>
      </c>
      <c r="E450" t="str">
        <f>"Q"&amp;INT((Filofix_T[[#This Row],[Månadsnr]]+2)/3)</f>
        <v>Q4</v>
      </c>
      <c r="F450" t="str">
        <f>TEXT(DATE(2000,MONTH(Filofix_T[[#This Row],[Fakturadatum]]),1),"MMM")</f>
        <v>nov</v>
      </c>
      <c r="G450" t="str">
        <f>"V."&amp;_xlfn.ISOWEEKNUM(Filofix_T[[#This Row],[Fakturadatum]])</f>
        <v>V.45</v>
      </c>
      <c r="H450" s="6" t="str">
        <f>TEXT(Filofix_T[[#This Row],[Fakturadatum]],"DDD")</f>
        <v>fre</v>
      </c>
      <c r="I450" t="s">
        <v>8</v>
      </c>
      <c r="J450" t="s">
        <v>26</v>
      </c>
      <c r="K450" t="s">
        <v>10</v>
      </c>
      <c r="L450" t="s">
        <v>11</v>
      </c>
      <c r="M450">
        <v>13</v>
      </c>
      <c r="N450" s="4">
        <v>14882.4</v>
      </c>
      <c r="O450" s="4">
        <v>5938.4</v>
      </c>
    </row>
    <row r="451" spans="2:15" x14ac:dyDescent="0.3">
      <c r="B451" s="1">
        <v>43586</v>
      </c>
      <c r="C451">
        <f>YEAR(Filofix_T[[#This Row],[Fakturadatum]])</f>
        <v>2019</v>
      </c>
      <c r="D451">
        <f>MONTH(Filofix_T[[#This Row],[Fakturadatum]])</f>
        <v>5</v>
      </c>
      <c r="E451" t="str">
        <f>"Q"&amp;INT((Filofix_T[[#This Row],[Månadsnr]]+2)/3)</f>
        <v>Q2</v>
      </c>
      <c r="F451" t="str">
        <f>TEXT(DATE(2000,MONTH(Filofix_T[[#This Row],[Fakturadatum]]),1),"MMM")</f>
        <v>maj</v>
      </c>
      <c r="G451" t="str">
        <f>"V."&amp;_xlfn.ISOWEEKNUM(Filofix_T[[#This Row],[Fakturadatum]])</f>
        <v>V.18</v>
      </c>
      <c r="H451" s="6" t="str">
        <f>TEXT(Filofix_T[[#This Row],[Fakturadatum]],"DDD")</f>
        <v>ons</v>
      </c>
      <c r="I451" t="s">
        <v>8</v>
      </c>
      <c r="J451" t="s">
        <v>28</v>
      </c>
      <c r="K451" t="s">
        <v>20</v>
      </c>
      <c r="L451" t="s">
        <v>11</v>
      </c>
      <c r="M451">
        <v>8</v>
      </c>
      <c r="N451" s="4">
        <v>11872</v>
      </c>
      <c r="O451" s="4">
        <v>5792</v>
      </c>
    </row>
    <row r="452" spans="2:15" x14ac:dyDescent="0.3">
      <c r="B452" s="1">
        <v>43552</v>
      </c>
      <c r="C452">
        <f>YEAR(Filofix_T[[#This Row],[Fakturadatum]])</f>
        <v>2019</v>
      </c>
      <c r="D452">
        <f>MONTH(Filofix_T[[#This Row],[Fakturadatum]])</f>
        <v>3</v>
      </c>
      <c r="E452" t="str">
        <f>"Q"&amp;INT((Filofix_T[[#This Row],[Månadsnr]]+2)/3)</f>
        <v>Q1</v>
      </c>
      <c r="F452" t="str">
        <f>TEXT(DATE(2000,MONTH(Filofix_T[[#This Row],[Fakturadatum]]),1),"MMM")</f>
        <v>mar</v>
      </c>
      <c r="G452" t="str">
        <f>"V."&amp;_xlfn.ISOWEEKNUM(Filofix_T[[#This Row],[Fakturadatum]])</f>
        <v>V.13</v>
      </c>
      <c r="H452" s="6" t="str">
        <f>TEXT(Filofix_T[[#This Row],[Fakturadatum]],"DDD")</f>
        <v>tor</v>
      </c>
      <c r="I452" t="s">
        <v>27</v>
      </c>
      <c r="J452" t="s">
        <v>26</v>
      </c>
      <c r="K452" t="s">
        <v>10</v>
      </c>
      <c r="L452" t="s">
        <v>22</v>
      </c>
      <c r="M452">
        <v>10</v>
      </c>
      <c r="N452" s="4">
        <v>9720</v>
      </c>
      <c r="O452" s="4">
        <v>2840</v>
      </c>
    </row>
    <row r="453" spans="2:15" x14ac:dyDescent="0.3">
      <c r="B453" s="1">
        <v>43970</v>
      </c>
      <c r="C453">
        <f>YEAR(Filofix_T[[#This Row],[Fakturadatum]])</f>
        <v>2020</v>
      </c>
      <c r="D453">
        <f>MONTH(Filofix_T[[#This Row],[Fakturadatum]])</f>
        <v>5</v>
      </c>
      <c r="E453" t="str">
        <f>"Q"&amp;INT((Filofix_T[[#This Row],[Månadsnr]]+2)/3)</f>
        <v>Q2</v>
      </c>
      <c r="F453" t="str">
        <f>TEXT(DATE(2000,MONTH(Filofix_T[[#This Row],[Fakturadatum]]),1),"MMM")</f>
        <v>maj</v>
      </c>
      <c r="G453" t="str">
        <f>"V."&amp;_xlfn.ISOWEEKNUM(Filofix_T[[#This Row],[Fakturadatum]])</f>
        <v>V.21</v>
      </c>
      <c r="H453" s="6" t="str">
        <f>TEXT(Filofix_T[[#This Row],[Fakturadatum]],"DDD")</f>
        <v>tis</v>
      </c>
      <c r="I453" t="s">
        <v>23</v>
      </c>
      <c r="J453" t="s">
        <v>9</v>
      </c>
      <c r="K453" t="s">
        <v>10</v>
      </c>
      <c r="L453" t="s">
        <v>11</v>
      </c>
      <c r="M453">
        <v>14</v>
      </c>
      <c r="N453" s="4">
        <v>17880.8</v>
      </c>
      <c r="O453" s="4">
        <v>9480.7999999999993</v>
      </c>
    </row>
    <row r="454" spans="2:15" x14ac:dyDescent="0.3">
      <c r="B454" s="1">
        <v>43873</v>
      </c>
      <c r="C454">
        <f>YEAR(Filofix_T[[#This Row],[Fakturadatum]])</f>
        <v>2020</v>
      </c>
      <c r="D454">
        <f>MONTH(Filofix_T[[#This Row],[Fakturadatum]])</f>
        <v>2</v>
      </c>
      <c r="E454" t="str">
        <f>"Q"&amp;INT((Filofix_T[[#This Row],[Månadsnr]]+2)/3)</f>
        <v>Q1</v>
      </c>
      <c r="F454" t="str">
        <f>TEXT(DATE(2000,MONTH(Filofix_T[[#This Row],[Fakturadatum]]),1),"MMM")</f>
        <v>feb</v>
      </c>
      <c r="G454" t="str">
        <f>"V."&amp;_xlfn.ISOWEEKNUM(Filofix_T[[#This Row],[Fakturadatum]])</f>
        <v>V.7</v>
      </c>
      <c r="H454" s="6" t="str">
        <f>TEXT(Filofix_T[[#This Row],[Fakturadatum]],"DDD")</f>
        <v>ons</v>
      </c>
      <c r="I454" t="s">
        <v>8</v>
      </c>
      <c r="J454" t="s">
        <v>19</v>
      </c>
      <c r="K454" t="s">
        <v>20</v>
      </c>
      <c r="L454" t="s">
        <v>11</v>
      </c>
      <c r="M454">
        <v>5</v>
      </c>
      <c r="N454" s="4">
        <v>6784.0000000000009</v>
      </c>
      <c r="O454" s="4">
        <v>3104.0000000000009</v>
      </c>
    </row>
    <row r="455" spans="2:15" x14ac:dyDescent="0.3">
      <c r="B455" s="1">
        <v>44188</v>
      </c>
      <c r="C455">
        <f>YEAR(Filofix_T[[#This Row],[Fakturadatum]])</f>
        <v>2020</v>
      </c>
      <c r="D455">
        <f>MONTH(Filofix_T[[#This Row],[Fakturadatum]])</f>
        <v>12</v>
      </c>
      <c r="E455" t="str">
        <f>"Q"&amp;INT((Filofix_T[[#This Row],[Månadsnr]]+2)/3)</f>
        <v>Q4</v>
      </c>
      <c r="F455" t="str">
        <f>TEXT(DATE(2000,MONTH(Filofix_T[[#This Row],[Fakturadatum]]),1),"MMM")</f>
        <v>dec</v>
      </c>
      <c r="G455" t="str">
        <f>"V."&amp;_xlfn.ISOWEEKNUM(Filofix_T[[#This Row],[Fakturadatum]])</f>
        <v>V.52</v>
      </c>
      <c r="H455" s="6" t="str">
        <f>TEXT(Filofix_T[[#This Row],[Fakturadatum]],"DDD")</f>
        <v>ons</v>
      </c>
      <c r="I455" t="s">
        <v>23</v>
      </c>
      <c r="J455" t="s">
        <v>19</v>
      </c>
      <c r="K455" t="s">
        <v>20</v>
      </c>
      <c r="L455" t="s">
        <v>11</v>
      </c>
      <c r="M455">
        <v>11</v>
      </c>
      <c r="N455" s="4">
        <v>14502.400000000001</v>
      </c>
      <c r="O455" s="4">
        <v>6406.4000000000015</v>
      </c>
    </row>
    <row r="456" spans="2:15" x14ac:dyDescent="0.3">
      <c r="B456" s="1">
        <v>44114</v>
      </c>
      <c r="C456">
        <f>YEAR(Filofix_T[[#This Row],[Fakturadatum]])</f>
        <v>2020</v>
      </c>
      <c r="D456">
        <f>MONTH(Filofix_T[[#This Row],[Fakturadatum]])</f>
        <v>10</v>
      </c>
      <c r="E456" t="str">
        <f>"Q"&amp;INT((Filofix_T[[#This Row],[Månadsnr]]+2)/3)</f>
        <v>Q4</v>
      </c>
      <c r="F456" t="str">
        <f>TEXT(DATE(2000,MONTH(Filofix_T[[#This Row],[Fakturadatum]]),1),"MMM")</f>
        <v>okt</v>
      </c>
      <c r="G456" t="str">
        <f>"V."&amp;_xlfn.ISOWEEKNUM(Filofix_T[[#This Row],[Fakturadatum]])</f>
        <v>V.41</v>
      </c>
      <c r="H456" s="6" t="str">
        <f>TEXT(Filofix_T[[#This Row],[Fakturadatum]],"DDD")</f>
        <v>lör</v>
      </c>
      <c r="I456" t="s">
        <v>29</v>
      </c>
      <c r="J456" t="s">
        <v>28</v>
      </c>
      <c r="K456" t="s">
        <v>20</v>
      </c>
      <c r="L456" t="s">
        <v>21</v>
      </c>
      <c r="M456">
        <v>10</v>
      </c>
      <c r="N456" s="4">
        <v>11900</v>
      </c>
      <c r="O456" s="4">
        <v>4300</v>
      </c>
    </row>
    <row r="457" spans="2:15" x14ac:dyDescent="0.3">
      <c r="B457" s="1">
        <v>44076</v>
      </c>
      <c r="C457">
        <f>YEAR(Filofix_T[[#This Row],[Fakturadatum]])</f>
        <v>2020</v>
      </c>
      <c r="D457">
        <f>MONTH(Filofix_T[[#This Row],[Fakturadatum]])</f>
        <v>9</v>
      </c>
      <c r="E457" t="str">
        <f>"Q"&amp;INT((Filofix_T[[#This Row],[Månadsnr]]+2)/3)</f>
        <v>Q3</v>
      </c>
      <c r="F457" t="str">
        <f>TEXT(DATE(2000,MONTH(Filofix_T[[#This Row],[Fakturadatum]]),1),"MMM")</f>
        <v>sep</v>
      </c>
      <c r="G457" t="str">
        <f>"V."&amp;_xlfn.ISOWEEKNUM(Filofix_T[[#This Row],[Fakturadatum]])</f>
        <v>V.36</v>
      </c>
      <c r="H457" s="6" t="str">
        <f>TEXT(Filofix_T[[#This Row],[Fakturadatum]],"DDD")</f>
        <v>ons</v>
      </c>
      <c r="I457" t="s">
        <v>33</v>
      </c>
      <c r="J457" t="s">
        <v>13</v>
      </c>
      <c r="K457" t="s">
        <v>10</v>
      </c>
      <c r="L457" t="s">
        <v>15</v>
      </c>
      <c r="M457">
        <v>6</v>
      </c>
      <c r="N457" s="4">
        <v>5702.4</v>
      </c>
      <c r="O457" s="4">
        <v>1718.3999999999996</v>
      </c>
    </row>
    <row r="458" spans="2:15" x14ac:dyDescent="0.3">
      <c r="B458" s="1">
        <v>43793</v>
      </c>
      <c r="C458">
        <f>YEAR(Filofix_T[[#This Row],[Fakturadatum]])</f>
        <v>2019</v>
      </c>
      <c r="D458">
        <f>MONTH(Filofix_T[[#This Row],[Fakturadatum]])</f>
        <v>11</v>
      </c>
      <c r="E458" t="str">
        <f>"Q"&amp;INT((Filofix_T[[#This Row],[Månadsnr]]+2)/3)</f>
        <v>Q4</v>
      </c>
      <c r="F458" t="str">
        <f>TEXT(DATE(2000,MONTH(Filofix_T[[#This Row],[Fakturadatum]]),1),"MMM")</f>
        <v>nov</v>
      </c>
      <c r="G458" t="str">
        <f>"V."&amp;_xlfn.ISOWEEKNUM(Filofix_T[[#This Row],[Fakturadatum]])</f>
        <v>V.47</v>
      </c>
      <c r="H458" s="6" t="str">
        <f>TEXT(Filofix_T[[#This Row],[Fakturadatum]],"DDD")</f>
        <v>sön</v>
      </c>
      <c r="I458" t="s">
        <v>29</v>
      </c>
      <c r="J458" t="s">
        <v>13</v>
      </c>
      <c r="K458" t="s">
        <v>10</v>
      </c>
      <c r="L458" t="s">
        <v>21</v>
      </c>
      <c r="M458">
        <v>24</v>
      </c>
      <c r="N458" s="4">
        <v>19584</v>
      </c>
      <c r="O458" s="4">
        <v>3648</v>
      </c>
    </row>
    <row r="459" spans="2:15" x14ac:dyDescent="0.3">
      <c r="B459" s="1">
        <v>43632</v>
      </c>
      <c r="C459">
        <f>YEAR(Filofix_T[[#This Row],[Fakturadatum]])</f>
        <v>2019</v>
      </c>
      <c r="D459">
        <f>MONTH(Filofix_T[[#This Row],[Fakturadatum]])</f>
        <v>6</v>
      </c>
      <c r="E459" t="str">
        <f>"Q"&amp;INT((Filofix_T[[#This Row],[Månadsnr]]+2)/3)</f>
        <v>Q2</v>
      </c>
      <c r="F459" t="str">
        <f>TEXT(DATE(2000,MONTH(Filofix_T[[#This Row],[Fakturadatum]]),1),"MMM")</f>
        <v>jun</v>
      </c>
      <c r="G459" t="str">
        <f>"V."&amp;_xlfn.ISOWEEKNUM(Filofix_T[[#This Row],[Fakturadatum]])</f>
        <v>V.24</v>
      </c>
      <c r="H459" s="6" t="str">
        <f>TEXT(Filofix_T[[#This Row],[Fakturadatum]],"DDD")</f>
        <v>sön</v>
      </c>
      <c r="I459" t="s">
        <v>12</v>
      </c>
      <c r="J459" t="s">
        <v>26</v>
      </c>
      <c r="K459" t="s">
        <v>10</v>
      </c>
      <c r="L459" t="s">
        <v>11</v>
      </c>
      <c r="M459">
        <v>11</v>
      </c>
      <c r="N459" s="4">
        <v>11286</v>
      </c>
      <c r="O459" s="4">
        <v>3718</v>
      </c>
    </row>
    <row r="460" spans="2:15" x14ac:dyDescent="0.3">
      <c r="B460" s="1">
        <v>44129</v>
      </c>
      <c r="C460">
        <f>YEAR(Filofix_T[[#This Row],[Fakturadatum]])</f>
        <v>2020</v>
      </c>
      <c r="D460">
        <f>MONTH(Filofix_T[[#This Row],[Fakturadatum]])</f>
        <v>10</v>
      </c>
      <c r="E460" t="str">
        <f>"Q"&amp;INT((Filofix_T[[#This Row],[Månadsnr]]+2)/3)</f>
        <v>Q4</v>
      </c>
      <c r="F460" t="str">
        <f>TEXT(DATE(2000,MONTH(Filofix_T[[#This Row],[Fakturadatum]]),1),"MMM")</f>
        <v>okt</v>
      </c>
      <c r="G460" t="str">
        <f>"V."&amp;_xlfn.ISOWEEKNUM(Filofix_T[[#This Row],[Fakturadatum]])</f>
        <v>V.43</v>
      </c>
      <c r="H460" s="6" t="str">
        <f>TEXT(Filofix_T[[#This Row],[Fakturadatum]],"DDD")</f>
        <v>sön</v>
      </c>
      <c r="I460" t="s">
        <v>8</v>
      </c>
      <c r="J460" t="s">
        <v>28</v>
      </c>
      <c r="K460" t="s">
        <v>20</v>
      </c>
      <c r="L460" t="s">
        <v>11</v>
      </c>
      <c r="M460">
        <v>12</v>
      </c>
      <c r="N460" s="4">
        <v>17808</v>
      </c>
      <c r="O460" s="4">
        <v>8688</v>
      </c>
    </row>
    <row r="461" spans="2:15" x14ac:dyDescent="0.3">
      <c r="B461" s="1">
        <v>43774</v>
      </c>
      <c r="C461">
        <f>YEAR(Filofix_T[[#This Row],[Fakturadatum]])</f>
        <v>2019</v>
      </c>
      <c r="D461">
        <f>MONTH(Filofix_T[[#This Row],[Fakturadatum]])</f>
        <v>11</v>
      </c>
      <c r="E461" t="str">
        <f>"Q"&amp;INT((Filofix_T[[#This Row],[Månadsnr]]+2)/3)</f>
        <v>Q4</v>
      </c>
      <c r="F461" t="str">
        <f>TEXT(DATE(2000,MONTH(Filofix_T[[#This Row],[Fakturadatum]]),1),"MMM")</f>
        <v>nov</v>
      </c>
      <c r="G461" t="str">
        <f>"V."&amp;_xlfn.ISOWEEKNUM(Filofix_T[[#This Row],[Fakturadatum]])</f>
        <v>V.45</v>
      </c>
      <c r="H461" s="6" t="str">
        <f>TEXT(Filofix_T[[#This Row],[Fakturadatum]],"DDD")</f>
        <v>tis</v>
      </c>
      <c r="I461" t="s">
        <v>14</v>
      </c>
      <c r="J461" t="s">
        <v>26</v>
      </c>
      <c r="K461" t="s">
        <v>10</v>
      </c>
      <c r="L461" t="s">
        <v>15</v>
      </c>
      <c r="M461">
        <v>16</v>
      </c>
      <c r="N461" s="4">
        <v>18144</v>
      </c>
      <c r="O461" s="4">
        <v>7136</v>
      </c>
    </row>
    <row r="462" spans="2:15" x14ac:dyDescent="0.3">
      <c r="B462" s="1">
        <v>43623</v>
      </c>
      <c r="C462">
        <f>YEAR(Filofix_T[[#This Row],[Fakturadatum]])</f>
        <v>2019</v>
      </c>
      <c r="D462">
        <f>MONTH(Filofix_T[[#This Row],[Fakturadatum]])</f>
        <v>6</v>
      </c>
      <c r="E462" t="str">
        <f>"Q"&amp;INT((Filofix_T[[#This Row],[Månadsnr]]+2)/3)</f>
        <v>Q2</v>
      </c>
      <c r="F462" t="str">
        <f>TEXT(DATE(2000,MONTH(Filofix_T[[#This Row],[Fakturadatum]]),1),"MMM")</f>
        <v>jun</v>
      </c>
      <c r="G462" t="str">
        <f>"V."&amp;_xlfn.ISOWEEKNUM(Filofix_T[[#This Row],[Fakturadatum]])</f>
        <v>V.23</v>
      </c>
      <c r="H462" s="6" t="str">
        <f>TEXT(Filofix_T[[#This Row],[Fakturadatum]],"DDD")</f>
        <v>fre</v>
      </c>
      <c r="I462" t="s">
        <v>12</v>
      </c>
      <c r="J462" t="s">
        <v>19</v>
      </c>
      <c r="K462" t="s">
        <v>20</v>
      </c>
      <c r="L462" t="s">
        <v>11</v>
      </c>
      <c r="M462">
        <v>18</v>
      </c>
      <c r="N462" s="4">
        <v>21888</v>
      </c>
      <c r="O462" s="4">
        <v>8640</v>
      </c>
    </row>
    <row r="463" spans="2:15" x14ac:dyDescent="0.3">
      <c r="B463" s="1">
        <v>43541</v>
      </c>
      <c r="C463">
        <f>YEAR(Filofix_T[[#This Row],[Fakturadatum]])</f>
        <v>2019</v>
      </c>
      <c r="D463">
        <f>MONTH(Filofix_T[[#This Row],[Fakturadatum]])</f>
        <v>3</v>
      </c>
      <c r="E463" t="str">
        <f>"Q"&amp;INT((Filofix_T[[#This Row],[Månadsnr]]+2)/3)</f>
        <v>Q1</v>
      </c>
      <c r="F463" t="str">
        <f>TEXT(DATE(2000,MONTH(Filofix_T[[#This Row],[Fakturadatum]]),1),"MMM")</f>
        <v>mar</v>
      </c>
      <c r="G463" t="str">
        <f>"V."&amp;_xlfn.ISOWEEKNUM(Filofix_T[[#This Row],[Fakturadatum]])</f>
        <v>V.11</v>
      </c>
      <c r="H463" s="6" t="str">
        <f>TEXT(Filofix_T[[#This Row],[Fakturadatum]],"DDD")</f>
        <v>sön</v>
      </c>
      <c r="I463" t="s">
        <v>8</v>
      </c>
      <c r="J463" t="s">
        <v>28</v>
      </c>
      <c r="K463" t="s">
        <v>20</v>
      </c>
      <c r="L463" t="s">
        <v>11</v>
      </c>
      <c r="M463">
        <v>11</v>
      </c>
      <c r="N463" s="4">
        <v>16324</v>
      </c>
      <c r="O463" s="4">
        <v>7964</v>
      </c>
    </row>
    <row r="464" spans="2:15" x14ac:dyDescent="0.3">
      <c r="B464" s="1">
        <v>43607</v>
      </c>
      <c r="C464">
        <f>YEAR(Filofix_T[[#This Row],[Fakturadatum]])</f>
        <v>2019</v>
      </c>
      <c r="D464">
        <f>MONTH(Filofix_T[[#This Row],[Fakturadatum]])</f>
        <v>5</v>
      </c>
      <c r="E464" t="str">
        <f>"Q"&amp;INT((Filofix_T[[#This Row],[Månadsnr]]+2)/3)</f>
        <v>Q2</v>
      </c>
      <c r="F464" t="str">
        <f>TEXT(DATE(2000,MONTH(Filofix_T[[#This Row],[Fakturadatum]]),1),"MMM")</f>
        <v>maj</v>
      </c>
      <c r="G464" t="str">
        <f>"V."&amp;_xlfn.ISOWEEKNUM(Filofix_T[[#This Row],[Fakturadatum]])</f>
        <v>V.21</v>
      </c>
      <c r="H464" s="6" t="str">
        <f>TEXT(Filofix_T[[#This Row],[Fakturadatum]],"DDD")</f>
        <v>ons</v>
      </c>
      <c r="I464" t="s">
        <v>8</v>
      </c>
      <c r="J464" t="s">
        <v>13</v>
      </c>
      <c r="K464" t="s">
        <v>10</v>
      </c>
      <c r="L464" t="s">
        <v>11</v>
      </c>
      <c r="M464">
        <v>13</v>
      </c>
      <c r="N464" s="4">
        <v>13228.800000000001</v>
      </c>
      <c r="O464" s="4">
        <v>4596.8000000000011</v>
      </c>
    </row>
    <row r="465" spans="2:15" x14ac:dyDescent="0.3">
      <c r="B465" s="1">
        <v>43659</v>
      </c>
      <c r="C465">
        <f>YEAR(Filofix_T[[#This Row],[Fakturadatum]])</f>
        <v>2019</v>
      </c>
      <c r="D465">
        <f>MONTH(Filofix_T[[#This Row],[Fakturadatum]])</f>
        <v>7</v>
      </c>
      <c r="E465" t="str">
        <f>"Q"&amp;INT((Filofix_T[[#This Row],[Månadsnr]]+2)/3)</f>
        <v>Q3</v>
      </c>
      <c r="F465" t="str">
        <f>TEXT(DATE(2000,MONTH(Filofix_T[[#This Row],[Fakturadatum]]),1),"MMM")</f>
        <v>jul</v>
      </c>
      <c r="G465" t="str">
        <f>"V."&amp;_xlfn.ISOWEEKNUM(Filofix_T[[#This Row],[Fakturadatum]])</f>
        <v>V.28</v>
      </c>
      <c r="H465" s="6" t="str">
        <f>TEXT(Filofix_T[[#This Row],[Fakturadatum]],"DDD")</f>
        <v>lör</v>
      </c>
      <c r="I465" t="s">
        <v>23</v>
      </c>
      <c r="J465" t="s">
        <v>28</v>
      </c>
      <c r="K465" t="s">
        <v>20</v>
      </c>
      <c r="L465" t="s">
        <v>11</v>
      </c>
      <c r="M465">
        <v>10</v>
      </c>
      <c r="N465" s="4">
        <v>14420</v>
      </c>
      <c r="O465" s="4">
        <v>6820</v>
      </c>
    </row>
    <row r="466" spans="2:15" x14ac:dyDescent="0.3">
      <c r="B466" s="1">
        <v>43685</v>
      </c>
      <c r="C466">
        <f>YEAR(Filofix_T[[#This Row],[Fakturadatum]])</f>
        <v>2019</v>
      </c>
      <c r="D466">
        <f>MONTH(Filofix_T[[#This Row],[Fakturadatum]])</f>
        <v>8</v>
      </c>
      <c r="E466" t="str">
        <f>"Q"&amp;INT((Filofix_T[[#This Row],[Månadsnr]]+2)/3)</f>
        <v>Q3</v>
      </c>
      <c r="F466" t="str">
        <f>TEXT(DATE(2000,MONTH(Filofix_T[[#This Row],[Fakturadatum]]),1),"MMM")</f>
        <v>aug</v>
      </c>
      <c r="G466" t="str">
        <f>"V."&amp;_xlfn.ISOWEEKNUM(Filofix_T[[#This Row],[Fakturadatum]])</f>
        <v>V.32</v>
      </c>
      <c r="H466" s="6" t="str">
        <f>TEXT(Filofix_T[[#This Row],[Fakturadatum]],"DDD")</f>
        <v>tor</v>
      </c>
      <c r="I466" t="s">
        <v>12</v>
      </c>
      <c r="J466" t="s">
        <v>26</v>
      </c>
      <c r="K466" t="s">
        <v>10</v>
      </c>
      <c r="L466" t="s">
        <v>11</v>
      </c>
      <c r="M466">
        <v>26</v>
      </c>
      <c r="N466" s="4">
        <v>26676</v>
      </c>
      <c r="O466" s="4">
        <v>8788</v>
      </c>
    </row>
    <row r="467" spans="2:15" x14ac:dyDescent="0.3">
      <c r="B467" s="1">
        <v>44195</v>
      </c>
      <c r="C467">
        <f>YEAR(Filofix_T[[#This Row],[Fakturadatum]])</f>
        <v>2020</v>
      </c>
      <c r="D467">
        <f>MONTH(Filofix_T[[#This Row],[Fakturadatum]])</f>
        <v>12</v>
      </c>
      <c r="E467" t="str">
        <f>"Q"&amp;INT((Filofix_T[[#This Row],[Månadsnr]]+2)/3)</f>
        <v>Q4</v>
      </c>
      <c r="F467" t="str">
        <f>TEXT(DATE(2000,MONTH(Filofix_T[[#This Row],[Fakturadatum]]),1),"MMM")</f>
        <v>dec</v>
      </c>
      <c r="G467" t="str">
        <f>"V."&amp;_xlfn.ISOWEEKNUM(Filofix_T[[#This Row],[Fakturadatum]])</f>
        <v>V.53</v>
      </c>
      <c r="H467" s="6" t="str">
        <f>TEXT(Filofix_T[[#This Row],[Fakturadatum]],"DDD")</f>
        <v>ons</v>
      </c>
      <c r="I467" t="s">
        <v>29</v>
      </c>
      <c r="J467" t="s">
        <v>19</v>
      </c>
      <c r="K467" t="s">
        <v>20</v>
      </c>
      <c r="L467" t="s">
        <v>21</v>
      </c>
      <c r="M467">
        <v>2</v>
      </c>
      <c r="N467" s="4">
        <v>2176</v>
      </c>
      <c r="O467" s="4">
        <v>704</v>
      </c>
    </row>
    <row r="468" spans="2:15" x14ac:dyDescent="0.3">
      <c r="B468" s="1">
        <v>43732</v>
      </c>
      <c r="C468">
        <f>YEAR(Filofix_T[[#This Row],[Fakturadatum]])</f>
        <v>2019</v>
      </c>
      <c r="D468">
        <f>MONTH(Filofix_T[[#This Row],[Fakturadatum]])</f>
        <v>9</v>
      </c>
      <c r="E468" t="str">
        <f>"Q"&amp;INT((Filofix_T[[#This Row],[Månadsnr]]+2)/3)</f>
        <v>Q3</v>
      </c>
      <c r="F468" t="str">
        <f>TEXT(DATE(2000,MONTH(Filofix_T[[#This Row],[Fakturadatum]]),1),"MMM")</f>
        <v>sep</v>
      </c>
      <c r="G468" t="str">
        <f>"V."&amp;_xlfn.ISOWEEKNUM(Filofix_T[[#This Row],[Fakturadatum]])</f>
        <v>V.39</v>
      </c>
      <c r="H468" s="6" t="str">
        <f>TEXT(Filofix_T[[#This Row],[Fakturadatum]],"DDD")</f>
        <v>tis</v>
      </c>
      <c r="I468" t="s">
        <v>29</v>
      </c>
      <c r="J468" t="s">
        <v>26</v>
      </c>
      <c r="K468" t="s">
        <v>10</v>
      </c>
      <c r="L468" t="s">
        <v>21</v>
      </c>
      <c r="M468">
        <v>6</v>
      </c>
      <c r="N468" s="4">
        <v>5508</v>
      </c>
      <c r="O468" s="4">
        <v>1380</v>
      </c>
    </row>
    <row r="469" spans="2:15" x14ac:dyDescent="0.3">
      <c r="B469" s="1">
        <v>44077</v>
      </c>
      <c r="C469">
        <f>YEAR(Filofix_T[[#This Row],[Fakturadatum]])</f>
        <v>2020</v>
      </c>
      <c r="D469">
        <f>MONTH(Filofix_T[[#This Row],[Fakturadatum]])</f>
        <v>9</v>
      </c>
      <c r="E469" t="str">
        <f>"Q"&amp;INT((Filofix_T[[#This Row],[Månadsnr]]+2)/3)</f>
        <v>Q3</v>
      </c>
      <c r="F469" t="str">
        <f>TEXT(DATE(2000,MONTH(Filofix_T[[#This Row],[Fakturadatum]]),1),"MMM")</f>
        <v>sep</v>
      </c>
      <c r="G469" t="str">
        <f>"V."&amp;_xlfn.ISOWEEKNUM(Filofix_T[[#This Row],[Fakturadatum]])</f>
        <v>V.36</v>
      </c>
      <c r="H469" s="6" t="str">
        <f>TEXT(Filofix_T[[#This Row],[Fakturadatum]],"DDD")</f>
        <v>tor</v>
      </c>
      <c r="I469" t="s">
        <v>23</v>
      </c>
      <c r="J469" t="s">
        <v>13</v>
      </c>
      <c r="K469" t="s">
        <v>10</v>
      </c>
      <c r="L469" t="s">
        <v>11</v>
      </c>
      <c r="M469">
        <v>15</v>
      </c>
      <c r="N469" s="4">
        <v>14832.000000000002</v>
      </c>
      <c r="O469" s="4">
        <v>4872.0000000000018</v>
      </c>
    </row>
    <row r="470" spans="2:15" x14ac:dyDescent="0.3">
      <c r="B470" s="1">
        <v>44037</v>
      </c>
      <c r="C470">
        <f>YEAR(Filofix_T[[#This Row],[Fakturadatum]])</f>
        <v>2020</v>
      </c>
      <c r="D470">
        <f>MONTH(Filofix_T[[#This Row],[Fakturadatum]])</f>
        <v>7</v>
      </c>
      <c r="E470" t="str">
        <f>"Q"&amp;INT((Filofix_T[[#This Row],[Månadsnr]]+2)/3)</f>
        <v>Q3</v>
      </c>
      <c r="F470" t="str">
        <f>TEXT(DATE(2000,MONTH(Filofix_T[[#This Row],[Fakturadatum]]),1),"MMM")</f>
        <v>jul</v>
      </c>
      <c r="G470" t="str">
        <f>"V."&amp;_xlfn.ISOWEEKNUM(Filofix_T[[#This Row],[Fakturadatum]])</f>
        <v>V.30</v>
      </c>
      <c r="H470" s="6" t="str">
        <f>TEXT(Filofix_T[[#This Row],[Fakturadatum]],"DDD")</f>
        <v>lör</v>
      </c>
      <c r="I470" t="s">
        <v>8</v>
      </c>
      <c r="J470" t="s">
        <v>26</v>
      </c>
      <c r="K470" t="s">
        <v>10</v>
      </c>
      <c r="L470" t="s">
        <v>11</v>
      </c>
      <c r="M470">
        <v>15</v>
      </c>
      <c r="N470" s="4">
        <v>17172</v>
      </c>
      <c r="O470" s="4">
        <v>6852</v>
      </c>
    </row>
    <row r="471" spans="2:15" x14ac:dyDescent="0.3">
      <c r="B471" s="1">
        <v>43920</v>
      </c>
      <c r="C471">
        <f>YEAR(Filofix_T[[#This Row],[Fakturadatum]])</f>
        <v>2020</v>
      </c>
      <c r="D471">
        <f>MONTH(Filofix_T[[#This Row],[Fakturadatum]])</f>
        <v>3</v>
      </c>
      <c r="E471" t="str">
        <f>"Q"&amp;INT((Filofix_T[[#This Row],[Månadsnr]]+2)/3)</f>
        <v>Q1</v>
      </c>
      <c r="F471" t="str">
        <f>TEXT(DATE(2000,MONTH(Filofix_T[[#This Row],[Fakturadatum]]),1),"MMM")</f>
        <v>mar</v>
      </c>
      <c r="G471" t="str">
        <f>"V."&amp;_xlfn.ISOWEEKNUM(Filofix_T[[#This Row],[Fakturadatum]])</f>
        <v>V.14</v>
      </c>
      <c r="H471" s="6" t="str">
        <f>TEXT(Filofix_T[[#This Row],[Fakturadatum]],"DDD")</f>
        <v>mån</v>
      </c>
      <c r="I471" t="s">
        <v>29</v>
      </c>
      <c r="J471" t="s">
        <v>13</v>
      </c>
      <c r="K471" t="s">
        <v>10</v>
      </c>
      <c r="L471" t="s">
        <v>21</v>
      </c>
      <c r="M471">
        <v>17</v>
      </c>
      <c r="N471" s="4">
        <v>13872</v>
      </c>
      <c r="O471" s="4">
        <v>2584</v>
      </c>
    </row>
    <row r="472" spans="2:15" x14ac:dyDescent="0.3">
      <c r="B472" s="1">
        <v>43638</v>
      </c>
      <c r="C472">
        <f>YEAR(Filofix_T[[#This Row],[Fakturadatum]])</f>
        <v>2019</v>
      </c>
      <c r="D472">
        <f>MONTH(Filofix_T[[#This Row],[Fakturadatum]])</f>
        <v>6</v>
      </c>
      <c r="E472" t="str">
        <f>"Q"&amp;INT((Filofix_T[[#This Row],[Månadsnr]]+2)/3)</f>
        <v>Q2</v>
      </c>
      <c r="F472" t="str">
        <f>TEXT(DATE(2000,MONTH(Filofix_T[[#This Row],[Fakturadatum]]),1),"MMM")</f>
        <v>jun</v>
      </c>
      <c r="G472" t="str">
        <f>"V."&amp;_xlfn.ISOWEEKNUM(Filofix_T[[#This Row],[Fakturadatum]])</f>
        <v>V.25</v>
      </c>
      <c r="H472" s="6" t="str">
        <f>TEXT(Filofix_T[[#This Row],[Fakturadatum]],"DDD")</f>
        <v>lör</v>
      </c>
      <c r="I472" t="s">
        <v>29</v>
      </c>
      <c r="J472" t="s">
        <v>19</v>
      </c>
      <c r="K472" t="s">
        <v>20</v>
      </c>
      <c r="L472" t="s">
        <v>21</v>
      </c>
      <c r="M472">
        <v>12</v>
      </c>
      <c r="N472" s="4">
        <v>13056</v>
      </c>
      <c r="O472" s="4">
        <v>4224</v>
      </c>
    </row>
    <row r="473" spans="2:15" x14ac:dyDescent="0.3">
      <c r="B473" s="1">
        <v>43565</v>
      </c>
      <c r="C473">
        <f>YEAR(Filofix_T[[#This Row],[Fakturadatum]])</f>
        <v>2019</v>
      </c>
      <c r="D473">
        <f>MONTH(Filofix_T[[#This Row],[Fakturadatum]])</f>
        <v>4</v>
      </c>
      <c r="E473" t="str">
        <f>"Q"&amp;INT((Filofix_T[[#This Row],[Månadsnr]]+2)/3)</f>
        <v>Q2</v>
      </c>
      <c r="F473" t="str">
        <f>TEXT(DATE(2000,MONTH(Filofix_T[[#This Row],[Fakturadatum]]),1),"MMM")</f>
        <v>apr</v>
      </c>
      <c r="G473" t="str">
        <f>"V."&amp;_xlfn.ISOWEEKNUM(Filofix_T[[#This Row],[Fakturadatum]])</f>
        <v>V.15</v>
      </c>
      <c r="H473" s="6" t="str">
        <f>TEXT(Filofix_T[[#This Row],[Fakturadatum]],"DDD")</f>
        <v>ons</v>
      </c>
      <c r="I473" t="s">
        <v>8</v>
      </c>
      <c r="J473" t="s">
        <v>13</v>
      </c>
      <c r="K473" t="s">
        <v>10</v>
      </c>
      <c r="L473" t="s">
        <v>11</v>
      </c>
      <c r="M473">
        <v>27</v>
      </c>
      <c r="N473" s="4">
        <v>27475.200000000001</v>
      </c>
      <c r="O473" s="4">
        <v>9547.2000000000007</v>
      </c>
    </row>
    <row r="474" spans="2:15" x14ac:dyDescent="0.3">
      <c r="B474" s="1">
        <v>43572</v>
      </c>
      <c r="C474">
        <f>YEAR(Filofix_T[[#This Row],[Fakturadatum]])</f>
        <v>2019</v>
      </c>
      <c r="D474">
        <f>MONTH(Filofix_T[[#This Row],[Fakturadatum]])</f>
        <v>4</v>
      </c>
      <c r="E474" t="str">
        <f>"Q"&amp;INT((Filofix_T[[#This Row],[Månadsnr]]+2)/3)</f>
        <v>Q2</v>
      </c>
      <c r="F474" t="str">
        <f>TEXT(DATE(2000,MONTH(Filofix_T[[#This Row],[Fakturadatum]]),1),"MMM")</f>
        <v>apr</v>
      </c>
      <c r="G474" t="str">
        <f>"V."&amp;_xlfn.ISOWEEKNUM(Filofix_T[[#This Row],[Fakturadatum]])</f>
        <v>V.16</v>
      </c>
      <c r="H474" s="6" t="str">
        <f>TEXT(Filofix_T[[#This Row],[Fakturadatum]],"DDD")</f>
        <v>ons</v>
      </c>
      <c r="I474" t="s">
        <v>14</v>
      </c>
      <c r="J474" t="s">
        <v>26</v>
      </c>
      <c r="K474" t="s">
        <v>10</v>
      </c>
      <c r="L474" t="s">
        <v>15</v>
      </c>
      <c r="M474">
        <v>11</v>
      </c>
      <c r="N474" s="4">
        <v>12474</v>
      </c>
      <c r="O474" s="4">
        <v>4906</v>
      </c>
    </row>
    <row r="475" spans="2:15" x14ac:dyDescent="0.3">
      <c r="B475" s="1">
        <v>43997</v>
      </c>
      <c r="C475">
        <f>YEAR(Filofix_T[[#This Row],[Fakturadatum]])</f>
        <v>2020</v>
      </c>
      <c r="D475">
        <f>MONTH(Filofix_T[[#This Row],[Fakturadatum]])</f>
        <v>6</v>
      </c>
      <c r="E475" t="str">
        <f>"Q"&amp;INT((Filofix_T[[#This Row],[Månadsnr]]+2)/3)</f>
        <v>Q2</v>
      </c>
      <c r="F475" t="str">
        <f>TEXT(DATE(2000,MONTH(Filofix_T[[#This Row],[Fakturadatum]]),1),"MMM")</f>
        <v>jun</v>
      </c>
      <c r="G475" t="str">
        <f>"V."&amp;_xlfn.ISOWEEKNUM(Filofix_T[[#This Row],[Fakturadatum]])</f>
        <v>V.25</v>
      </c>
      <c r="H475" s="6" t="str">
        <f>TEXT(Filofix_T[[#This Row],[Fakturadatum]],"DDD")</f>
        <v>mån</v>
      </c>
      <c r="I475" t="s">
        <v>12</v>
      </c>
      <c r="J475" t="s">
        <v>28</v>
      </c>
      <c r="K475" t="s">
        <v>20</v>
      </c>
      <c r="L475" t="s">
        <v>11</v>
      </c>
      <c r="M475">
        <v>9</v>
      </c>
      <c r="N475" s="4">
        <v>11970</v>
      </c>
      <c r="O475" s="4">
        <v>5130</v>
      </c>
    </row>
    <row r="476" spans="2:15" x14ac:dyDescent="0.3">
      <c r="B476" s="1">
        <v>43782</v>
      </c>
      <c r="C476">
        <f>YEAR(Filofix_T[[#This Row],[Fakturadatum]])</f>
        <v>2019</v>
      </c>
      <c r="D476">
        <f>MONTH(Filofix_T[[#This Row],[Fakturadatum]])</f>
        <v>11</v>
      </c>
      <c r="E476" t="str">
        <f>"Q"&amp;INT((Filofix_T[[#This Row],[Månadsnr]]+2)/3)</f>
        <v>Q4</v>
      </c>
      <c r="F476" t="str">
        <f>TEXT(DATE(2000,MONTH(Filofix_T[[#This Row],[Fakturadatum]]),1),"MMM")</f>
        <v>nov</v>
      </c>
      <c r="G476" t="str">
        <f>"V."&amp;_xlfn.ISOWEEKNUM(Filofix_T[[#This Row],[Fakturadatum]])</f>
        <v>V.46</v>
      </c>
      <c r="H476" s="6" t="str">
        <f>TEXT(Filofix_T[[#This Row],[Fakturadatum]],"DDD")</f>
        <v>ons</v>
      </c>
      <c r="I476" t="s">
        <v>12</v>
      </c>
      <c r="J476" t="s">
        <v>24</v>
      </c>
      <c r="K476" t="s">
        <v>10</v>
      </c>
      <c r="L476" t="s">
        <v>11</v>
      </c>
      <c r="M476">
        <v>8</v>
      </c>
      <c r="N476" s="4">
        <v>8816</v>
      </c>
      <c r="O476" s="4">
        <v>3376</v>
      </c>
    </row>
    <row r="477" spans="2:15" x14ac:dyDescent="0.3">
      <c r="B477" s="1">
        <v>43795</v>
      </c>
      <c r="C477">
        <f>YEAR(Filofix_T[[#This Row],[Fakturadatum]])</f>
        <v>2019</v>
      </c>
      <c r="D477">
        <f>MONTH(Filofix_T[[#This Row],[Fakturadatum]])</f>
        <v>11</v>
      </c>
      <c r="E477" t="str">
        <f>"Q"&amp;INT((Filofix_T[[#This Row],[Månadsnr]]+2)/3)</f>
        <v>Q4</v>
      </c>
      <c r="F477" t="str">
        <f>TEXT(DATE(2000,MONTH(Filofix_T[[#This Row],[Fakturadatum]]),1),"MMM")</f>
        <v>nov</v>
      </c>
      <c r="G477" t="str">
        <f>"V."&amp;_xlfn.ISOWEEKNUM(Filofix_T[[#This Row],[Fakturadatum]])</f>
        <v>V.48</v>
      </c>
      <c r="H477" s="6" t="str">
        <f>TEXT(Filofix_T[[#This Row],[Fakturadatum]],"DDD")</f>
        <v>tis</v>
      </c>
      <c r="I477" t="s">
        <v>30</v>
      </c>
      <c r="J477" t="s">
        <v>13</v>
      </c>
      <c r="K477" t="s">
        <v>10</v>
      </c>
      <c r="L477" t="s">
        <v>22</v>
      </c>
      <c r="M477">
        <v>12</v>
      </c>
      <c r="N477" s="4">
        <v>11520</v>
      </c>
      <c r="O477" s="4">
        <v>3552</v>
      </c>
    </row>
    <row r="478" spans="2:15" x14ac:dyDescent="0.3">
      <c r="B478" s="1">
        <v>43611</v>
      </c>
      <c r="C478">
        <f>YEAR(Filofix_T[[#This Row],[Fakturadatum]])</f>
        <v>2019</v>
      </c>
      <c r="D478">
        <f>MONTH(Filofix_T[[#This Row],[Fakturadatum]])</f>
        <v>5</v>
      </c>
      <c r="E478" t="str">
        <f>"Q"&amp;INT((Filofix_T[[#This Row],[Månadsnr]]+2)/3)</f>
        <v>Q2</v>
      </c>
      <c r="F478" t="str">
        <f>TEXT(DATE(2000,MONTH(Filofix_T[[#This Row],[Fakturadatum]]),1),"MMM")</f>
        <v>maj</v>
      </c>
      <c r="G478" t="str">
        <f>"V."&amp;_xlfn.ISOWEEKNUM(Filofix_T[[#This Row],[Fakturadatum]])</f>
        <v>V.21</v>
      </c>
      <c r="H478" s="6" t="str">
        <f>TEXT(Filofix_T[[#This Row],[Fakturadatum]],"DDD")</f>
        <v>sön</v>
      </c>
      <c r="I478" t="s">
        <v>18</v>
      </c>
      <c r="J478" t="s">
        <v>9</v>
      </c>
      <c r="K478" t="s">
        <v>10</v>
      </c>
      <c r="L478" t="s">
        <v>21</v>
      </c>
      <c r="M478">
        <v>23</v>
      </c>
      <c r="N478" s="4">
        <v>31372</v>
      </c>
      <c r="O478" s="4">
        <v>17572</v>
      </c>
    </row>
    <row r="479" spans="2:15" x14ac:dyDescent="0.3">
      <c r="B479" s="1">
        <v>43978</v>
      </c>
      <c r="C479">
        <f>YEAR(Filofix_T[[#This Row],[Fakturadatum]])</f>
        <v>2020</v>
      </c>
      <c r="D479">
        <f>MONTH(Filofix_T[[#This Row],[Fakturadatum]])</f>
        <v>5</v>
      </c>
      <c r="E479" t="str">
        <f>"Q"&amp;INT((Filofix_T[[#This Row],[Månadsnr]]+2)/3)</f>
        <v>Q2</v>
      </c>
      <c r="F479" t="str">
        <f>TEXT(DATE(2000,MONTH(Filofix_T[[#This Row],[Fakturadatum]]),1),"MMM")</f>
        <v>maj</v>
      </c>
      <c r="G479" t="str">
        <f>"V."&amp;_xlfn.ISOWEEKNUM(Filofix_T[[#This Row],[Fakturadatum]])</f>
        <v>V.22</v>
      </c>
      <c r="H479" s="6" t="str">
        <f>TEXT(Filofix_T[[#This Row],[Fakturadatum]],"DDD")</f>
        <v>ons</v>
      </c>
      <c r="I479" t="s">
        <v>30</v>
      </c>
      <c r="J479" t="s">
        <v>13</v>
      </c>
      <c r="K479" t="s">
        <v>10</v>
      </c>
      <c r="L479" t="s">
        <v>22</v>
      </c>
      <c r="M479">
        <v>25</v>
      </c>
      <c r="N479" s="4">
        <v>24000</v>
      </c>
      <c r="O479" s="4">
        <v>7400</v>
      </c>
    </row>
    <row r="480" spans="2:15" x14ac:dyDescent="0.3">
      <c r="B480" s="1">
        <v>43829</v>
      </c>
      <c r="C480">
        <f>YEAR(Filofix_T[[#This Row],[Fakturadatum]])</f>
        <v>2019</v>
      </c>
      <c r="D480">
        <f>MONTH(Filofix_T[[#This Row],[Fakturadatum]])</f>
        <v>12</v>
      </c>
      <c r="E480" t="str">
        <f>"Q"&amp;INT((Filofix_T[[#This Row],[Månadsnr]]+2)/3)</f>
        <v>Q4</v>
      </c>
      <c r="F480" t="str">
        <f>TEXT(DATE(2000,MONTH(Filofix_T[[#This Row],[Fakturadatum]]),1),"MMM")</f>
        <v>dec</v>
      </c>
      <c r="G480" t="str">
        <f>"V."&amp;_xlfn.ISOWEEKNUM(Filofix_T[[#This Row],[Fakturadatum]])</f>
        <v>V.1</v>
      </c>
      <c r="H480" s="6" t="str">
        <f>TEXT(Filofix_T[[#This Row],[Fakturadatum]],"DDD")</f>
        <v>mån</v>
      </c>
      <c r="I480" t="s">
        <v>23</v>
      </c>
      <c r="J480" t="s">
        <v>28</v>
      </c>
      <c r="K480" t="s">
        <v>20</v>
      </c>
      <c r="L480" t="s">
        <v>11</v>
      </c>
      <c r="M480">
        <v>17</v>
      </c>
      <c r="N480" s="4">
        <v>24514</v>
      </c>
      <c r="O480" s="4">
        <v>11594</v>
      </c>
    </row>
    <row r="481" spans="2:15" x14ac:dyDescent="0.3">
      <c r="B481" s="1">
        <v>43651</v>
      </c>
      <c r="C481">
        <f>YEAR(Filofix_T[[#This Row],[Fakturadatum]])</f>
        <v>2019</v>
      </c>
      <c r="D481">
        <f>MONTH(Filofix_T[[#This Row],[Fakturadatum]])</f>
        <v>7</v>
      </c>
      <c r="E481" t="str">
        <f>"Q"&amp;INT((Filofix_T[[#This Row],[Månadsnr]]+2)/3)</f>
        <v>Q3</v>
      </c>
      <c r="F481" t="str">
        <f>TEXT(DATE(2000,MONTH(Filofix_T[[#This Row],[Fakturadatum]]),1),"MMM")</f>
        <v>jul</v>
      </c>
      <c r="G481" t="str">
        <f>"V."&amp;_xlfn.ISOWEEKNUM(Filofix_T[[#This Row],[Fakturadatum]])</f>
        <v>V.27</v>
      </c>
      <c r="H481" s="6" t="str">
        <f>TEXT(Filofix_T[[#This Row],[Fakturadatum]],"DDD")</f>
        <v>fre</v>
      </c>
      <c r="I481" t="s">
        <v>29</v>
      </c>
      <c r="J481" t="s">
        <v>19</v>
      </c>
      <c r="K481" t="s">
        <v>20</v>
      </c>
      <c r="L481" t="s">
        <v>21</v>
      </c>
      <c r="M481">
        <v>30</v>
      </c>
      <c r="N481" s="4">
        <v>32640</v>
      </c>
      <c r="O481" s="4">
        <v>10560</v>
      </c>
    </row>
    <row r="482" spans="2:15" x14ac:dyDescent="0.3">
      <c r="B482" s="1">
        <v>44193</v>
      </c>
      <c r="C482">
        <f>YEAR(Filofix_T[[#This Row],[Fakturadatum]])</f>
        <v>2020</v>
      </c>
      <c r="D482">
        <f>MONTH(Filofix_T[[#This Row],[Fakturadatum]])</f>
        <v>12</v>
      </c>
      <c r="E482" t="str">
        <f>"Q"&amp;INT((Filofix_T[[#This Row],[Månadsnr]]+2)/3)</f>
        <v>Q4</v>
      </c>
      <c r="F482" t="str">
        <f>TEXT(DATE(2000,MONTH(Filofix_T[[#This Row],[Fakturadatum]]),1),"MMM")</f>
        <v>dec</v>
      </c>
      <c r="G482" t="str">
        <f>"V."&amp;_xlfn.ISOWEEKNUM(Filofix_T[[#This Row],[Fakturadatum]])</f>
        <v>V.53</v>
      </c>
      <c r="H482" s="6" t="str">
        <f>TEXT(Filofix_T[[#This Row],[Fakturadatum]],"DDD")</f>
        <v>mån</v>
      </c>
      <c r="I482" t="s">
        <v>32</v>
      </c>
      <c r="J482" t="s">
        <v>24</v>
      </c>
      <c r="K482" t="s">
        <v>10</v>
      </c>
      <c r="L482" t="s">
        <v>22</v>
      </c>
      <c r="M482">
        <v>17</v>
      </c>
      <c r="N482" s="4">
        <v>15578.800000000001</v>
      </c>
      <c r="O482" s="4">
        <v>4018.8000000000011</v>
      </c>
    </row>
    <row r="483" spans="2:15" x14ac:dyDescent="0.3">
      <c r="B483" s="1">
        <v>43804</v>
      </c>
      <c r="C483">
        <f>YEAR(Filofix_T[[#This Row],[Fakturadatum]])</f>
        <v>2019</v>
      </c>
      <c r="D483">
        <f>MONTH(Filofix_T[[#This Row],[Fakturadatum]])</f>
        <v>12</v>
      </c>
      <c r="E483" t="str">
        <f>"Q"&amp;INT((Filofix_T[[#This Row],[Månadsnr]]+2)/3)</f>
        <v>Q4</v>
      </c>
      <c r="F483" t="str">
        <f>TEXT(DATE(2000,MONTH(Filofix_T[[#This Row],[Fakturadatum]]),1),"MMM")</f>
        <v>dec</v>
      </c>
      <c r="G483" t="str">
        <f>"V."&amp;_xlfn.ISOWEEKNUM(Filofix_T[[#This Row],[Fakturadatum]])</f>
        <v>V.49</v>
      </c>
      <c r="H483" s="6" t="str">
        <f>TEXT(Filofix_T[[#This Row],[Fakturadatum]],"DDD")</f>
        <v>tor</v>
      </c>
      <c r="I483" t="s">
        <v>8</v>
      </c>
      <c r="J483" t="s">
        <v>19</v>
      </c>
      <c r="K483" t="s">
        <v>20</v>
      </c>
      <c r="L483" t="s">
        <v>11</v>
      </c>
      <c r="M483">
        <v>5</v>
      </c>
      <c r="N483" s="4">
        <v>6784.0000000000009</v>
      </c>
      <c r="O483" s="4">
        <v>3104.0000000000009</v>
      </c>
    </row>
    <row r="484" spans="2:15" x14ac:dyDescent="0.3">
      <c r="B484" s="1">
        <v>43873</v>
      </c>
      <c r="C484">
        <f>YEAR(Filofix_T[[#This Row],[Fakturadatum]])</f>
        <v>2020</v>
      </c>
      <c r="D484">
        <f>MONTH(Filofix_T[[#This Row],[Fakturadatum]])</f>
        <v>2</v>
      </c>
      <c r="E484" t="str">
        <f>"Q"&amp;INT((Filofix_T[[#This Row],[Månadsnr]]+2)/3)</f>
        <v>Q1</v>
      </c>
      <c r="F484" t="str">
        <f>TEXT(DATE(2000,MONTH(Filofix_T[[#This Row],[Fakturadatum]]),1),"MMM")</f>
        <v>feb</v>
      </c>
      <c r="G484" t="str">
        <f>"V."&amp;_xlfn.ISOWEEKNUM(Filofix_T[[#This Row],[Fakturadatum]])</f>
        <v>V.7</v>
      </c>
      <c r="H484" s="6" t="str">
        <f>TEXT(Filofix_T[[#This Row],[Fakturadatum]],"DDD")</f>
        <v>ons</v>
      </c>
      <c r="I484" t="s">
        <v>23</v>
      </c>
      <c r="J484" t="s">
        <v>25</v>
      </c>
      <c r="K484" t="s">
        <v>20</v>
      </c>
      <c r="L484" t="s">
        <v>11</v>
      </c>
      <c r="M484">
        <v>10</v>
      </c>
      <c r="N484" s="4">
        <v>16068</v>
      </c>
      <c r="O484" s="4">
        <v>7588</v>
      </c>
    </row>
    <row r="485" spans="2:15" x14ac:dyDescent="0.3">
      <c r="B485" s="1">
        <v>43569</v>
      </c>
      <c r="C485">
        <f>YEAR(Filofix_T[[#This Row],[Fakturadatum]])</f>
        <v>2019</v>
      </c>
      <c r="D485">
        <f>MONTH(Filofix_T[[#This Row],[Fakturadatum]])</f>
        <v>4</v>
      </c>
      <c r="E485" t="str">
        <f>"Q"&amp;INT((Filofix_T[[#This Row],[Månadsnr]]+2)/3)</f>
        <v>Q2</v>
      </c>
      <c r="F485" t="str">
        <f>TEXT(DATE(2000,MONTH(Filofix_T[[#This Row],[Fakturadatum]]),1),"MMM")</f>
        <v>apr</v>
      </c>
      <c r="G485" t="str">
        <f>"V."&amp;_xlfn.ISOWEEKNUM(Filofix_T[[#This Row],[Fakturadatum]])</f>
        <v>V.15</v>
      </c>
      <c r="H485" s="6" t="str">
        <f>TEXT(Filofix_T[[#This Row],[Fakturadatum]],"DDD")</f>
        <v>sön</v>
      </c>
      <c r="I485" t="s">
        <v>33</v>
      </c>
      <c r="J485" t="s">
        <v>26</v>
      </c>
      <c r="K485" t="s">
        <v>10</v>
      </c>
      <c r="L485" t="s">
        <v>15</v>
      </c>
      <c r="M485">
        <v>21</v>
      </c>
      <c r="N485" s="4">
        <v>22453.200000000001</v>
      </c>
      <c r="O485" s="4">
        <v>8005.2000000000007</v>
      </c>
    </row>
    <row r="486" spans="2:15" x14ac:dyDescent="0.3">
      <c r="B486" s="1">
        <v>43934</v>
      </c>
      <c r="C486">
        <f>YEAR(Filofix_T[[#This Row],[Fakturadatum]])</f>
        <v>2020</v>
      </c>
      <c r="D486">
        <f>MONTH(Filofix_T[[#This Row],[Fakturadatum]])</f>
        <v>4</v>
      </c>
      <c r="E486" t="str">
        <f>"Q"&amp;INT((Filofix_T[[#This Row],[Månadsnr]]+2)/3)</f>
        <v>Q2</v>
      </c>
      <c r="F486" t="str">
        <f>TEXT(DATE(2000,MONTH(Filofix_T[[#This Row],[Fakturadatum]]),1),"MMM")</f>
        <v>apr</v>
      </c>
      <c r="G486" t="str">
        <f>"V."&amp;_xlfn.ISOWEEKNUM(Filofix_T[[#This Row],[Fakturadatum]])</f>
        <v>V.16</v>
      </c>
      <c r="H486" s="6" t="str">
        <f>TEXT(Filofix_T[[#This Row],[Fakturadatum]],"DDD")</f>
        <v>mån</v>
      </c>
      <c r="I486" t="s">
        <v>30</v>
      </c>
      <c r="J486" t="s">
        <v>26</v>
      </c>
      <c r="K486" t="s">
        <v>10</v>
      </c>
      <c r="L486" t="s">
        <v>22</v>
      </c>
      <c r="M486">
        <v>20</v>
      </c>
      <c r="N486" s="4">
        <v>21600</v>
      </c>
      <c r="O486" s="4">
        <v>7840</v>
      </c>
    </row>
    <row r="487" spans="2:15" x14ac:dyDescent="0.3">
      <c r="B487" s="1">
        <v>44164</v>
      </c>
      <c r="C487">
        <f>YEAR(Filofix_T[[#This Row],[Fakturadatum]])</f>
        <v>2020</v>
      </c>
      <c r="D487">
        <f>MONTH(Filofix_T[[#This Row],[Fakturadatum]])</f>
        <v>11</v>
      </c>
      <c r="E487" t="str">
        <f>"Q"&amp;INT((Filofix_T[[#This Row],[Månadsnr]]+2)/3)</f>
        <v>Q4</v>
      </c>
      <c r="F487" t="str">
        <f>TEXT(DATE(2000,MONTH(Filofix_T[[#This Row],[Fakturadatum]]),1),"MMM")</f>
        <v>nov</v>
      </c>
      <c r="G487" t="str">
        <f>"V."&amp;_xlfn.ISOWEEKNUM(Filofix_T[[#This Row],[Fakturadatum]])</f>
        <v>V.48</v>
      </c>
      <c r="H487" s="6" t="str">
        <f>TEXT(Filofix_T[[#This Row],[Fakturadatum]],"DDD")</f>
        <v>sön</v>
      </c>
      <c r="I487" t="s">
        <v>18</v>
      </c>
      <c r="J487" t="s">
        <v>28</v>
      </c>
      <c r="K487" t="s">
        <v>20</v>
      </c>
      <c r="L487" t="s">
        <v>21</v>
      </c>
      <c r="M487">
        <v>19</v>
      </c>
      <c r="N487" s="4">
        <v>29260.000000000004</v>
      </c>
      <c r="O487" s="4">
        <v>14820.000000000004</v>
      </c>
    </row>
    <row r="488" spans="2:15" x14ac:dyDescent="0.3">
      <c r="B488" s="1">
        <v>43538</v>
      </c>
      <c r="C488">
        <f>YEAR(Filofix_T[[#This Row],[Fakturadatum]])</f>
        <v>2019</v>
      </c>
      <c r="D488">
        <f>MONTH(Filofix_T[[#This Row],[Fakturadatum]])</f>
        <v>3</v>
      </c>
      <c r="E488" t="str">
        <f>"Q"&amp;INT((Filofix_T[[#This Row],[Månadsnr]]+2)/3)</f>
        <v>Q1</v>
      </c>
      <c r="F488" t="str">
        <f>TEXT(DATE(2000,MONTH(Filofix_T[[#This Row],[Fakturadatum]]),1),"MMM")</f>
        <v>mar</v>
      </c>
      <c r="G488" t="str">
        <f>"V."&amp;_xlfn.ISOWEEKNUM(Filofix_T[[#This Row],[Fakturadatum]])</f>
        <v>V.11</v>
      </c>
      <c r="H488" s="6" t="str">
        <f>TEXT(Filofix_T[[#This Row],[Fakturadatum]],"DDD")</f>
        <v>tor</v>
      </c>
      <c r="I488" t="s">
        <v>23</v>
      </c>
      <c r="J488" t="s">
        <v>24</v>
      </c>
      <c r="K488" t="s">
        <v>10</v>
      </c>
      <c r="L488" t="s">
        <v>11</v>
      </c>
      <c r="M488">
        <v>21</v>
      </c>
      <c r="N488" s="4">
        <v>25090.799999999999</v>
      </c>
      <c r="O488" s="4">
        <v>10810.8</v>
      </c>
    </row>
    <row r="489" spans="2:15" x14ac:dyDescent="0.3">
      <c r="B489" s="1">
        <v>43975</v>
      </c>
      <c r="C489">
        <f>YEAR(Filofix_T[[#This Row],[Fakturadatum]])</f>
        <v>2020</v>
      </c>
      <c r="D489">
        <f>MONTH(Filofix_T[[#This Row],[Fakturadatum]])</f>
        <v>5</v>
      </c>
      <c r="E489" t="str">
        <f>"Q"&amp;INT((Filofix_T[[#This Row],[Månadsnr]]+2)/3)</f>
        <v>Q2</v>
      </c>
      <c r="F489" t="str">
        <f>TEXT(DATE(2000,MONTH(Filofix_T[[#This Row],[Fakturadatum]]),1),"MMM")</f>
        <v>maj</v>
      </c>
      <c r="G489" t="str">
        <f>"V."&amp;_xlfn.ISOWEEKNUM(Filofix_T[[#This Row],[Fakturadatum]])</f>
        <v>V.21</v>
      </c>
      <c r="H489" s="6" t="str">
        <f>TEXT(Filofix_T[[#This Row],[Fakturadatum]],"DDD")</f>
        <v>sön</v>
      </c>
      <c r="I489" t="s">
        <v>27</v>
      </c>
      <c r="J489" t="s">
        <v>28</v>
      </c>
      <c r="K489" t="s">
        <v>20</v>
      </c>
      <c r="L489" t="s">
        <v>22</v>
      </c>
      <c r="M489">
        <v>16</v>
      </c>
      <c r="N489" s="4">
        <v>20160</v>
      </c>
      <c r="O489" s="4">
        <v>8000</v>
      </c>
    </row>
    <row r="490" spans="2:15" x14ac:dyDescent="0.3">
      <c r="B490" s="1">
        <v>43504</v>
      </c>
      <c r="C490">
        <f>YEAR(Filofix_T[[#This Row],[Fakturadatum]])</f>
        <v>2019</v>
      </c>
      <c r="D490">
        <f>MONTH(Filofix_T[[#This Row],[Fakturadatum]])</f>
        <v>2</v>
      </c>
      <c r="E490" t="str">
        <f>"Q"&amp;INT((Filofix_T[[#This Row],[Månadsnr]]+2)/3)</f>
        <v>Q1</v>
      </c>
      <c r="F490" t="str">
        <f>TEXT(DATE(2000,MONTH(Filofix_T[[#This Row],[Fakturadatum]]),1),"MMM")</f>
        <v>feb</v>
      </c>
      <c r="G490" t="str">
        <f>"V."&amp;_xlfn.ISOWEEKNUM(Filofix_T[[#This Row],[Fakturadatum]])</f>
        <v>V.6</v>
      </c>
      <c r="H490" s="6" t="str">
        <f>TEXT(Filofix_T[[#This Row],[Fakturadatum]],"DDD")</f>
        <v>fre</v>
      </c>
      <c r="I490" t="s">
        <v>31</v>
      </c>
      <c r="J490" t="s">
        <v>28</v>
      </c>
      <c r="K490" t="s">
        <v>20</v>
      </c>
      <c r="L490" t="s">
        <v>21</v>
      </c>
      <c r="M490">
        <v>5</v>
      </c>
      <c r="N490" s="4">
        <v>6720</v>
      </c>
      <c r="O490" s="4">
        <v>2920</v>
      </c>
    </row>
    <row r="491" spans="2:15" x14ac:dyDescent="0.3">
      <c r="B491" s="1">
        <v>43740</v>
      </c>
      <c r="C491">
        <f>YEAR(Filofix_T[[#This Row],[Fakturadatum]])</f>
        <v>2019</v>
      </c>
      <c r="D491">
        <f>MONTH(Filofix_T[[#This Row],[Fakturadatum]])</f>
        <v>10</v>
      </c>
      <c r="E491" t="str">
        <f>"Q"&amp;INT((Filofix_T[[#This Row],[Månadsnr]]+2)/3)</f>
        <v>Q4</v>
      </c>
      <c r="F491" t="str">
        <f>TEXT(DATE(2000,MONTH(Filofix_T[[#This Row],[Fakturadatum]]),1),"MMM")</f>
        <v>okt</v>
      </c>
      <c r="G491" t="str">
        <f>"V."&amp;_xlfn.ISOWEEKNUM(Filofix_T[[#This Row],[Fakturadatum]])</f>
        <v>V.40</v>
      </c>
      <c r="H491" s="6" t="str">
        <f>TEXT(Filofix_T[[#This Row],[Fakturadatum]],"DDD")</f>
        <v>ons</v>
      </c>
      <c r="I491" t="s">
        <v>8</v>
      </c>
      <c r="J491" t="s">
        <v>26</v>
      </c>
      <c r="K491" t="s">
        <v>10</v>
      </c>
      <c r="L491" t="s">
        <v>11</v>
      </c>
      <c r="M491">
        <v>1</v>
      </c>
      <c r="N491" s="4">
        <v>1144.8</v>
      </c>
      <c r="O491" s="4">
        <v>456.79999999999995</v>
      </c>
    </row>
    <row r="492" spans="2:15" x14ac:dyDescent="0.3">
      <c r="B492" s="1">
        <v>43612</v>
      </c>
      <c r="C492">
        <f>YEAR(Filofix_T[[#This Row],[Fakturadatum]])</f>
        <v>2019</v>
      </c>
      <c r="D492">
        <f>MONTH(Filofix_T[[#This Row],[Fakturadatum]])</f>
        <v>5</v>
      </c>
      <c r="E492" t="str">
        <f>"Q"&amp;INT((Filofix_T[[#This Row],[Månadsnr]]+2)/3)</f>
        <v>Q2</v>
      </c>
      <c r="F492" t="str">
        <f>TEXT(DATE(2000,MONTH(Filofix_T[[#This Row],[Fakturadatum]]),1),"MMM")</f>
        <v>maj</v>
      </c>
      <c r="G492" t="str">
        <f>"V."&amp;_xlfn.ISOWEEKNUM(Filofix_T[[#This Row],[Fakturadatum]])</f>
        <v>V.22</v>
      </c>
      <c r="H492" s="6" t="str">
        <f>TEXT(Filofix_T[[#This Row],[Fakturadatum]],"DDD")</f>
        <v>mån</v>
      </c>
      <c r="I492" t="s">
        <v>8</v>
      </c>
      <c r="J492" t="s">
        <v>13</v>
      </c>
      <c r="K492" t="s">
        <v>10</v>
      </c>
      <c r="L492" t="s">
        <v>11</v>
      </c>
      <c r="M492">
        <v>17</v>
      </c>
      <c r="N492" s="4">
        <v>17299.2</v>
      </c>
      <c r="O492" s="4">
        <v>6011.2000000000007</v>
      </c>
    </row>
    <row r="493" spans="2:15" x14ac:dyDescent="0.3">
      <c r="B493" s="1">
        <v>44195</v>
      </c>
      <c r="C493">
        <f>YEAR(Filofix_T[[#This Row],[Fakturadatum]])</f>
        <v>2020</v>
      </c>
      <c r="D493">
        <f>MONTH(Filofix_T[[#This Row],[Fakturadatum]])</f>
        <v>12</v>
      </c>
      <c r="E493" t="str">
        <f>"Q"&amp;INT((Filofix_T[[#This Row],[Månadsnr]]+2)/3)</f>
        <v>Q4</v>
      </c>
      <c r="F493" t="str">
        <f>TEXT(DATE(2000,MONTH(Filofix_T[[#This Row],[Fakturadatum]]),1),"MMM")</f>
        <v>dec</v>
      </c>
      <c r="G493" t="str">
        <f>"V."&amp;_xlfn.ISOWEEKNUM(Filofix_T[[#This Row],[Fakturadatum]])</f>
        <v>V.53</v>
      </c>
      <c r="H493" s="6" t="str">
        <f>TEXT(Filofix_T[[#This Row],[Fakturadatum]],"DDD")</f>
        <v>ons</v>
      </c>
      <c r="I493" t="s">
        <v>23</v>
      </c>
      <c r="J493" t="s">
        <v>28</v>
      </c>
      <c r="K493" t="s">
        <v>20</v>
      </c>
      <c r="L493" t="s">
        <v>11</v>
      </c>
      <c r="M493">
        <v>29</v>
      </c>
      <c r="N493" s="4">
        <v>41818</v>
      </c>
      <c r="O493" s="4">
        <v>19778</v>
      </c>
    </row>
    <row r="494" spans="2:15" x14ac:dyDescent="0.3">
      <c r="B494" s="1">
        <v>43917</v>
      </c>
      <c r="C494">
        <f>YEAR(Filofix_T[[#This Row],[Fakturadatum]])</f>
        <v>2020</v>
      </c>
      <c r="D494">
        <f>MONTH(Filofix_T[[#This Row],[Fakturadatum]])</f>
        <v>3</v>
      </c>
      <c r="E494" t="str">
        <f>"Q"&amp;INT((Filofix_T[[#This Row],[Månadsnr]]+2)/3)</f>
        <v>Q1</v>
      </c>
      <c r="F494" t="str">
        <f>TEXT(DATE(2000,MONTH(Filofix_T[[#This Row],[Fakturadatum]]),1),"MMM")</f>
        <v>mar</v>
      </c>
      <c r="G494" t="str">
        <f>"V."&amp;_xlfn.ISOWEEKNUM(Filofix_T[[#This Row],[Fakturadatum]])</f>
        <v>V.13</v>
      </c>
      <c r="H494" s="6" t="str">
        <f>TEXT(Filofix_T[[#This Row],[Fakturadatum]],"DDD")</f>
        <v>fre</v>
      </c>
      <c r="I494" t="s">
        <v>30</v>
      </c>
      <c r="J494" t="s">
        <v>26</v>
      </c>
      <c r="K494" t="s">
        <v>10</v>
      </c>
      <c r="L494" t="s">
        <v>22</v>
      </c>
      <c r="M494">
        <v>12</v>
      </c>
      <c r="N494" s="4">
        <v>12960</v>
      </c>
      <c r="O494" s="4">
        <v>4704</v>
      </c>
    </row>
    <row r="495" spans="2:15" x14ac:dyDescent="0.3">
      <c r="B495" s="1">
        <v>43802</v>
      </c>
      <c r="C495">
        <f>YEAR(Filofix_T[[#This Row],[Fakturadatum]])</f>
        <v>2019</v>
      </c>
      <c r="D495">
        <f>MONTH(Filofix_T[[#This Row],[Fakturadatum]])</f>
        <v>12</v>
      </c>
      <c r="E495" t="str">
        <f>"Q"&amp;INT((Filofix_T[[#This Row],[Månadsnr]]+2)/3)</f>
        <v>Q4</v>
      </c>
      <c r="F495" t="str">
        <f>TEXT(DATE(2000,MONTH(Filofix_T[[#This Row],[Fakturadatum]]),1),"MMM")</f>
        <v>dec</v>
      </c>
      <c r="G495" t="str">
        <f>"V."&amp;_xlfn.ISOWEEKNUM(Filofix_T[[#This Row],[Fakturadatum]])</f>
        <v>V.49</v>
      </c>
      <c r="H495" s="6" t="str">
        <f>TEXT(Filofix_T[[#This Row],[Fakturadatum]],"DDD")</f>
        <v>tis</v>
      </c>
      <c r="I495" t="s">
        <v>8</v>
      </c>
      <c r="J495" t="s">
        <v>25</v>
      </c>
      <c r="K495" t="s">
        <v>20</v>
      </c>
      <c r="L495" t="s">
        <v>11</v>
      </c>
      <c r="M495">
        <v>11</v>
      </c>
      <c r="N495" s="4">
        <v>18189.600000000002</v>
      </c>
      <c r="O495" s="4">
        <v>8861.6000000000022</v>
      </c>
    </row>
    <row r="496" spans="2:15" x14ac:dyDescent="0.3">
      <c r="B496" s="1">
        <v>43915</v>
      </c>
      <c r="C496">
        <f>YEAR(Filofix_T[[#This Row],[Fakturadatum]])</f>
        <v>2020</v>
      </c>
      <c r="D496">
        <f>MONTH(Filofix_T[[#This Row],[Fakturadatum]])</f>
        <v>3</v>
      </c>
      <c r="E496" t="str">
        <f>"Q"&amp;INT((Filofix_T[[#This Row],[Månadsnr]]+2)/3)</f>
        <v>Q1</v>
      </c>
      <c r="F496" t="str">
        <f>TEXT(DATE(2000,MONTH(Filofix_T[[#This Row],[Fakturadatum]]),1),"MMM")</f>
        <v>mar</v>
      </c>
      <c r="G496" t="str">
        <f>"V."&amp;_xlfn.ISOWEEKNUM(Filofix_T[[#This Row],[Fakturadatum]])</f>
        <v>V.13</v>
      </c>
      <c r="H496" s="6" t="str">
        <f>TEXT(Filofix_T[[#This Row],[Fakturadatum]],"DDD")</f>
        <v>ons</v>
      </c>
      <c r="I496" t="s">
        <v>27</v>
      </c>
      <c r="J496" t="s">
        <v>24</v>
      </c>
      <c r="K496" t="s">
        <v>10</v>
      </c>
      <c r="L496" t="s">
        <v>22</v>
      </c>
      <c r="M496">
        <v>8</v>
      </c>
      <c r="N496" s="4">
        <v>8352</v>
      </c>
      <c r="O496" s="4">
        <v>2912</v>
      </c>
    </row>
    <row r="497" spans="2:15" x14ac:dyDescent="0.3">
      <c r="B497" s="1">
        <v>43735</v>
      </c>
      <c r="C497">
        <f>YEAR(Filofix_T[[#This Row],[Fakturadatum]])</f>
        <v>2019</v>
      </c>
      <c r="D497">
        <f>MONTH(Filofix_T[[#This Row],[Fakturadatum]])</f>
        <v>9</v>
      </c>
      <c r="E497" t="str">
        <f>"Q"&amp;INT((Filofix_T[[#This Row],[Månadsnr]]+2)/3)</f>
        <v>Q3</v>
      </c>
      <c r="F497" t="str">
        <f>TEXT(DATE(2000,MONTH(Filofix_T[[#This Row],[Fakturadatum]]),1),"MMM")</f>
        <v>sep</v>
      </c>
      <c r="G497" t="str">
        <f>"V."&amp;_xlfn.ISOWEEKNUM(Filofix_T[[#This Row],[Fakturadatum]])</f>
        <v>V.39</v>
      </c>
      <c r="H497" s="6" t="str">
        <f>TEXT(Filofix_T[[#This Row],[Fakturadatum]],"DDD")</f>
        <v>fre</v>
      </c>
      <c r="I497" t="s">
        <v>8</v>
      </c>
      <c r="J497" t="s">
        <v>24</v>
      </c>
      <c r="K497" t="s">
        <v>10</v>
      </c>
      <c r="L497" t="s">
        <v>11</v>
      </c>
      <c r="M497">
        <v>25</v>
      </c>
      <c r="N497" s="4">
        <v>30740.000000000004</v>
      </c>
      <c r="O497" s="4">
        <v>13740.000000000004</v>
      </c>
    </row>
    <row r="498" spans="2:15" x14ac:dyDescent="0.3">
      <c r="B498" s="1">
        <v>44185</v>
      </c>
      <c r="C498">
        <f>YEAR(Filofix_T[[#This Row],[Fakturadatum]])</f>
        <v>2020</v>
      </c>
      <c r="D498">
        <f>MONTH(Filofix_T[[#This Row],[Fakturadatum]])</f>
        <v>12</v>
      </c>
      <c r="E498" t="str">
        <f>"Q"&amp;INT((Filofix_T[[#This Row],[Månadsnr]]+2)/3)</f>
        <v>Q4</v>
      </c>
      <c r="F498" t="str">
        <f>TEXT(DATE(2000,MONTH(Filofix_T[[#This Row],[Fakturadatum]]),1),"MMM")</f>
        <v>dec</v>
      </c>
      <c r="G498" t="str">
        <f>"V."&amp;_xlfn.ISOWEEKNUM(Filofix_T[[#This Row],[Fakturadatum]])</f>
        <v>V.51</v>
      </c>
      <c r="H498" s="6" t="str">
        <f>TEXT(Filofix_T[[#This Row],[Fakturadatum]],"DDD")</f>
        <v>sön</v>
      </c>
      <c r="I498" t="s">
        <v>23</v>
      </c>
      <c r="J498" t="s">
        <v>24</v>
      </c>
      <c r="K498" t="s">
        <v>10</v>
      </c>
      <c r="L498" t="s">
        <v>11</v>
      </c>
      <c r="M498">
        <v>13</v>
      </c>
      <c r="N498" s="4">
        <v>15532.4</v>
      </c>
      <c r="O498" s="4">
        <v>6692.4</v>
      </c>
    </row>
    <row r="499" spans="2:15" x14ac:dyDescent="0.3">
      <c r="B499" s="1">
        <v>44047</v>
      </c>
      <c r="C499">
        <f>YEAR(Filofix_T[[#This Row],[Fakturadatum]])</f>
        <v>2020</v>
      </c>
      <c r="D499">
        <f>MONTH(Filofix_T[[#This Row],[Fakturadatum]])</f>
        <v>8</v>
      </c>
      <c r="E499" t="str">
        <f>"Q"&amp;INT((Filofix_T[[#This Row],[Månadsnr]]+2)/3)</f>
        <v>Q3</v>
      </c>
      <c r="F499" t="str">
        <f>TEXT(DATE(2000,MONTH(Filofix_T[[#This Row],[Fakturadatum]]),1),"MMM")</f>
        <v>aug</v>
      </c>
      <c r="G499" t="str">
        <f>"V."&amp;_xlfn.ISOWEEKNUM(Filofix_T[[#This Row],[Fakturadatum]])</f>
        <v>V.32</v>
      </c>
      <c r="H499" s="6" t="str">
        <f>TEXT(Filofix_T[[#This Row],[Fakturadatum]],"DDD")</f>
        <v>tis</v>
      </c>
      <c r="I499" t="s">
        <v>8</v>
      </c>
      <c r="J499" t="s">
        <v>13</v>
      </c>
      <c r="K499" t="s">
        <v>10</v>
      </c>
      <c r="L499" t="s">
        <v>11</v>
      </c>
      <c r="M499">
        <v>12</v>
      </c>
      <c r="N499" s="4">
        <v>12211.2</v>
      </c>
      <c r="O499" s="4">
        <v>4243.2000000000007</v>
      </c>
    </row>
    <row r="500" spans="2:15" x14ac:dyDescent="0.3">
      <c r="B500" s="1">
        <v>43781</v>
      </c>
      <c r="C500">
        <f>YEAR(Filofix_T[[#This Row],[Fakturadatum]])</f>
        <v>2019</v>
      </c>
      <c r="D500">
        <f>MONTH(Filofix_T[[#This Row],[Fakturadatum]])</f>
        <v>11</v>
      </c>
      <c r="E500" t="str">
        <f>"Q"&amp;INT((Filofix_T[[#This Row],[Månadsnr]]+2)/3)</f>
        <v>Q4</v>
      </c>
      <c r="F500" t="str">
        <f>TEXT(DATE(2000,MONTH(Filofix_T[[#This Row],[Fakturadatum]]),1),"MMM")</f>
        <v>nov</v>
      </c>
      <c r="G500" t="str">
        <f>"V."&amp;_xlfn.ISOWEEKNUM(Filofix_T[[#This Row],[Fakturadatum]])</f>
        <v>V.46</v>
      </c>
      <c r="H500" s="6" t="str">
        <f>TEXT(Filofix_T[[#This Row],[Fakturadatum]],"DDD")</f>
        <v>tis</v>
      </c>
      <c r="I500" t="s">
        <v>30</v>
      </c>
      <c r="J500" t="s">
        <v>13</v>
      </c>
      <c r="K500" t="s">
        <v>10</v>
      </c>
      <c r="L500" t="s">
        <v>22</v>
      </c>
      <c r="M500">
        <v>22</v>
      </c>
      <c r="N500" s="4">
        <v>21120</v>
      </c>
      <c r="O500" s="4">
        <v>6512</v>
      </c>
    </row>
    <row r="501" spans="2:15" x14ac:dyDescent="0.3">
      <c r="B501" s="1">
        <v>43950</v>
      </c>
      <c r="C501">
        <f>YEAR(Filofix_T[[#This Row],[Fakturadatum]])</f>
        <v>2020</v>
      </c>
      <c r="D501">
        <f>MONTH(Filofix_T[[#This Row],[Fakturadatum]])</f>
        <v>4</v>
      </c>
      <c r="E501" t="str">
        <f>"Q"&amp;INT((Filofix_T[[#This Row],[Månadsnr]]+2)/3)</f>
        <v>Q2</v>
      </c>
      <c r="F501" t="str">
        <f>TEXT(DATE(2000,MONTH(Filofix_T[[#This Row],[Fakturadatum]]),1),"MMM")</f>
        <v>apr</v>
      </c>
      <c r="G501" t="str">
        <f>"V."&amp;_xlfn.ISOWEEKNUM(Filofix_T[[#This Row],[Fakturadatum]])</f>
        <v>V.18</v>
      </c>
      <c r="H501" s="6" t="str">
        <f>TEXT(Filofix_T[[#This Row],[Fakturadatum]],"DDD")</f>
        <v>ons</v>
      </c>
      <c r="I501" t="s">
        <v>23</v>
      </c>
      <c r="J501" t="s">
        <v>24</v>
      </c>
      <c r="K501" t="s">
        <v>10</v>
      </c>
      <c r="L501" t="s">
        <v>11</v>
      </c>
      <c r="M501">
        <v>15</v>
      </c>
      <c r="N501" s="4">
        <v>17922</v>
      </c>
      <c r="O501" s="4">
        <v>7722</v>
      </c>
    </row>
    <row r="502" spans="2:15" x14ac:dyDescent="0.3">
      <c r="B502" s="1">
        <v>43472</v>
      </c>
      <c r="C502">
        <f>YEAR(Filofix_T[[#This Row],[Fakturadatum]])</f>
        <v>2019</v>
      </c>
      <c r="D502">
        <f>MONTH(Filofix_T[[#This Row],[Fakturadatum]])</f>
        <v>1</v>
      </c>
      <c r="E502" t="str">
        <f>"Q"&amp;INT((Filofix_T[[#This Row],[Månadsnr]]+2)/3)</f>
        <v>Q1</v>
      </c>
      <c r="F502" t="str">
        <f>TEXT(DATE(2000,MONTH(Filofix_T[[#This Row],[Fakturadatum]]),1),"MMM")</f>
        <v>jan</v>
      </c>
      <c r="G502" t="str">
        <f>"V."&amp;_xlfn.ISOWEEKNUM(Filofix_T[[#This Row],[Fakturadatum]])</f>
        <v>V.2</v>
      </c>
      <c r="H502" s="6" t="str">
        <f>TEXT(Filofix_T[[#This Row],[Fakturadatum]],"DDD")</f>
        <v>mån</v>
      </c>
      <c r="I502" t="s">
        <v>18</v>
      </c>
      <c r="J502" t="s">
        <v>26</v>
      </c>
      <c r="K502" t="s">
        <v>10</v>
      </c>
      <c r="L502" t="s">
        <v>21</v>
      </c>
      <c r="M502">
        <v>18</v>
      </c>
      <c r="N502" s="4">
        <v>21384</v>
      </c>
      <c r="O502" s="4">
        <v>9000</v>
      </c>
    </row>
    <row r="503" spans="2:15" x14ac:dyDescent="0.3">
      <c r="B503" s="1">
        <v>44120</v>
      </c>
      <c r="C503">
        <f>YEAR(Filofix_T[[#This Row],[Fakturadatum]])</f>
        <v>2020</v>
      </c>
      <c r="D503">
        <f>MONTH(Filofix_T[[#This Row],[Fakturadatum]])</f>
        <v>10</v>
      </c>
      <c r="E503" t="str">
        <f>"Q"&amp;INT((Filofix_T[[#This Row],[Månadsnr]]+2)/3)</f>
        <v>Q4</v>
      </c>
      <c r="F503" t="str">
        <f>TEXT(DATE(2000,MONTH(Filofix_T[[#This Row],[Fakturadatum]]),1),"MMM")</f>
        <v>okt</v>
      </c>
      <c r="G503" t="str">
        <f>"V."&amp;_xlfn.ISOWEEKNUM(Filofix_T[[#This Row],[Fakturadatum]])</f>
        <v>V.42</v>
      </c>
      <c r="H503" s="6" t="str">
        <f>TEXT(Filofix_T[[#This Row],[Fakturadatum]],"DDD")</f>
        <v>fre</v>
      </c>
      <c r="I503" t="s">
        <v>33</v>
      </c>
      <c r="J503" t="s">
        <v>25</v>
      </c>
      <c r="K503" t="s">
        <v>20</v>
      </c>
      <c r="L503" t="s">
        <v>15</v>
      </c>
      <c r="M503">
        <v>4</v>
      </c>
      <c r="N503" s="4">
        <v>6177.6</v>
      </c>
      <c r="O503" s="4">
        <v>2785.6000000000004</v>
      </c>
    </row>
    <row r="504" spans="2:15" x14ac:dyDescent="0.3">
      <c r="B504" s="1">
        <v>43645</v>
      </c>
      <c r="C504">
        <f>YEAR(Filofix_T[[#This Row],[Fakturadatum]])</f>
        <v>2019</v>
      </c>
      <c r="D504">
        <f>MONTH(Filofix_T[[#This Row],[Fakturadatum]])</f>
        <v>6</v>
      </c>
      <c r="E504" t="str">
        <f>"Q"&amp;INT((Filofix_T[[#This Row],[Månadsnr]]+2)/3)</f>
        <v>Q2</v>
      </c>
      <c r="F504" t="str">
        <f>TEXT(DATE(2000,MONTH(Filofix_T[[#This Row],[Fakturadatum]]),1),"MMM")</f>
        <v>jun</v>
      </c>
      <c r="G504" t="str">
        <f>"V."&amp;_xlfn.ISOWEEKNUM(Filofix_T[[#This Row],[Fakturadatum]])</f>
        <v>V.26</v>
      </c>
      <c r="H504" s="6" t="str">
        <f>TEXT(Filofix_T[[#This Row],[Fakturadatum]],"DDD")</f>
        <v>lör</v>
      </c>
      <c r="I504" t="s">
        <v>18</v>
      </c>
      <c r="J504" t="s">
        <v>25</v>
      </c>
      <c r="K504" t="s">
        <v>20</v>
      </c>
      <c r="L504" t="s">
        <v>21</v>
      </c>
      <c r="M504">
        <v>15</v>
      </c>
      <c r="N504" s="4">
        <v>25740.000000000004</v>
      </c>
      <c r="O504" s="4">
        <v>13020.000000000004</v>
      </c>
    </row>
    <row r="505" spans="2:15" x14ac:dyDescent="0.3">
      <c r="B505" s="1">
        <v>43891</v>
      </c>
      <c r="C505">
        <f>YEAR(Filofix_T[[#This Row],[Fakturadatum]])</f>
        <v>2020</v>
      </c>
      <c r="D505">
        <f>MONTH(Filofix_T[[#This Row],[Fakturadatum]])</f>
        <v>3</v>
      </c>
      <c r="E505" t="str">
        <f>"Q"&amp;INT((Filofix_T[[#This Row],[Månadsnr]]+2)/3)</f>
        <v>Q1</v>
      </c>
      <c r="F505" t="str">
        <f>TEXT(DATE(2000,MONTH(Filofix_T[[#This Row],[Fakturadatum]]),1),"MMM")</f>
        <v>mar</v>
      </c>
      <c r="G505" t="str">
        <f>"V."&amp;_xlfn.ISOWEEKNUM(Filofix_T[[#This Row],[Fakturadatum]])</f>
        <v>V.9</v>
      </c>
      <c r="H505" s="6" t="str">
        <f>TEXT(Filofix_T[[#This Row],[Fakturadatum]],"DDD")</f>
        <v>sön</v>
      </c>
      <c r="I505" t="s">
        <v>8</v>
      </c>
      <c r="J505" t="s">
        <v>24</v>
      </c>
      <c r="K505" t="s">
        <v>10</v>
      </c>
      <c r="L505" t="s">
        <v>11</v>
      </c>
      <c r="M505">
        <v>10</v>
      </c>
      <c r="N505" s="4">
        <v>12296.000000000002</v>
      </c>
      <c r="O505" s="4">
        <v>5496.0000000000018</v>
      </c>
    </row>
    <row r="506" spans="2:15" x14ac:dyDescent="0.3">
      <c r="B506" s="1">
        <v>44127</v>
      </c>
      <c r="C506">
        <f>YEAR(Filofix_T[[#This Row],[Fakturadatum]])</f>
        <v>2020</v>
      </c>
      <c r="D506">
        <f>MONTH(Filofix_T[[#This Row],[Fakturadatum]])</f>
        <v>10</v>
      </c>
      <c r="E506" t="str">
        <f>"Q"&amp;INT((Filofix_T[[#This Row],[Månadsnr]]+2)/3)</f>
        <v>Q4</v>
      </c>
      <c r="F506" t="str">
        <f>TEXT(DATE(2000,MONTH(Filofix_T[[#This Row],[Fakturadatum]]),1),"MMM")</f>
        <v>okt</v>
      </c>
      <c r="G506" t="str">
        <f>"V."&amp;_xlfn.ISOWEEKNUM(Filofix_T[[#This Row],[Fakturadatum]])</f>
        <v>V.43</v>
      </c>
      <c r="H506" s="6" t="str">
        <f>TEXT(Filofix_T[[#This Row],[Fakturadatum]],"DDD")</f>
        <v>fre</v>
      </c>
      <c r="I506" t="s">
        <v>18</v>
      </c>
      <c r="J506" t="s">
        <v>19</v>
      </c>
      <c r="K506" t="s">
        <v>20</v>
      </c>
      <c r="L506" t="s">
        <v>21</v>
      </c>
      <c r="M506">
        <v>20</v>
      </c>
      <c r="N506" s="4">
        <v>28160</v>
      </c>
      <c r="O506" s="4">
        <v>13440</v>
      </c>
    </row>
    <row r="507" spans="2:15" x14ac:dyDescent="0.3">
      <c r="B507" s="1">
        <v>43920</v>
      </c>
      <c r="C507">
        <f>YEAR(Filofix_T[[#This Row],[Fakturadatum]])</f>
        <v>2020</v>
      </c>
      <c r="D507">
        <f>MONTH(Filofix_T[[#This Row],[Fakturadatum]])</f>
        <v>3</v>
      </c>
      <c r="E507" t="str">
        <f>"Q"&amp;INT((Filofix_T[[#This Row],[Månadsnr]]+2)/3)</f>
        <v>Q1</v>
      </c>
      <c r="F507" t="str">
        <f>TEXT(DATE(2000,MONTH(Filofix_T[[#This Row],[Fakturadatum]]),1),"MMM")</f>
        <v>mar</v>
      </c>
      <c r="G507" t="str">
        <f>"V."&amp;_xlfn.ISOWEEKNUM(Filofix_T[[#This Row],[Fakturadatum]])</f>
        <v>V.14</v>
      </c>
      <c r="H507" s="6" t="str">
        <f>TEXT(Filofix_T[[#This Row],[Fakturadatum]],"DDD")</f>
        <v>mån</v>
      </c>
      <c r="I507" t="s">
        <v>8</v>
      </c>
      <c r="J507" t="s">
        <v>24</v>
      </c>
      <c r="K507" t="s">
        <v>10</v>
      </c>
      <c r="L507" t="s">
        <v>11</v>
      </c>
      <c r="M507">
        <v>9</v>
      </c>
      <c r="N507" s="4">
        <v>11066.400000000001</v>
      </c>
      <c r="O507" s="4">
        <v>4946.4000000000015</v>
      </c>
    </row>
    <row r="508" spans="2:15" x14ac:dyDescent="0.3">
      <c r="B508" s="1">
        <v>43542</v>
      </c>
      <c r="C508">
        <f>YEAR(Filofix_T[[#This Row],[Fakturadatum]])</f>
        <v>2019</v>
      </c>
      <c r="D508">
        <f>MONTH(Filofix_T[[#This Row],[Fakturadatum]])</f>
        <v>3</v>
      </c>
      <c r="E508" t="str">
        <f>"Q"&amp;INT((Filofix_T[[#This Row],[Månadsnr]]+2)/3)</f>
        <v>Q1</v>
      </c>
      <c r="F508" t="str">
        <f>TEXT(DATE(2000,MONTH(Filofix_T[[#This Row],[Fakturadatum]]),1),"MMM")</f>
        <v>mar</v>
      </c>
      <c r="G508" t="str">
        <f>"V."&amp;_xlfn.ISOWEEKNUM(Filofix_T[[#This Row],[Fakturadatum]])</f>
        <v>V.12</v>
      </c>
      <c r="H508" s="6" t="str">
        <f>TEXT(Filofix_T[[#This Row],[Fakturadatum]],"DDD")</f>
        <v>mån</v>
      </c>
      <c r="I508" t="s">
        <v>31</v>
      </c>
      <c r="J508" t="s">
        <v>9</v>
      </c>
      <c r="K508" t="s">
        <v>10</v>
      </c>
      <c r="L508" t="s">
        <v>21</v>
      </c>
      <c r="M508">
        <v>9</v>
      </c>
      <c r="N508" s="4">
        <v>10713.599999999999</v>
      </c>
      <c r="O508" s="4">
        <v>5313.5999999999985</v>
      </c>
    </row>
    <row r="509" spans="2:15" x14ac:dyDescent="0.3">
      <c r="B509" s="1">
        <v>44158</v>
      </c>
      <c r="C509">
        <f>YEAR(Filofix_T[[#This Row],[Fakturadatum]])</f>
        <v>2020</v>
      </c>
      <c r="D509">
        <f>MONTH(Filofix_T[[#This Row],[Fakturadatum]])</f>
        <v>11</v>
      </c>
      <c r="E509" t="str">
        <f>"Q"&amp;INT((Filofix_T[[#This Row],[Månadsnr]]+2)/3)</f>
        <v>Q4</v>
      </c>
      <c r="F509" t="str">
        <f>TEXT(DATE(2000,MONTH(Filofix_T[[#This Row],[Fakturadatum]]),1),"MMM")</f>
        <v>nov</v>
      </c>
      <c r="G509" t="str">
        <f>"V."&amp;_xlfn.ISOWEEKNUM(Filofix_T[[#This Row],[Fakturadatum]])</f>
        <v>V.48</v>
      </c>
      <c r="H509" s="6" t="str">
        <f>TEXT(Filofix_T[[#This Row],[Fakturadatum]],"DDD")</f>
        <v>mån</v>
      </c>
      <c r="I509" t="s">
        <v>8</v>
      </c>
      <c r="J509" t="s">
        <v>19</v>
      </c>
      <c r="K509" t="s">
        <v>20</v>
      </c>
      <c r="L509" t="s">
        <v>11</v>
      </c>
      <c r="M509">
        <v>18</v>
      </c>
      <c r="N509" s="4">
        <v>24422.400000000001</v>
      </c>
      <c r="O509" s="4">
        <v>11174.400000000001</v>
      </c>
    </row>
    <row r="510" spans="2:15" x14ac:dyDescent="0.3">
      <c r="B510" s="1">
        <v>44136</v>
      </c>
      <c r="C510">
        <f>YEAR(Filofix_T[[#This Row],[Fakturadatum]])</f>
        <v>2020</v>
      </c>
      <c r="D510">
        <f>MONTH(Filofix_T[[#This Row],[Fakturadatum]])</f>
        <v>11</v>
      </c>
      <c r="E510" t="str">
        <f>"Q"&amp;INT((Filofix_T[[#This Row],[Månadsnr]]+2)/3)</f>
        <v>Q4</v>
      </c>
      <c r="F510" t="str">
        <f>TEXT(DATE(2000,MONTH(Filofix_T[[#This Row],[Fakturadatum]]),1),"MMM")</f>
        <v>nov</v>
      </c>
      <c r="G510" t="str">
        <f>"V."&amp;_xlfn.ISOWEEKNUM(Filofix_T[[#This Row],[Fakturadatum]])</f>
        <v>V.44</v>
      </c>
      <c r="H510" s="6" t="str">
        <f>TEXT(Filofix_T[[#This Row],[Fakturadatum]],"DDD")</f>
        <v>sön</v>
      </c>
      <c r="I510" t="s">
        <v>32</v>
      </c>
      <c r="J510" t="s">
        <v>28</v>
      </c>
      <c r="K510" t="s">
        <v>20</v>
      </c>
      <c r="L510" t="s">
        <v>22</v>
      </c>
      <c r="M510">
        <v>10</v>
      </c>
      <c r="N510" s="4">
        <v>11060</v>
      </c>
      <c r="O510" s="4">
        <v>3460</v>
      </c>
    </row>
    <row r="511" spans="2:15" x14ac:dyDescent="0.3">
      <c r="B511" s="1">
        <v>43490</v>
      </c>
      <c r="C511">
        <f>YEAR(Filofix_T[[#This Row],[Fakturadatum]])</f>
        <v>2019</v>
      </c>
      <c r="D511">
        <f>MONTH(Filofix_T[[#This Row],[Fakturadatum]])</f>
        <v>1</v>
      </c>
      <c r="E511" t="str">
        <f>"Q"&amp;INT((Filofix_T[[#This Row],[Månadsnr]]+2)/3)</f>
        <v>Q1</v>
      </c>
      <c r="F511" t="str">
        <f>TEXT(DATE(2000,MONTH(Filofix_T[[#This Row],[Fakturadatum]]),1),"MMM")</f>
        <v>jan</v>
      </c>
      <c r="G511" t="str">
        <f>"V."&amp;_xlfn.ISOWEEKNUM(Filofix_T[[#This Row],[Fakturadatum]])</f>
        <v>V.4</v>
      </c>
      <c r="H511" s="6" t="str">
        <f>TEXT(Filofix_T[[#This Row],[Fakturadatum]],"DDD")</f>
        <v>fre</v>
      </c>
      <c r="I511" t="s">
        <v>31</v>
      </c>
      <c r="J511" t="s">
        <v>26</v>
      </c>
      <c r="K511" t="s">
        <v>10</v>
      </c>
      <c r="L511" t="s">
        <v>21</v>
      </c>
      <c r="M511">
        <v>14</v>
      </c>
      <c r="N511" s="4">
        <v>14515.199999999999</v>
      </c>
      <c r="O511" s="4">
        <v>4883.1999999999989</v>
      </c>
    </row>
    <row r="512" spans="2:15" x14ac:dyDescent="0.3">
      <c r="B512" s="1">
        <v>44135</v>
      </c>
      <c r="C512">
        <f>YEAR(Filofix_T[[#This Row],[Fakturadatum]])</f>
        <v>2020</v>
      </c>
      <c r="D512">
        <f>MONTH(Filofix_T[[#This Row],[Fakturadatum]])</f>
        <v>10</v>
      </c>
      <c r="E512" t="str">
        <f>"Q"&amp;INT((Filofix_T[[#This Row],[Månadsnr]]+2)/3)</f>
        <v>Q4</v>
      </c>
      <c r="F512" t="str">
        <f>TEXT(DATE(2000,MONTH(Filofix_T[[#This Row],[Fakturadatum]]),1),"MMM")</f>
        <v>okt</v>
      </c>
      <c r="G512" t="str">
        <f>"V."&amp;_xlfn.ISOWEEKNUM(Filofix_T[[#This Row],[Fakturadatum]])</f>
        <v>V.44</v>
      </c>
      <c r="H512" s="6" t="str">
        <f>TEXT(Filofix_T[[#This Row],[Fakturadatum]],"DDD")</f>
        <v>lör</v>
      </c>
      <c r="I512" t="s">
        <v>33</v>
      </c>
      <c r="J512" t="s">
        <v>13</v>
      </c>
      <c r="K512" t="s">
        <v>10</v>
      </c>
      <c r="L512" t="s">
        <v>15</v>
      </c>
      <c r="M512">
        <v>16</v>
      </c>
      <c r="N512" s="4">
        <v>15206.4</v>
      </c>
      <c r="O512" s="4">
        <v>4582.3999999999996</v>
      </c>
    </row>
    <row r="513" spans="2:15" x14ac:dyDescent="0.3">
      <c r="B513" s="1">
        <v>44173</v>
      </c>
      <c r="C513">
        <f>YEAR(Filofix_T[[#This Row],[Fakturadatum]])</f>
        <v>2020</v>
      </c>
      <c r="D513">
        <f>MONTH(Filofix_T[[#This Row],[Fakturadatum]])</f>
        <v>12</v>
      </c>
      <c r="E513" t="str">
        <f>"Q"&amp;INT((Filofix_T[[#This Row],[Månadsnr]]+2)/3)</f>
        <v>Q4</v>
      </c>
      <c r="F513" t="str">
        <f>TEXT(DATE(2000,MONTH(Filofix_T[[#This Row],[Fakturadatum]]),1),"MMM")</f>
        <v>dec</v>
      </c>
      <c r="G513" t="str">
        <f>"V."&amp;_xlfn.ISOWEEKNUM(Filofix_T[[#This Row],[Fakturadatum]])</f>
        <v>V.50</v>
      </c>
      <c r="H513" s="6" t="str">
        <f>TEXT(Filofix_T[[#This Row],[Fakturadatum]],"DDD")</f>
        <v>tis</v>
      </c>
      <c r="I513" t="s">
        <v>23</v>
      </c>
      <c r="J513" t="s">
        <v>13</v>
      </c>
      <c r="K513" t="s">
        <v>10</v>
      </c>
      <c r="L513" t="s">
        <v>11</v>
      </c>
      <c r="M513">
        <v>10</v>
      </c>
      <c r="N513" s="4">
        <v>9888</v>
      </c>
      <c r="O513" s="4">
        <v>3248</v>
      </c>
    </row>
    <row r="514" spans="2:15" x14ac:dyDescent="0.3">
      <c r="B514" s="1">
        <v>43904</v>
      </c>
      <c r="C514">
        <f>YEAR(Filofix_T[[#This Row],[Fakturadatum]])</f>
        <v>2020</v>
      </c>
      <c r="D514">
        <f>MONTH(Filofix_T[[#This Row],[Fakturadatum]])</f>
        <v>3</v>
      </c>
      <c r="E514" t="str">
        <f>"Q"&amp;INT((Filofix_T[[#This Row],[Månadsnr]]+2)/3)</f>
        <v>Q1</v>
      </c>
      <c r="F514" t="str">
        <f>TEXT(DATE(2000,MONTH(Filofix_T[[#This Row],[Fakturadatum]]),1),"MMM")</f>
        <v>mar</v>
      </c>
      <c r="G514" t="str">
        <f>"V."&amp;_xlfn.ISOWEEKNUM(Filofix_T[[#This Row],[Fakturadatum]])</f>
        <v>V.11</v>
      </c>
      <c r="H514" s="6" t="str">
        <f>TEXT(Filofix_T[[#This Row],[Fakturadatum]],"DDD")</f>
        <v>lör</v>
      </c>
      <c r="I514" t="s">
        <v>30</v>
      </c>
      <c r="J514" t="s">
        <v>19</v>
      </c>
      <c r="K514" t="s">
        <v>20</v>
      </c>
      <c r="L514" t="s">
        <v>22</v>
      </c>
      <c r="M514">
        <v>28</v>
      </c>
      <c r="N514" s="4">
        <v>35840</v>
      </c>
      <c r="O514" s="4">
        <v>15232</v>
      </c>
    </row>
    <row r="515" spans="2:15" x14ac:dyDescent="0.3">
      <c r="B515" s="1">
        <v>44085</v>
      </c>
      <c r="C515">
        <f>YEAR(Filofix_T[[#This Row],[Fakturadatum]])</f>
        <v>2020</v>
      </c>
      <c r="D515">
        <f>MONTH(Filofix_T[[#This Row],[Fakturadatum]])</f>
        <v>9</v>
      </c>
      <c r="E515" t="str">
        <f>"Q"&amp;INT((Filofix_T[[#This Row],[Månadsnr]]+2)/3)</f>
        <v>Q3</v>
      </c>
      <c r="F515" t="str">
        <f>TEXT(DATE(2000,MONTH(Filofix_T[[#This Row],[Fakturadatum]]),1),"MMM")</f>
        <v>sep</v>
      </c>
      <c r="G515" t="str">
        <f>"V."&amp;_xlfn.ISOWEEKNUM(Filofix_T[[#This Row],[Fakturadatum]])</f>
        <v>V.37</v>
      </c>
      <c r="H515" s="6" t="str">
        <f>TEXT(Filofix_T[[#This Row],[Fakturadatum]],"DDD")</f>
        <v>fre</v>
      </c>
      <c r="I515" t="s">
        <v>14</v>
      </c>
      <c r="J515" t="s">
        <v>25</v>
      </c>
      <c r="K515" t="s">
        <v>20</v>
      </c>
      <c r="L515" t="s">
        <v>15</v>
      </c>
      <c r="M515">
        <v>13</v>
      </c>
      <c r="N515" s="4">
        <v>21294</v>
      </c>
      <c r="O515" s="4">
        <v>10270</v>
      </c>
    </row>
    <row r="516" spans="2:15" x14ac:dyDescent="0.3">
      <c r="B516" s="1">
        <v>43533</v>
      </c>
      <c r="C516">
        <f>YEAR(Filofix_T[[#This Row],[Fakturadatum]])</f>
        <v>2019</v>
      </c>
      <c r="D516">
        <f>MONTH(Filofix_T[[#This Row],[Fakturadatum]])</f>
        <v>3</v>
      </c>
      <c r="E516" t="str">
        <f>"Q"&amp;INT((Filofix_T[[#This Row],[Månadsnr]]+2)/3)</f>
        <v>Q1</v>
      </c>
      <c r="F516" t="str">
        <f>TEXT(DATE(2000,MONTH(Filofix_T[[#This Row],[Fakturadatum]]),1),"MMM")</f>
        <v>mar</v>
      </c>
      <c r="G516" t="str">
        <f>"V."&amp;_xlfn.ISOWEEKNUM(Filofix_T[[#This Row],[Fakturadatum]])</f>
        <v>V.10</v>
      </c>
      <c r="H516" s="6" t="str">
        <f>TEXT(Filofix_T[[#This Row],[Fakturadatum]],"DDD")</f>
        <v>lör</v>
      </c>
      <c r="I516" t="s">
        <v>18</v>
      </c>
      <c r="J516" t="s">
        <v>13</v>
      </c>
      <c r="K516" t="s">
        <v>10</v>
      </c>
      <c r="L516" t="s">
        <v>21</v>
      </c>
      <c r="M516">
        <v>7</v>
      </c>
      <c r="N516" s="4">
        <v>7392</v>
      </c>
      <c r="O516" s="4">
        <v>2744</v>
      </c>
    </row>
    <row r="517" spans="2:15" x14ac:dyDescent="0.3">
      <c r="B517" s="1">
        <v>43676</v>
      </c>
      <c r="C517">
        <f>YEAR(Filofix_T[[#This Row],[Fakturadatum]])</f>
        <v>2019</v>
      </c>
      <c r="D517">
        <f>MONTH(Filofix_T[[#This Row],[Fakturadatum]])</f>
        <v>7</v>
      </c>
      <c r="E517" t="str">
        <f>"Q"&amp;INT((Filofix_T[[#This Row],[Månadsnr]]+2)/3)</f>
        <v>Q3</v>
      </c>
      <c r="F517" t="str">
        <f>TEXT(DATE(2000,MONTH(Filofix_T[[#This Row],[Fakturadatum]]),1),"MMM")</f>
        <v>jul</v>
      </c>
      <c r="G517" t="str">
        <f>"V."&amp;_xlfn.ISOWEEKNUM(Filofix_T[[#This Row],[Fakturadatum]])</f>
        <v>V.31</v>
      </c>
      <c r="H517" s="6" t="str">
        <f>TEXT(Filofix_T[[#This Row],[Fakturadatum]],"DDD")</f>
        <v>tis</v>
      </c>
      <c r="I517" t="s">
        <v>30</v>
      </c>
      <c r="J517" t="s">
        <v>13</v>
      </c>
      <c r="K517" t="s">
        <v>10</v>
      </c>
      <c r="L517" t="s">
        <v>22</v>
      </c>
      <c r="M517">
        <v>28</v>
      </c>
      <c r="N517" s="4">
        <v>26880</v>
      </c>
      <c r="O517" s="4">
        <v>8288</v>
      </c>
    </row>
    <row r="518" spans="2:15" x14ac:dyDescent="0.3">
      <c r="B518" s="1">
        <v>44032</v>
      </c>
      <c r="C518">
        <f>YEAR(Filofix_T[[#This Row],[Fakturadatum]])</f>
        <v>2020</v>
      </c>
      <c r="D518">
        <f>MONTH(Filofix_T[[#This Row],[Fakturadatum]])</f>
        <v>7</v>
      </c>
      <c r="E518" t="str">
        <f>"Q"&amp;INT((Filofix_T[[#This Row],[Månadsnr]]+2)/3)</f>
        <v>Q3</v>
      </c>
      <c r="F518" t="str">
        <f>TEXT(DATE(2000,MONTH(Filofix_T[[#This Row],[Fakturadatum]]),1),"MMM")</f>
        <v>jul</v>
      </c>
      <c r="G518" t="str">
        <f>"V."&amp;_xlfn.ISOWEEKNUM(Filofix_T[[#This Row],[Fakturadatum]])</f>
        <v>V.30</v>
      </c>
      <c r="H518" s="6" t="str">
        <f>TEXT(Filofix_T[[#This Row],[Fakturadatum]],"DDD")</f>
        <v>mån</v>
      </c>
      <c r="I518" t="s">
        <v>23</v>
      </c>
      <c r="J518" t="s">
        <v>19</v>
      </c>
      <c r="K518" t="s">
        <v>20</v>
      </c>
      <c r="L518" t="s">
        <v>11</v>
      </c>
      <c r="M518">
        <v>15</v>
      </c>
      <c r="N518" s="4">
        <v>19776</v>
      </c>
      <c r="O518" s="4">
        <v>8736</v>
      </c>
    </row>
    <row r="519" spans="2:15" x14ac:dyDescent="0.3">
      <c r="B519" s="1">
        <v>44061</v>
      </c>
      <c r="C519">
        <f>YEAR(Filofix_T[[#This Row],[Fakturadatum]])</f>
        <v>2020</v>
      </c>
      <c r="D519">
        <f>MONTH(Filofix_T[[#This Row],[Fakturadatum]])</f>
        <v>8</v>
      </c>
      <c r="E519" t="str">
        <f>"Q"&amp;INT((Filofix_T[[#This Row],[Månadsnr]]+2)/3)</f>
        <v>Q3</v>
      </c>
      <c r="F519" t="str">
        <f>TEXT(DATE(2000,MONTH(Filofix_T[[#This Row],[Fakturadatum]]),1),"MMM")</f>
        <v>aug</v>
      </c>
      <c r="G519" t="str">
        <f>"V."&amp;_xlfn.ISOWEEKNUM(Filofix_T[[#This Row],[Fakturadatum]])</f>
        <v>V.34</v>
      </c>
      <c r="H519" s="6" t="str">
        <f>TEXT(Filofix_T[[#This Row],[Fakturadatum]],"DDD")</f>
        <v>tis</v>
      </c>
      <c r="I519" t="s">
        <v>14</v>
      </c>
      <c r="J519" t="s">
        <v>26</v>
      </c>
      <c r="K519" t="s">
        <v>10</v>
      </c>
      <c r="L519" t="s">
        <v>15</v>
      </c>
      <c r="M519">
        <v>19</v>
      </c>
      <c r="N519" s="4">
        <v>21546</v>
      </c>
      <c r="O519" s="4">
        <v>8474</v>
      </c>
    </row>
    <row r="520" spans="2:15" x14ac:dyDescent="0.3">
      <c r="B520" s="1">
        <v>43712</v>
      </c>
      <c r="C520">
        <f>YEAR(Filofix_T[[#This Row],[Fakturadatum]])</f>
        <v>2019</v>
      </c>
      <c r="D520">
        <f>MONTH(Filofix_T[[#This Row],[Fakturadatum]])</f>
        <v>9</v>
      </c>
      <c r="E520" t="str">
        <f>"Q"&amp;INT((Filofix_T[[#This Row],[Månadsnr]]+2)/3)</f>
        <v>Q3</v>
      </c>
      <c r="F520" t="str">
        <f>TEXT(DATE(2000,MONTH(Filofix_T[[#This Row],[Fakturadatum]]),1),"MMM")</f>
        <v>sep</v>
      </c>
      <c r="G520" t="str">
        <f>"V."&amp;_xlfn.ISOWEEKNUM(Filofix_T[[#This Row],[Fakturadatum]])</f>
        <v>V.36</v>
      </c>
      <c r="H520" s="6" t="str">
        <f>TEXT(Filofix_T[[#This Row],[Fakturadatum]],"DDD")</f>
        <v>ons</v>
      </c>
      <c r="I520" t="s">
        <v>29</v>
      </c>
      <c r="J520" t="s">
        <v>9</v>
      </c>
      <c r="K520" t="s">
        <v>10</v>
      </c>
      <c r="L520" t="s">
        <v>21</v>
      </c>
      <c r="M520">
        <v>16</v>
      </c>
      <c r="N520" s="4">
        <v>16864</v>
      </c>
      <c r="O520" s="4">
        <v>7264</v>
      </c>
    </row>
    <row r="521" spans="2:15" x14ac:dyDescent="0.3">
      <c r="B521" s="1">
        <v>43838</v>
      </c>
      <c r="C521">
        <f>YEAR(Filofix_T[[#This Row],[Fakturadatum]])</f>
        <v>2020</v>
      </c>
      <c r="D521">
        <f>MONTH(Filofix_T[[#This Row],[Fakturadatum]])</f>
        <v>1</v>
      </c>
      <c r="E521" t="str">
        <f>"Q"&amp;INT((Filofix_T[[#This Row],[Månadsnr]]+2)/3)</f>
        <v>Q1</v>
      </c>
      <c r="F521" t="str">
        <f>TEXT(DATE(2000,MONTH(Filofix_T[[#This Row],[Fakturadatum]]),1),"MMM")</f>
        <v>jan</v>
      </c>
      <c r="G521" t="str">
        <f>"V."&amp;_xlfn.ISOWEEKNUM(Filofix_T[[#This Row],[Fakturadatum]])</f>
        <v>V.2</v>
      </c>
      <c r="H521" s="6" t="str">
        <f>TEXT(Filofix_T[[#This Row],[Fakturadatum]],"DDD")</f>
        <v>ons</v>
      </c>
      <c r="I521" t="s">
        <v>18</v>
      </c>
      <c r="J521" t="s">
        <v>9</v>
      </c>
      <c r="K521" t="s">
        <v>10</v>
      </c>
      <c r="L521" t="s">
        <v>21</v>
      </c>
      <c r="M521">
        <v>21</v>
      </c>
      <c r="N521" s="4">
        <v>28644</v>
      </c>
      <c r="O521" s="4">
        <v>16044</v>
      </c>
    </row>
    <row r="522" spans="2:15" x14ac:dyDescent="0.3">
      <c r="B522" s="1">
        <v>43690</v>
      </c>
      <c r="C522">
        <f>YEAR(Filofix_T[[#This Row],[Fakturadatum]])</f>
        <v>2019</v>
      </c>
      <c r="D522">
        <f>MONTH(Filofix_T[[#This Row],[Fakturadatum]])</f>
        <v>8</v>
      </c>
      <c r="E522" t="str">
        <f>"Q"&amp;INT((Filofix_T[[#This Row],[Månadsnr]]+2)/3)</f>
        <v>Q3</v>
      </c>
      <c r="F522" t="str">
        <f>TEXT(DATE(2000,MONTH(Filofix_T[[#This Row],[Fakturadatum]]),1),"MMM")</f>
        <v>aug</v>
      </c>
      <c r="G522" t="str">
        <f>"V."&amp;_xlfn.ISOWEEKNUM(Filofix_T[[#This Row],[Fakturadatum]])</f>
        <v>V.33</v>
      </c>
      <c r="H522" s="6" t="str">
        <f>TEXT(Filofix_T[[#This Row],[Fakturadatum]],"DDD")</f>
        <v>tis</v>
      </c>
      <c r="I522" t="s">
        <v>12</v>
      </c>
      <c r="J522" t="s">
        <v>25</v>
      </c>
      <c r="K522" t="s">
        <v>20</v>
      </c>
      <c r="L522" t="s">
        <v>11</v>
      </c>
      <c r="M522">
        <v>17</v>
      </c>
      <c r="N522" s="4">
        <v>25194</v>
      </c>
      <c r="O522" s="4">
        <v>10778</v>
      </c>
    </row>
    <row r="523" spans="2:15" x14ac:dyDescent="0.3">
      <c r="B523" s="1">
        <v>43560</v>
      </c>
      <c r="C523">
        <f>YEAR(Filofix_T[[#This Row],[Fakturadatum]])</f>
        <v>2019</v>
      </c>
      <c r="D523">
        <f>MONTH(Filofix_T[[#This Row],[Fakturadatum]])</f>
        <v>4</v>
      </c>
      <c r="E523" t="str">
        <f>"Q"&amp;INT((Filofix_T[[#This Row],[Månadsnr]]+2)/3)</f>
        <v>Q2</v>
      </c>
      <c r="F523" t="str">
        <f>TEXT(DATE(2000,MONTH(Filofix_T[[#This Row],[Fakturadatum]]),1),"MMM")</f>
        <v>apr</v>
      </c>
      <c r="G523" t="str">
        <f>"V."&amp;_xlfn.ISOWEEKNUM(Filofix_T[[#This Row],[Fakturadatum]])</f>
        <v>V.14</v>
      </c>
      <c r="H523" s="6" t="str">
        <f>TEXT(Filofix_T[[#This Row],[Fakturadatum]],"DDD")</f>
        <v>fre</v>
      </c>
      <c r="I523" t="s">
        <v>14</v>
      </c>
      <c r="J523" t="s">
        <v>19</v>
      </c>
      <c r="K523" t="s">
        <v>20</v>
      </c>
      <c r="L523" t="s">
        <v>15</v>
      </c>
      <c r="M523">
        <v>19</v>
      </c>
      <c r="N523" s="4">
        <v>25536</v>
      </c>
      <c r="O523" s="4">
        <v>11552</v>
      </c>
    </row>
    <row r="524" spans="2:15" x14ac:dyDescent="0.3">
      <c r="B524" s="1">
        <v>43794</v>
      </c>
      <c r="C524">
        <f>YEAR(Filofix_T[[#This Row],[Fakturadatum]])</f>
        <v>2019</v>
      </c>
      <c r="D524">
        <f>MONTH(Filofix_T[[#This Row],[Fakturadatum]])</f>
        <v>11</v>
      </c>
      <c r="E524" t="str">
        <f>"Q"&amp;INT((Filofix_T[[#This Row],[Månadsnr]]+2)/3)</f>
        <v>Q4</v>
      </c>
      <c r="F524" t="str">
        <f>TEXT(DATE(2000,MONTH(Filofix_T[[#This Row],[Fakturadatum]]),1),"MMM")</f>
        <v>nov</v>
      </c>
      <c r="G524" t="str">
        <f>"V."&amp;_xlfn.ISOWEEKNUM(Filofix_T[[#This Row],[Fakturadatum]])</f>
        <v>V.48</v>
      </c>
      <c r="H524" s="6" t="str">
        <f>TEXT(Filofix_T[[#This Row],[Fakturadatum]],"DDD")</f>
        <v>mån</v>
      </c>
      <c r="I524" t="s">
        <v>14</v>
      </c>
      <c r="J524" t="s">
        <v>24</v>
      </c>
      <c r="K524" t="s">
        <v>10</v>
      </c>
      <c r="L524" t="s">
        <v>15</v>
      </c>
      <c r="M524">
        <v>26</v>
      </c>
      <c r="N524" s="4">
        <v>31668</v>
      </c>
      <c r="O524" s="4">
        <v>13988</v>
      </c>
    </row>
    <row r="525" spans="2:15" x14ac:dyDescent="0.3">
      <c r="B525" s="1">
        <v>43470</v>
      </c>
      <c r="C525">
        <f>YEAR(Filofix_T[[#This Row],[Fakturadatum]])</f>
        <v>2019</v>
      </c>
      <c r="D525">
        <f>MONTH(Filofix_T[[#This Row],[Fakturadatum]])</f>
        <v>1</v>
      </c>
      <c r="E525" t="str">
        <f>"Q"&amp;INT((Filofix_T[[#This Row],[Månadsnr]]+2)/3)</f>
        <v>Q1</v>
      </c>
      <c r="F525" t="str">
        <f>TEXT(DATE(2000,MONTH(Filofix_T[[#This Row],[Fakturadatum]]),1),"MMM")</f>
        <v>jan</v>
      </c>
      <c r="G525" t="str">
        <f>"V."&amp;_xlfn.ISOWEEKNUM(Filofix_T[[#This Row],[Fakturadatum]])</f>
        <v>V.1</v>
      </c>
      <c r="H525" s="6" t="str">
        <f>TEXT(Filofix_T[[#This Row],[Fakturadatum]],"DDD")</f>
        <v>lör</v>
      </c>
      <c r="I525" t="s">
        <v>31</v>
      </c>
      <c r="J525" t="s">
        <v>24</v>
      </c>
      <c r="K525" t="s">
        <v>10</v>
      </c>
      <c r="L525" t="s">
        <v>21</v>
      </c>
      <c r="M525">
        <v>12</v>
      </c>
      <c r="N525" s="4">
        <v>13363.199999999999</v>
      </c>
      <c r="O525" s="4">
        <v>5203.1999999999989</v>
      </c>
    </row>
    <row r="526" spans="2:15" x14ac:dyDescent="0.3">
      <c r="B526" s="1">
        <v>44106</v>
      </c>
      <c r="C526">
        <f>YEAR(Filofix_T[[#This Row],[Fakturadatum]])</f>
        <v>2020</v>
      </c>
      <c r="D526">
        <f>MONTH(Filofix_T[[#This Row],[Fakturadatum]])</f>
        <v>10</v>
      </c>
      <c r="E526" t="str">
        <f>"Q"&amp;INT((Filofix_T[[#This Row],[Månadsnr]]+2)/3)</f>
        <v>Q4</v>
      </c>
      <c r="F526" t="str">
        <f>TEXT(DATE(2000,MONTH(Filofix_T[[#This Row],[Fakturadatum]]),1),"MMM")</f>
        <v>okt</v>
      </c>
      <c r="G526" t="str">
        <f>"V."&amp;_xlfn.ISOWEEKNUM(Filofix_T[[#This Row],[Fakturadatum]])</f>
        <v>V.40</v>
      </c>
      <c r="H526" s="6" t="str">
        <f>TEXT(Filofix_T[[#This Row],[Fakturadatum]],"DDD")</f>
        <v>fre</v>
      </c>
      <c r="I526" t="s">
        <v>29</v>
      </c>
      <c r="J526" t="s">
        <v>25</v>
      </c>
      <c r="K526" t="s">
        <v>20</v>
      </c>
      <c r="L526" t="s">
        <v>21</v>
      </c>
      <c r="M526">
        <v>19</v>
      </c>
      <c r="N526" s="4">
        <v>25194</v>
      </c>
      <c r="O526" s="4">
        <v>9082</v>
      </c>
    </row>
    <row r="527" spans="2:15" x14ac:dyDescent="0.3">
      <c r="B527" s="1">
        <v>43770</v>
      </c>
      <c r="C527">
        <f>YEAR(Filofix_T[[#This Row],[Fakturadatum]])</f>
        <v>2019</v>
      </c>
      <c r="D527">
        <f>MONTH(Filofix_T[[#This Row],[Fakturadatum]])</f>
        <v>11</v>
      </c>
      <c r="E527" t="str">
        <f>"Q"&amp;INT((Filofix_T[[#This Row],[Månadsnr]]+2)/3)</f>
        <v>Q4</v>
      </c>
      <c r="F527" t="str">
        <f>TEXT(DATE(2000,MONTH(Filofix_T[[#This Row],[Fakturadatum]]),1),"MMM")</f>
        <v>nov</v>
      </c>
      <c r="G527" t="str">
        <f>"V."&amp;_xlfn.ISOWEEKNUM(Filofix_T[[#This Row],[Fakturadatum]])</f>
        <v>V.44</v>
      </c>
      <c r="H527" s="6" t="str">
        <f>TEXT(Filofix_T[[#This Row],[Fakturadatum]],"DDD")</f>
        <v>fre</v>
      </c>
      <c r="I527" t="s">
        <v>30</v>
      </c>
      <c r="J527" t="s">
        <v>26</v>
      </c>
      <c r="K527" t="s">
        <v>10</v>
      </c>
      <c r="L527" t="s">
        <v>22</v>
      </c>
      <c r="M527">
        <v>24</v>
      </c>
      <c r="N527" s="4">
        <v>25920</v>
      </c>
      <c r="O527" s="4">
        <v>9408</v>
      </c>
    </row>
    <row r="528" spans="2:15" x14ac:dyDescent="0.3">
      <c r="B528" s="1">
        <v>43667</v>
      </c>
      <c r="C528">
        <f>YEAR(Filofix_T[[#This Row],[Fakturadatum]])</f>
        <v>2019</v>
      </c>
      <c r="D528">
        <f>MONTH(Filofix_T[[#This Row],[Fakturadatum]])</f>
        <v>7</v>
      </c>
      <c r="E528" t="str">
        <f>"Q"&amp;INT((Filofix_T[[#This Row],[Månadsnr]]+2)/3)</f>
        <v>Q3</v>
      </c>
      <c r="F528" t="str">
        <f>TEXT(DATE(2000,MONTH(Filofix_T[[#This Row],[Fakturadatum]]),1),"MMM")</f>
        <v>jul</v>
      </c>
      <c r="G528" t="str">
        <f>"V."&amp;_xlfn.ISOWEEKNUM(Filofix_T[[#This Row],[Fakturadatum]])</f>
        <v>V.29</v>
      </c>
      <c r="H528" s="6" t="str">
        <f>TEXT(Filofix_T[[#This Row],[Fakturadatum]],"DDD")</f>
        <v>sön</v>
      </c>
      <c r="I528" t="s">
        <v>14</v>
      </c>
      <c r="J528" t="s">
        <v>26</v>
      </c>
      <c r="K528" t="s">
        <v>10</v>
      </c>
      <c r="L528" t="s">
        <v>15</v>
      </c>
      <c r="M528">
        <v>28</v>
      </c>
      <c r="N528" s="4">
        <v>31752</v>
      </c>
      <c r="O528" s="4">
        <v>12488</v>
      </c>
    </row>
    <row r="529" spans="2:15" x14ac:dyDescent="0.3">
      <c r="B529" s="1">
        <v>44159</v>
      </c>
      <c r="C529">
        <f>YEAR(Filofix_T[[#This Row],[Fakturadatum]])</f>
        <v>2020</v>
      </c>
      <c r="D529">
        <f>MONTH(Filofix_T[[#This Row],[Fakturadatum]])</f>
        <v>11</v>
      </c>
      <c r="E529" t="str">
        <f>"Q"&amp;INT((Filofix_T[[#This Row],[Månadsnr]]+2)/3)</f>
        <v>Q4</v>
      </c>
      <c r="F529" t="str">
        <f>TEXT(DATE(2000,MONTH(Filofix_T[[#This Row],[Fakturadatum]]),1),"MMM")</f>
        <v>nov</v>
      </c>
      <c r="G529" t="str">
        <f>"V."&amp;_xlfn.ISOWEEKNUM(Filofix_T[[#This Row],[Fakturadatum]])</f>
        <v>V.48</v>
      </c>
      <c r="H529" s="6" t="str">
        <f>TEXT(Filofix_T[[#This Row],[Fakturadatum]],"DDD")</f>
        <v>tis</v>
      </c>
      <c r="I529" t="s">
        <v>33</v>
      </c>
      <c r="J529" t="s">
        <v>19</v>
      </c>
      <c r="K529" t="s">
        <v>20</v>
      </c>
      <c r="L529" t="s">
        <v>15</v>
      </c>
      <c r="M529">
        <v>18</v>
      </c>
      <c r="N529" s="4">
        <v>22809.600000000002</v>
      </c>
      <c r="O529" s="4">
        <v>9561.6000000000022</v>
      </c>
    </row>
    <row r="530" spans="2:15" x14ac:dyDescent="0.3">
      <c r="B530" s="1">
        <v>43550</v>
      </c>
      <c r="C530">
        <f>YEAR(Filofix_T[[#This Row],[Fakturadatum]])</f>
        <v>2019</v>
      </c>
      <c r="D530">
        <f>MONTH(Filofix_T[[#This Row],[Fakturadatum]])</f>
        <v>3</v>
      </c>
      <c r="E530" t="str">
        <f>"Q"&amp;INT((Filofix_T[[#This Row],[Månadsnr]]+2)/3)</f>
        <v>Q1</v>
      </c>
      <c r="F530" t="str">
        <f>TEXT(DATE(2000,MONTH(Filofix_T[[#This Row],[Fakturadatum]]),1),"MMM")</f>
        <v>mar</v>
      </c>
      <c r="G530" t="str">
        <f>"V."&amp;_xlfn.ISOWEEKNUM(Filofix_T[[#This Row],[Fakturadatum]])</f>
        <v>V.13</v>
      </c>
      <c r="H530" s="6" t="str">
        <f>TEXT(Filofix_T[[#This Row],[Fakturadatum]],"DDD")</f>
        <v>tis</v>
      </c>
      <c r="I530" t="s">
        <v>12</v>
      </c>
      <c r="J530" t="s">
        <v>19</v>
      </c>
      <c r="K530" t="s">
        <v>20</v>
      </c>
      <c r="L530" t="s">
        <v>11</v>
      </c>
      <c r="M530">
        <v>16</v>
      </c>
      <c r="N530" s="4">
        <v>19456</v>
      </c>
      <c r="O530" s="4">
        <v>7680</v>
      </c>
    </row>
    <row r="531" spans="2:15" x14ac:dyDescent="0.3">
      <c r="B531" s="1">
        <v>44040</v>
      </c>
      <c r="C531">
        <f>YEAR(Filofix_T[[#This Row],[Fakturadatum]])</f>
        <v>2020</v>
      </c>
      <c r="D531">
        <f>MONTH(Filofix_T[[#This Row],[Fakturadatum]])</f>
        <v>7</v>
      </c>
      <c r="E531" t="str">
        <f>"Q"&amp;INT((Filofix_T[[#This Row],[Månadsnr]]+2)/3)</f>
        <v>Q3</v>
      </c>
      <c r="F531" t="str">
        <f>TEXT(DATE(2000,MONTH(Filofix_T[[#This Row],[Fakturadatum]]),1),"MMM")</f>
        <v>jul</v>
      </c>
      <c r="G531" t="str">
        <f>"V."&amp;_xlfn.ISOWEEKNUM(Filofix_T[[#This Row],[Fakturadatum]])</f>
        <v>V.31</v>
      </c>
      <c r="H531" s="6" t="str">
        <f>TEXT(Filofix_T[[#This Row],[Fakturadatum]],"DDD")</f>
        <v>tis</v>
      </c>
      <c r="I531" t="s">
        <v>18</v>
      </c>
      <c r="J531" t="s">
        <v>24</v>
      </c>
      <c r="K531" t="s">
        <v>10</v>
      </c>
      <c r="L531" t="s">
        <v>21</v>
      </c>
      <c r="M531">
        <v>15</v>
      </c>
      <c r="N531" s="4">
        <v>19140</v>
      </c>
      <c r="O531" s="4">
        <v>8940</v>
      </c>
    </row>
    <row r="532" spans="2:15" x14ac:dyDescent="0.3">
      <c r="B532" s="1">
        <v>43633</v>
      </c>
      <c r="C532">
        <f>YEAR(Filofix_T[[#This Row],[Fakturadatum]])</f>
        <v>2019</v>
      </c>
      <c r="D532">
        <f>MONTH(Filofix_T[[#This Row],[Fakturadatum]])</f>
        <v>6</v>
      </c>
      <c r="E532" t="str">
        <f>"Q"&amp;INT((Filofix_T[[#This Row],[Månadsnr]]+2)/3)</f>
        <v>Q2</v>
      </c>
      <c r="F532" t="str">
        <f>TEXT(DATE(2000,MONTH(Filofix_T[[#This Row],[Fakturadatum]]),1),"MMM")</f>
        <v>jun</v>
      </c>
      <c r="G532" t="str">
        <f>"V."&amp;_xlfn.ISOWEEKNUM(Filofix_T[[#This Row],[Fakturadatum]])</f>
        <v>V.25</v>
      </c>
      <c r="H532" s="6" t="str">
        <f>TEXT(Filofix_T[[#This Row],[Fakturadatum]],"DDD")</f>
        <v>mån</v>
      </c>
      <c r="I532" t="s">
        <v>8</v>
      </c>
      <c r="J532" t="s">
        <v>19</v>
      </c>
      <c r="K532" t="s">
        <v>20</v>
      </c>
      <c r="L532" t="s">
        <v>11</v>
      </c>
      <c r="M532">
        <v>12</v>
      </c>
      <c r="N532" s="4">
        <v>16281.600000000002</v>
      </c>
      <c r="O532" s="4">
        <v>7449.6000000000022</v>
      </c>
    </row>
    <row r="533" spans="2:15" x14ac:dyDescent="0.3">
      <c r="B533" s="1">
        <v>44138</v>
      </c>
      <c r="C533">
        <f>YEAR(Filofix_T[[#This Row],[Fakturadatum]])</f>
        <v>2020</v>
      </c>
      <c r="D533">
        <f>MONTH(Filofix_T[[#This Row],[Fakturadatum]])</f>
        <v>11</v>
      </c>
      <c r="E533" t="str">
        <f>"Q"&amp;INT((Filofix_T[[#This Row],[Månadsnr]]+2)/3)</f>
        <v>Q4</v>
      </c>
      <c r="F533" t="str">
        <f>TEXT(DATE(2000,MONTH(Filofix_T[[#This Row],[Fakturadatum]]),1),"MMM")</f>
        <v>nov</v>
      </c>
      <c r="G533" t="str">
        <f>"V."&amp;_xlfn.ISOWEEKNUM(Filofix_T[[#This Row],[Fakturadatum]])</f>
        <v>V.45</v>
      </c>
      <c r="H533" s="6" t="str">
        <f>TEXT(Filofix_T[[#This Row],[Fakturadatum]],"DDD")</f>
        <v>tis</v>
      </c>
      <c r="I533" t="s">
        <v>23</v>
      </c>
      <c r="J533" t="s">
        <v>19</v>
      </c>
      <c r="K533" t="s">
        <v>20</v>
      </c>
      <c r="L533" t="s">
        <v>11</v>
      </c>
      <c r="M533">
        <v>27</v>
      </c>
      <c r="N533" s="4">
        <v>35596.800000000003</v>
      </c>
      <c r="O533" s="4">
        <v>15724.800000000003</v>
      </c>
    </row>
    <row r="534" spans="2:15" x14ac:dyDescent="0.3">
      <c r="B534" s="1">
        <v>43563</v>
      </c>
      <c r="C534">
        <f>YEAR(Filofix_T[[#This Row],[Fakturadatum]])</f>
        <v>2019</v>
      </c>
      <c r="D534">
        <f>MONTH(Filofix_T[[#This Row],[Fakturadatum]])</f>
        <v>4</v>
      </c>
      <c r="E534" t="str">
        <f>"Q"&amp;INT((Filofix_T[[#This Row],[Månadsnr]]+2)/3)</f>
        <v>Q2</v>
      </c>
      <c r="F534" t="str">
        <f>TEXT(DATE(2000,MONTH(Filofix_T[[#This Row],[Fakturadatum]]),1),"MMM")</f>
        <v>apr</v>
      </c>
      <c r="G534" t="str">
        <f>"V."&amp;_xlfn.ISOWEEKNUM(Filofix_T[[#This Row],[Fakturadatum]])</f>
        <v>V.15</v>
      </c>
      <c r="H534" s="6" t="str">
        <f>TEXT(Filofix_T[[#This Row],[Fakturadatum]],"DDD")</f>
        <v>mån</v>
      </c>
      <c r="I534" t="s">
        <v>31</v>
      </c>
      <c r="J534" t="s">
        <v>19</v>
      </c>
      <c r="K534" t="s">
        <v>20</v>
      </c>
      <c r="L534" t="s">
        <v>21</v>
      </c>
      <c r="M534">
        <v>30</v>
      </c>
      <c r="N534" s="4">
        <v>36864</v>
      </c>
      <c r="O534" s="4">
        <v>14784</v>
      </c>
    </row>
    <row r="535" spans="2:15" x14ac:dyDescent="0.3">
      <c r="B535" s="1">
        <v>43668</v>
      </c>
      <c r="C535">
        <f>YEAR(Filofix_T[[#This Row],[Fakturadatum]])</f>
        <v>2019</v>
      </c>
      <c r="D535">
        <f>MONTH(Filofix_T[[#This Row],[Fakturadatum]])</f>
        <v>7</v>
      </c>
      <c r="E535" t="str">
        <f>"Q"&amp;INT((Filofix_T[[#This Row],[Månadsnr]]+2)/3)</f>
        <v>Q3</v>
      </c>
      <c r="F535" t="str">
        <f>TEXT(DATE(2000,MONTH(Filofix_T[[#This Row],[Fakturadatum]]),1),"MMM")</f>
        <v>jul</v>
      </c>
      <c r="G535" t="str">
        <f>"V."&amp;_xlfn.ISOWEEKNUM(Filofix_T[[#This Row],[Fakturadatum]])</f>
        <v>V.30</v>
      </c>
      <c r="H535" s="6" t="str">
        <f>TEXT(Filofix_T[[#This Row],[Fakturadatum]],"DDD")</f>
        <v>mån</v>
      </c>
      <c r="I535" t="s">
        <v>27</v>
      </c>
      <c r="J535" t="s">
        <v>19</v>
      </c>
      <c r="K535" t="s">
        <v>20</v>
      </c>
      <c r="L535" t="s">
        <v>22</v>
      </c>
      <c r="M535">
        <v>12</v>
      </c>
      <c r="N535" s="4">
        <v>13824</v>
      </c>
      <c r="O535" s="4">
        <v>4992</v>
      </c>
    </row>
    <row r="536" spans="2:15" x14ac:dyDescent="0.3">
      <c r="B536" s="1">
        <v>43492</v>
      </c>
      <c r="C536">
        <f>YEAR(Filofix_T[[#This Row],[Fakturadatum]])</f>
        <v>2019</v>
      </c>
      <c r="D536">
        <f>MONTH(Filofix_T[[#This Row],[Fakturadatum]])</f>
        <v>1</v>
      </c>
      <c r="E536" t="str">
        <f>"Q"&amp;INT((Filofix_T[[#This Row],[Månadsnr]]+2)/3)</f>
        <v>Q1</v>
      </c>
      <c r="F536" t="str">
        <f>TEXT(DATE(2000,MONTH(Filofix_T[[#This Row],[Fakturadatum]]),1),"MMM")</f>
        <v>jan</v>
      </c>
      <c r="G536" t="str">
        <f>"V."&amp;_xlfn.ISOWEEKNUM(Filofix_T[[#This Row],[Fakturadatum]])</f>
        <v>V.4</v>
      </c>
      <c r="H536" s="6" t="str">
        <f>TEXT(Filofix_T[[#This Row],[Fakturadatum]],"DDD")</f>
        <v>sön</v>
      </c>
      <c r="I536" t="s">
        <v>29</v>
      </c>
      <c r="J536" t="s">
        <v>26</v>
      </c>
      <c r="K536" t="s">
        <v>10</v>
      </c>
      <c r="L536" t="s">
        <v>21</v>
      </c>
      <c r="M536">
        <v>10</v>
      </c>
      <c r="N536" s="4">
        <v>9180</v>
      </c>
      <c r="O536" s="4">
        <v>2300</v>
      </c>
    </row>
    <row r="537" spans="2:15" x14ac:dyDescent="0.3">
      <c r="B537" s="1">
        <v>43626</v>
      </c>
      <c r="C537">
        <f>YEAR(Filofix_T[[#This Row],[Fakturadatum]])</f>
        <v>2019</v>
      </c>
      <c r="D537">
        <f>MONTH(Filofix_T[[#This Row],[Fakturadatum]])</f>
        <v>6</v>
      </c>
      <c r="E537" t="str">
        <f>"Q"&amp;INT((Filofix_T[[#This Row],[Månadsnr]]+2)/3)</f>
        <v>Q2</v>
      </c>
      <c r="F537" t="str">
        <f>TEXT(DATE(2000,MONTH(Filofix_T[[#This Row],[Fakturadatum]]),1),"MMM")</f>
        <v>jun</v>
      </c>
      <c r="G537" t="str">
        <f>"V."&amp;_xlfn.ISOWEEKNUM(Filofix_T[[#This Row],[Fakturadatum]])</f>
        <v>V.24</v>
      </c>
      <c r="H537" s="6" t="str">
        <f>TEXT(Filofix_T[[#This Row],[Fakturadatum]],"DDD")</f>
        <v>mån</v>
      </c>
      <c r="I537" t="s">
        <v>12</v>
      </c>
      <c r="J537" t="s">
        <v>13</v>
      </c>
      <c r="K537" t="s">
        <v>10</v>
      </c>
      <c r="L537" t="s">
        <v>11</v>
      </c>
      <c r="M537">
        <v>17</v>
      </c>
      <c r="N537" s="4">
        <v>15504</v>
      </c>
      <c r="O537" s="4">
        <v>4216</v>
      </c>
    </row>
    <row r="538" spans="2:15" x14ac:dyDescent="0.3">
      <c r="B538" s="1">
        <v>43723</v>
      </c>
      <c r="C538">
        <f>YEAR(Filofix_T[[#This Row],[Fakturadatum]])</f>
        <v>2019</v>
      </c>
      <c r="D538">
        <f>MONTH(Filofix_T[[#This Row],[Fakturadatum]])</f>
        <v>9</v>
      </c>
      <c r="E538" t="str">
        <f>"Q"&amp;INT((Filofix_T[[#This Row],[Månadsnr]]+2)/3)</f>
        <v>Q3</v>
      </c>
      <c r="F538" t="str">
        <f>TEXT(DATE(2000,MONTH(Filofix_T[[#This Row],[Fakturadatum]]),1),"MMM")</f>
        <v>sep</v>
      </c>
      <c r="G538" t="str">
        <f>"V."&amp;_xlfn.ISOWEEKNUM(Filofix_T[[#This Row],[Fakturadatum]])</f>
        <v>V.37</v>
      </c>
      <c r="H538" s="6" t="str">
        <f>TEXT(Filofix_T[[#This Row],[Fakturadatum]],"DDD")</f>
        <v>sön</v>
      </c>
      <c r="I538" t="s">
        <v>23</v>
      </c>
      <c r="J538" t="s">
        <v>19</v>
      </c>
      <c r="K538" t="s">
        <v>20</v>
      </c>
      <c r="L538" t="s">
        <v>11</v>
      </c>
      <c r="M538">
        <v>21</v>
      </c>
      <c r="N538" s="4">
        <v>27686.400000000001</v>
      </c>
      <c r="O538" s="4">
        <v>12230.400000000001</v>
      </c>
    </row>
    <row r="539" spans="2:15" x14ac:dyDescent="0.3">
      <c r="B539" s="1">
        <v>43611</v>
      </c>
      <c r="C539">
        <f>YEAR(Filofix_T[[#This Row],[Fakturadatum]])</f>
        <v>2019</v>
      </c>
      <c r="D539">
        <f>MONTH(Filofix_T[[#This Row],[Fakturadatum]])</f>
        <v>5</v>
      </c>
      <c r="E539" t="str">
        <f>"Q"&amp;INT((Filofix_T[[#This Row],[Månadsnr]]+2)/3)</f>
        <v>Q2</v>
      </c>
      <c r="F539" t="str">
        <f>TEXT(DATE(2000,MONTH(Filofix_T[[#This Row],[Fakturadatum]]),1),"MMM")</f>
        <v>maj</v>
      </c>
      <c r="G539" t="str">
        <f>"V."&amp;_xlfn.ISOWEEKNUM(Filofix_T[[#This Row],[Fakturadatum]])</f>
        <v>V.21</v>
      </c>
      <c r="H539" s="6" t="str">
        <f>TEXT(Filofix_T[[#This Row],[Fakturadatum]],"DDD")</f>
        <v>sön</v>
      </c>
      <c r="I539" t="s">
        <v>8</v>
      </c>
      <c r="J539" t="s">
        <v>13</v>
      </c>
      <c r="K539" t="s">
        <v>10</v>
      </c>
      <c r="L539" t="s">
        <v>11</v>
      </c>
      <c r="M539">
        <v>3</v>
      </c>
      <c r="N539" s="4">
        <v>3052.8</v>
      </c>
      <c r="O539" s="4">
        <v>1060.8000000000002</v>
      </c>
    </row>
    <row r="540" spans="2:15" x14ac:dyDescent="0.3">
      <c r="B540" s="1">
        <v>43969</v>
      </c>
      <c r="C540">
        <f>YEAR(Filofix_T[[#This Row],[Fakturadatum]])</f>
        <v>2020</v>
      </c>
      <c r="D540">
        <f>MONTH(Filofix_T[[#This Row],[Fakturadatum]])</f>
        <v>5</v>
      </c>
      <c r="E540" t="str">
        <f>"Q"&amp;INT((Filofix_T[[#This Row],[Månadsnr]]+2)/3)</f>
        <v>Q2</v>
      </c>
      <c r="F540" t="str">
        <f>TEXT(DATE(2000,MONTH(Filofix_T[[#This Row],[Fakturadatum]]),1),"MMM")</f>
        <v>maj</v>
      </c>
      <c r="G540" t="str">
        <f>"V."&amp;_xlfn.ISOWEEKNUM(Filofix_T[[#This Row],[Fakturadatum]])</f>
        <v>V.21</v>
      </c>
      <c r="H540" s="6" t="str">
        <f>TEXT(Filofix_T[[#This Row],[Fakturadatum]],"DDD")</f>
        <v>mån</v>
      </c>
      <c r="I540" t="s">
        <v>23</v>
      </c>
      <c r="J540" t="s">
        <v>13</v>
      </c>
      <c r="K540" t="s">
        <v>10</v>
      </c>
      <c r="L540" t="s">
        <v>11</v>
      </c>
      <c r="M540">
        <v>13</v>
      </c>
      <c r="N540" s="4">
        <v>12854.400000000001</v>
      </c>
      <c r="O540" s="4">
        <v>4222.4000000000015</v>
      </c>
    </row>
    <row r="541" spans="2:15" x14ac:dyDescent="0.3">
      <c r="B541" s="1">
        <v>43679</v>
      </c>
      <c r="C541">
        <f>YEAR(Filofix_T[[#This Row],[Fakturadatum]])</f>
        <v>2019</v>
      </c>
      <c r="D541">
        <f>MONTH(Filofix_T[[#This Row],[Fakturadatum]])</f>
        <v>8</v>
      </c>
      <c r="E541" t="str">
        <f>"Q"&amp;INT((Filofix_T[[#This Row],[Månadsnr]]+2)/3)</f>
        <v>Q3</v>
      </c>
      <c r="F541" t="str">
        <f>TEXT(DATE(2000,MONTH(Filofix_T[[#This Row],[Fakturadatum]]),1),"MMM")</f>
        <v>aug</v>
      </c>
      <c r="G541" t="str">
        <f>"V."&amp;_xlfn.ISOWEEKNUM(Filofix_T[[#This Row],[Fakturadatum]])</f>
        <v>V.31</v>
      </c>
      <c r="H541" s="6" t="str">
        <f>TEXT(Filofix_T[[#This Row],[Fakturadatum]],"DDD")</f>
        <v>fre</v>
      </c>
      <c r="I541" t="s">
        <v>12</v>
      </c>
      <c r="J541" t="s">
        <v>24</v>
      </c>
      <c r="K541" t="s">
        <v>10</v>
      </c>
      <c r="L541" t="s">
        <v>11</v>
      </c>
      <c r="M541">
        <v>11</v>
      </c>
      <c r="N541" s="4">
        <v>12122</v>
      </c>
      <c r="O541" s="4">
        <v>4642</v>
      </c>
    </row>
    <row r="542" spans="2:15" x14ac:dyDescent="0.3">
      <c r="B542" s="1">
        <v>44078</v>
      </c>
      <c r="C542">
        <f>YEAR(Filofix_T[[#This Row],[Fakturadatum]])</f>
        <v>2020</v>
      </c>
      <c r="D542">
        <f>MONTH(Filofix_T[[#This Row],[Fakturadatum]])</f>
        <v>9</v>
      </c>
      <c r="E542" t="str">
        <f>"Q"&amp;INT((Filofix_T[[#This Row],[Månadsnr]]+2)/3)</f>
        <v>Q3</v>
      </c>
      <c r="F542" t="str">
        <f>TEXT(DATE(2000,MONTH(Filofix_T[[#This Row],[Fakturadatum]]),1),"MMM")</f>
        <v>sep</v>
      </c>
      <c r="G542" t="str">
        <f>"V."&amp;_xlfn.ISOWEEKNUM(Filofix_T[[#This Row],[Fakturadatum]])</f>
        <v>V.36</v>
      </c>
      <c r="H542" s="6" t="str">
        <f>TEXT(Filofix_T[[#This Row],[Fakturadatum]],"DDD")</f>
        <v>fre</v>
      </c>
      <c r="I542" t="s">
        <v>8</v>
      </c>
      <c r="J542" t="s">
        <v>24</v>
      </c>
      <c r="K542" t="s">
        <v>10</v>
      </c>
      <c r="L542" t="s">
        <v>11</v>
      </c>
      <c r="M542">
        <v>10</v>
      </c>
      <c r="N542" s="4">
        <v>12296.000000000002</v>
      </c>
      <c r="O542" s="4">
        <v>5496.0000000000018</v>
      </c>
    </row>
    <row r="543" spans="2:15" x14ac:dyDescent="0.3">
      <c r="B543" s="1">
        <v>43980</v>
      </c>
      <c r="C543">
        <f>YEAR(Filofix_T[[#This Row],[Fakturadatum]])</f>
        <v>2020</v>
      </c>
      <c r="D543">
        <f>MONTH(Filofix_T[[#This Row],[Fakturadatum]])</f>
        <v>5</v>
      </c>
      <c r="E543" t="str">
        <f>"Q"&amp;INT((Filofix_T[[#This Row],[Månadsnr]]+2)/3)</f>
        <v>Q2</v>
      </c>
      <c r="F543" t="str">
        <f>TEXT(DATE(2000,MONTH(Filofix_T[[#This Row],[Fakturadatum]]),1),"MMM")</f>
        <v>maj</v>
      </c>
      <c r="G543" t="str">
        <f>"V."&amp;_xlfn.ISOWEEKNUM(Filofix_T[[#This Row],[Fakturadatum]])</f>
        <v>V.22</v>
      </c>
      <c r="H543" s="6" t="str">
        <f>TEXT(Filofix_T[[#This Row],[Fakturadatum]],"DDD")</f>
        <v>fre</v>
      </c>
      <c r="I543" t="s">
        <v>30</v>
      </c>
      <c r="J543" t="s">
        <v>13</v>
      </c>
      <c r="K543" t="s">
        <v>10</v>
      </c>
      <c r="L543" t="s">
        <v>22</v>
      </c>
      <c r="M543">
        <v>14</v>
      </c>
      <c r="N543" s="4">
        <v>13440</v>
      </c>
      <c r="O543" s="4">
        <v>4144</v>
      </c>
    </row>
    <row r="544" spans="2:15" x14ac:dyDescent="0.3">
      <c r="B544" s="1">
        <v>43573</v>
      </c>
      <c r="C544">
        <f>YEAR(Filofix_T[[#This Row],[Fakturadatum]])</f>
        <v>2019</v>
      </c>
      <c r="D544">
        <f>MONTH(Filofix_T[[#This Row],[Fakturadatum]])</f>
        <v>4</v>
      </c>
      <c r="E544" t="str">
        <f>"Q"&amp;INT((Filofix_T[[#This Row],[Månadsnr]]+2)/3)</f>
        <v>Q2</v>
      </c>
      <c r="F544" t="str">
        <f>TEXT(DATE(2000,MONTH(Filofix_T[[#This Row],[Fakturadatum]]),1),"MMM")</f>
        <v>apr</v>
      </c>
      <c r="G544" t="str">
        <f>"V."&amp;_xlfn.ISOWEEKNUM(Filofix_T[[#This Row],[Fakturadatum]])</f>
        <v>V.16</v>
      </c>
      <c r="H544" s="6" t="str">
        <f>TEXT(Filofix_T[[#This Row],[Fakturadatum]],"DDD")</f>
        <v>tor</v>
      </c>
      <c r="I544" t="s">
        <v>12</v>
      </c>
      <c r="J544" t="s">
        <v>13</v>
      </c>
      <c r="K544" t="s">
        <v>10</v>
      </c>
      <c r="L544" t="s">
        <v>11</v>
      </c>
      <c r="M544">
        <v>12</v>
      </c>
      <c r="N544" s="4">
        <v>10944</v>
      </c>
      <c r="O544" s="4">
        <v>2976</v>
      </c>
    </row>
    <row r="545" spans="2:15" x14ac:dyDescent="0.3">
      <c r="B545" s="1">
        <v>43793</v>
      </c>
      <c r="C545">
        <f>YEAR(Filofix_T[[#This Row],[Fakturadatum]])</f>
        <v>2019</v>
      </c>
      <c r="D545">
        <f>MONTH(Filofix_T[[#This Row],[Fakturadatum]])</f>
        <v>11</v>
      </c>
      <c r="E545" t="str">
        <f>"Q"&amp;INT((Filofix_T[[#This Row],[Månadsnr]]+2)/3)</f>
        <v>Q4</v>
      </c>
      <c r="F545" t="str">
        <f>TEXT(DATE(2000,MONTH(Filofix_T[[#This Row],[Fakturadatum]]),1),"MMM")</f>
        <v>nov</v>
      </c>
      <c r="G545" t="str">
        <f>"V."&amp;_xlfn.ISOWEEKNUM(Filofix_T[[#This Row],[Fakturadatum]])</f>
        <v>V.47</v>
      </c>
      <c r="H545" s="6" t="str">
        <f>TEXT(Filofix_T[[#This Row],[Fakturadatum]],"DDD")</f>
        <v>sön</v>
      </c>
      <c r="I545" t="s">
        <v>23</v>
      </c>
      <c r="J545" t="s">
        <v>26</v>
      </c>
      <c r="K545" t="s">
        <v>10</v>
      </c>
      <c r="L545" t="s">
        <v>11</v>
      </c>
      <c r="M545">
        <v>20</v>
      </c>
      <c r="N545" s="4">
        <v>22248</v>
      </c>
      <c r="O545" s="4">
        <v>8488</v>
      </c>
    </row>
    <row r="546" spans="2:15" x14ac:dyDescent="0.3">
      <c r="B546" s="1">
        <v>43840</v>
      </c>
      <c r="C546">
        <f>YEAR(Filofix_T[[#This Row],[Fakturadatum]])</f>
        <v>2020</v>
      </c>
      <c r="D546">
        <f>MONTH(Filofix_T[[#This Row],[Fakturadatum]])</f>
        <v>1</v>
      </c>
      <c r="E546" t="str">
        <f>"Q"&amp;INT((Filofix_T[[#This Row],[Månadsnr]]+2)/3)</f>
        <v>Q1</v>
      </c>
      <c r="F546" t="str">
        <f>TEXT(DATE(2000,MONTH(Filofix_T[[#This Row],[Fakturadatum]]),1),"MMM")</f>
        <v>jan</v>
      </c>
      <c r="G546" t="str">
        <f>"V."&amp;_xlfn.ISOWEEKNUM(Filofix_T[[#This Row],[Fakturadatum]])</f>
        <v>V.2</v>
      </c>
      <c r="H546" s="6" t="str">
        <f>TEXT(Filofix_T[[#This Row],[Fakturadatum]],"DDD")</f>
        <v>fre</v>
      </c>
      <c r="I546" t="s">
        <v>33</v>
      </c>
      <c r="J546" t="s">
        <v>13</v>
      </c>
      <c r="K546" t="s">
        <v>10</v>
      </c>
      <c r="L546" t="s">
        <v>15</v>
      </c>
      <c r="M546">
        <v>10</v>
      </c>
      <c r="N546" s="4">
        <v>9504</v>
      </c>
      <c r="O546" s="4">
        <v>2864</v>
      </c>
    </row>
    <row r="547" spans="2:15" x14ac:dyDescent="0.3">
      <c r="B547" s="1">
        <v>43491</v>
      </c>
      <c r="C547">
        <f>YEAR(Filofix_T[[#This Row],[Fakturadatum]])</f>
        <v>2019</v>
      </c>
      <c r="D547">
        <f>MONTH(Filofix_T[[#This Row],[Fakturadatum]])</f>
        <v>1</v>
      </c>
      <c r="E547" t="str">
        <f>"Q"&amp;INT((Filofix_T[[#This Row],[Månadsnr]]+2)/3)</f>
        <v>Q1</v>
      </c>
      <c r="F547" t="str">
        <f>TEXT(DATE(2000,MONTH(Filofix_T[[#This Row],[Fakturadatum]]),1),"MMM")</f>
        <v>jan</v>
      </c>
      <c r="G547" t="str">
        <f>"V."&amp;_xlfn.ISOWEEKNUM(Filofix_T[[#This Row],[Fakturadatum]])</f>
        <v>V.4</v>
      </c>
      <c r="H547" s="6" t="str">
        <f>TEXT(Filofix_T[[#This Row],[Fakturadatum]],"DDD")</f>
        <v>lör</v>
      </c>
      <c r="I547" t="s">
        <v>14</v>
      </c>
      <c r="J547" t="s">
        <v>28</v>
      </c>
      <c r="K547" t="s">
        <v>20</v>
      </c>
      <c r="L547" t="s">
        <v>15</v>
      </c>
      <c r="M547">
        <v>13</v>
      </c>
      <c r="N547" s="4">
        <v>19110</v>
      </c>
      <c r="O547" s="4">
        <v>9230</v>
      </c>
    </row>
    <row r="548" spans="2:15" x14ac:dyDescent="0.3">
      <c r="B548" s="1">
        <v>43933</v>
      </c>
      <c r="C548">
        <f>YEAR(Filofix_T[[#This Row],[Fakturadatum]])</f>
        <v>2020</v>
      </c>
      <c r="D548">
        <f>MONTH(Filofix_T[[#This Row],[Fakturadatum]])</f>
        <v>4</v>
      </c>
      <c r="E548" t="str">
        <f>"Q"&amp;INT((Filofix_T[[#This Row],[Månadsnr]]+2)/3)</f>
        <v>Q2</v>
      </c>
      <c r="F548" t="str">
        <f>TEXT(DATE(2000,MONTH(Filofix_T[[#This Row],[Fakturadatum]]),1),"MMM")</f>
        <v>apr</v>
      </c>
      <c r="G548" t="str">
        <f>"V."&amp;_xlfn.ISOWEEKNUM(Filofix_T[[#This Row],[Fakturadatum]])</f>
        <v>V.15</v>
      </c>
      <c r="H548" s="6" t="str">
        <f>TEXT(Filofix_T[[#This Row],[Fakturadatum]],"DDD")</f>
        <v>sön</v>
      </c>
      <c r="I548" t="s">
        <v>14</v>
      </c>
      <c r="J548" t="s">
        <v>25</v>
      </c>
      <c r="K548" t="s">
        <v>20</v>
      </c>
      <c r="L548" t="s">
        <v>15</v>
      </c>
      <c r="M548">
        <v>10</v>
      </c>
      <c r="N548" s="4">
        <v>16380</v>
      </c>
      <c r="O548" s="4">
        <v>7900</v>
      </c>
    </row>
    <row r="549" spans="2:15" x14ac:dyDescent="0.3">
      <c r="B549" s="1">
        <v>44089</v>
      </c>
      <c r="C549">
        <f>YEAR(Filofix_T[[#This Row],[Fakturadatum]])</f>
        <v>2020</v>
      </c>
      <c r="D549">
        <f>MONTH(Filofix_T[[#This Row],[Fakturadatum]])</f>
        <v>9</v>
      </c>
      <c r="E549" t="str">
        <f>"Q"&amp;INT((Filofix_T[[#This Row],[Månadsnr]]+2)/3)</f>
        <v>Q3</v>
      </c>
      <c r="F549" t="str">
        <f>TEXT(DATE(2000,MONTH(Filofix_T[[#This Row],[Fakturadatum]]),1),"MMM")</f>
        <v>sep</v>
      </c>
      <c r="G549" t="str">
        <f>"V."&amp;_xlfn.ISOWEEKNUM(Filofix_T[[#This Row],[Fakturadatum]])</f>
        <v>V.38</v>
      </c>
      <c r="H549" s="6" t="str">
        <f>TEXT(Filofix_T[[#This Row],[Fakturadatum]],"DDD")</f>
        <v>tis</v>
      </c>
      <c r="I549" t="s">
        <v>8</v>
      </c>
      <c r="J549" t="s">
        <v>26</v>
      </c>
      <c r="K549" t="s">
        <v>10</v>
      </c>
      <c r="L549" t="s">
        <v>11</v>
      </c>
      <c r="M549">
        <v>29</v>
      </c>
      <c r="N549" s="4">
        <v>33199.199999999997</v>
      </c>
      <c r="O549" s="4">
        <v>13247.199999999997</v>
      </c>
    </row>
    <row r="550" spans="2:15" x14ac:dyDescent="0.3">
      <c r="B550" s="1">
        <v>43974</v>
      </c>
      <c r="C550">
        <f>YEAR(Filofix_T[[#This Row],[Fakturadatum]])</f>
        <v>2020</v>
      </c>
      <c r="D550">
        <f>MONTH(Filofix_T[[#This Row],[Fakturadatum]])</f>
        <v>5</v>
      </c>
      <c r="E550" t="str">
        <f>"Q"&amp;INT((Filofix_T[[#This Row],[Månadsnr]]+2)/3)</f>
        <v>Q2</v>
      </c>
      <c r="F550" t="str">
        <f>TEXT(DATE(2000,MONTH(Filofix_T[[#This Row],[Fakturadatum]]),1),"MMM")</f>
        <v>maj</v>
      </c>
      <c r="G550" t="str">
        <f>"V."&amp;_xlfn.ISOWEEKNUM(Filofix_T[[#This Row],[Fakturadatum]])</f>
        <v>V.21</v>
      </c>
      <c r="H550" s="6" t="str">
        <f>TEXT(Filofix_T[[#This Row],[Fakturadatum]],"DDD")</f>
        <v>lör</v>
      </c>
      <c r="I550" t="s">
        <v>23</v>
      </c>
      <c r="J550" t="s">
        <v>9</v>
      </c>
      <c r="K550" t="s">
        <v>10</v>
      </c>
      <c r="L550" t="s">
        <v>11</v>
      </c>
      <c r="M550">
        <v>13</v>
      </c>
      <c r="N550" s="4">
        <v>16603.600000000002</v>
      </c>
      <c r="O550" s="4">
        <v>8803.6000000000022</v>
      </c>
    </row>
    <row r="551" spans="2:15" x14ac:dyDescent="0.3">
      <c r="B551" s="1">
        <v>44151</v>
      </c>
      <c r="C551">
        <f>YEAR(Filofix_T[[#This Row],[Fakturadatum]])</f>
        <v>2020</v>
      </c>
      <c r="D551">
        <f>MONTH(Filofix_T[[#This Row],[Fakturadatum]])</f>
        <v>11</v>
      </c>
      <c r="E551" t="str">
        <f>"Q"&amp;INT((Filofix_T[[#This Row],[Månadsnr]]+2)/3)</f>
        <v>Q4</v>
      </c>
      <c r="F551" t="str">
        <f>TEXT(DATE(2000,MONTH(Filofix_T[[#This Row],[Fakturadatum]]),1),"MMM")</f>
        <v>nov</v>
      </c>
      <c r="G551" t="str">
        <f>"V."&amp;_xlfn.ISOWEEKNUM(Filofix_T[[#This Row],[Fakturadatum]])</f>
        <v>V.47</v>
      </c>
      <c r="H551" s="6" t="str">
        <f>TEXT(Filofix_T[[#This Row],[Fakturadatum]],"DDD")</f>
        <v>mån</v>
      </c>
      <c r="I551" t="s">
        <v>8</v>
      </c>
      <c r="J551" t="s">
        <v>13</v>
      </c>
      <c r="K551" t="s">
        <v>10</v>
      </c>
      <c r="L551" t="s">
        <v>11</v>
      </c>
      <c r="M551">
        <v>9</v>
      </c>
      <c r="N551" s="4">
        <v>9158.4</v>
      </c>
      <c r="O551" s="4">
        <v>3182.3999999999996</v>
      </c>
    </row>
    <row r="552" spans="2:15" x14ac:dyDescent="0.3">
      <c r="B552" s="1">
        <v>43944</v>
      </c>
      <c r="C552">
        <f>YEAR(Filofix_T[[#This Row],[Fakturadatum]])</f>
        <v>2020</v>
      </c>
      <c r="D552">
        <f>MONTH(Filofix_T[[#This Row],[Fakturadatum]])</f>
        <v>4</v>
      </c>
      <c r="E552" t="str">
        <f>"Q"&amp;INT((Filofix_T[[#This Row],[Månadsnr]]+2)/3)</f>
        <v>Q2</v>
      </c>
      <c r="F552" t="str">
        <f>TEXT(DATE(2000,MONTH(Filofix_T[[#This Row],[Fakturadatum]]),1),"MMM")</f>
        <v>apr</v>
      </c>
      <c r="G552" t="str">
        <f>"V."&amp;_xlfn.ISOWEEKNUM(Filofix_T[[#This Row],[Fakturadatum]])</f>
        <v>V.17</v>
      </c>
      <c r="H552" s="6" t="str">
        <f>TEXT(Filofix_T[[#This Row],[Fakturadatum]],"DDD")</f>
        <v>tor</v>
      </c>
      <c r="I552" t="s">
        <v>18</v>
      </c>
      <c r="J552" t="s">
        <v>13</v>
      </c>
      <c r="K552" t="s">
        <v>10</v>
      </c>
      <c r="L552" t="s">
        <v>21</v>
      </c>
      <c r="M552">
        <v>23</v>
      </c>
      <c r="N552" s="4">
        <v>24288</v>
      </c>
      <c r="O552" s="4">
        <v>9016</v>
      </c>
    </row>
    <row r="553" spans="2:15" x14ac:dyDescent="0.3">
      <c r="B553" s="1">
        <v>43989</v>
      </c>
      <c r="C553">
        <f>YEAR(Filofix_T[[#This Row],[Fakturadatum]])</f>
        <v>2020</v>
      </c>
      <c r="D553">
        <f>MONTH(Filofix_T[[#This Row],[Fakturadatum]])</f>
        <v>6</v>
      </c>
      <c r="E553" t="str">
        <f>"Q"&amp;INT((Filofix_T[[#This Row],[Månadsnr]]+2)/3)</f>
        <v>Q2</v>
      </c>
      <c r="F553" t="str">
        <f>TEXT(DATE(2000,MONTH(Filofix_T[[#This Row],[Fakturadatum]]),1),"MMM")</f>
        <v>jun</v>
      </c>
      <c r="G553" t="str">
        <f>"V."&amp;_xlfn.ISOWEEKNUM(Filofix_T[[#This Row],[Fakturadatum]])</f>
        <v>V.23</v>
      </c>
      <c r="H553" s="6" t="str">
        <f>TEXT(Filofix_T[[#This Row],[Fakturadatum]],"DDD")</f>
        <v>sön</v>
      </c>
      <c r="I553" t="s">
        <v>27</v>
      </c>
      <c r="J553" t="s">
        <v>19</v>
      </c>
      <c r="K553" t="s">
        <v>20</v>
      </c>
      <c r="L553" t="s">
        <v>22</v>
      </c>
      <c r="M553">
        <v>19</v>
      </c>
      <c r="N553" s="4">
        <v>21888</v>
      </c>
      <c r="O553" s="4">
        <v>7904</v>
      </c>
    </row>
    <row r="554" spans="2:15" x14ac:dyDescent="0.3">
      <c r="B554" s="1">
        <v>44062</v>
      </c>
      <c r="C554">
        <f>YEAR(Filofix_T[[#This Row],[Fakturadatum]])</f>
        <v>2020</v>
      </c>
      <c r="D554">
        <f>MONTH(Filofix_T[[#This Row],[Fakturadatum]])</f>
        <v>8</v>
      </c>
      <c r="E554" t="str">
        <f>"Q"&amp;INT((Filofix_T[[#This Row],[Månadsnr]]+2)/3)</f>
        <v>Q3</v>
      </c>
      <c r="F554" t="str">
        <f>TEXT(DATE(2000,MONTH(Filofix_T[[#This Row],[Fakturadatum]]),1),"MMM")</f>
        <v>aug</v>
      </c>
      <c r="G554" t="str">
        <f>"V."&amp;_xlfn.ISOWEEKNUM(Filofix_T[[#This Row],[Fakturadatum]])</f>
        <v>V.34</v>
      </c>
      <c r="H554" s="6" t="str">
        <f>TEXT(Filofix_T[[#This Row],[Fakturadatum]],"DDD")</f>
        <v>ons</v>
      </c>
      <c r="I554" t="s">
        <v>18</v>
      </c>
      <c r="J554" t="s">
        <v>19</v>
      </c>
      <c r="K554" t="s">
        <v>20</v>
      </c>
      <c r="L554" t="s">
        <v>21</v>
      </c>
      <c r="M554">
        <v>12</v>
      </c>
      <c r="N554" s="4">
        <v>16896</v>
      </c>
      <c r="O554" s="4">
        <v>8064</v>
      </c>
    </row>
    <row r="555" spans="2:15" x14ac:dyDescent="0.3">
      <c r="B555" s="1">
        <v>43623</v>
      </c>
      <c r="C555">
        <f>YEAR(Filofix_T[[#This Row],[Fakturadatum]])</f>
        <v>2019</v>
      </c>
      <c r="D555">
        <f>MONTH(Filofix_T[[#This Row],[Fakturadatum]])</f>
        <v>6</v>
      </c>
      <c r="E555" t="str">
        <f>"Q"&amp;INT((Filofix_T[[#This Row],[Månadsnr]]+2)/3)</f>
        <v>Q2</v>
      </c>
      <c r="F555" t="str">
        <f>TEXT(DATE(2000,MONTH(Filofix_T[[#This Row],[Fakturadatum]]),1),"MMM")</f>
        <v>jun</v>
      </c>
      <c r="G555" t="str">
        <f>"V."&amp;_xlfn.ISOWEEKNUM(Filofix_T[[#This Row],[Fakturadatum]])</f>
        <v>V.23</v>
      </c>
      <c r="H555" s="6" t="str">
        <f>TEXT(Filofix_T[[#This Row],[Fakturadatum]],"DDD")</f>
        <v>fre</v>
      </c>
      <c r="I555" t="s">
        <v>18</v>
      </c>
      <c r="J555" t="s">
        <v>19</v>
      </c>
      <c r="K555" t="s">
        <v>20</v>
      </c>
      <c r="L555" t="s">
        <v>21</v>
      </c>
      <c r="M555">
        <v>20</v>
      </c>
      <c r="N555" s="4">
        <v>28160</v>
      </c>
      <c r="O555" s="4">
        <v>13440</v>
      </c>
    </row>
    <row r="556" spans="2:15" x14ac:dyDescent="0.3">
      <c r="B556" s="1">
        <v>44058</v>
      </c>
      <c r="C556">
        <f>YEAR(Filofix_T[[#This Row],[Fakturadatum]])</f>
        <v>2020</v>
      </c>
      <c r="D556">
        <f>MONTH(Filofix_T[[#This Row],[Fakturadatum]])</f>
        <v>8</v>
      </c>
      <c r="E556" t="str">
        <f>"Q"&amp;INT((Filofix_T[[#This Row],[Månadsnr]]+2)/3)</f>
        <v>Q3</v>
      </c>
      <c r="F556" t="str">
        <f>TEXT(DATE(2000,MONTH(Filofix_T[[#This Row],[Fakturadatum]]),1),"MMM")</f>
        <v>aug</v>
      </c>
      <c r="G556" t="str">
        <f>"V."&amp;_xlfn.ISOWEEKNUM(Filofix_T[[#This Row],[Fakturadatum]])</f>
        <v>V.33</v>
      </c>
      <c r="H556" s="6" t="str">
        <f>TEXT(Filofix_T[[#This Row],[Fakturadatum]],"DDD")</f>
        <v>lör</v>
      </c>
      <c r="I556" t="s">
        <v>30</v>
      </c>
      <c r="J556" t="s">
        <v>13</v>
      </c>
      <c r="K556" t="s">
        <v>10</v>
      </c>
      <c r="L556" t="s">
        <v>22</v>
      </c>
      <c r="M556">
        <v>12</v>
      </c>
      <c r="N556" s="4">
        <v>11520</v>
      </c>
      <c r="O556" s="4">
        <v>3552</v>
      </c>
    </row>
    <row r="557" spans="2:15" x14ac:dyDescent="0.3">
      <c r="B557" s="1">
        <v>44133</v>
      </c>
      <c r="C557">
        <f>YEAR(Filofix_T[[#This Row],[Fakturadatum]])</f>
        <v>2020</v>
      </c>
      <c r="D557">
        <f>MONTH(Filofix_T[[#This Row],[Fakturadatum]])</f>
        <v>10</v>
      </c>
      <c r="E557" t="str">
        <f>"Q"&amp;INT((Filofix_T[[#This Row],[Månadsnr]]+2)/3)</f>
        <v>Q4</v>
      </c>
      <c r="F557" t="str">
        <f>TEXT(DATE(2000,MONTH(Filofix_T[[#This Row],[Fakturadatum]]),1),"MMM")</f>
        <v>okt</v>
      </c>
      <c r="G557" t="str">
        <f>"V."&amp;_xlfn.ISOWEEKNUM(Filofix_T[[#This Row],[Fakturadatum]])</f>
        <v>V.44</v>
      </c>
      <c r="H557" s="6" t="str">
        <f>TEXT(Filofix_T[[#This Row],[Fakturadatum]],"DDD")</f>
        <v>tor</v>
      </c>
      <c r="I557" t="s">
        <v>12</v>
      </c>
      <c r="J557" t="s">
        <v>13</v>
      </c>
      <c r="K557" t="s">
        <v>10</v>
      </c>
      <c r="L557" t="s">
        <v>11</v>
      </c>
      <c r="M557">
        <v>16</v>
      </c>
      <c r="N557" s="4">
        <v>14592</v>
      </c>
      <c r="O557" s="4">
        <v>3968</v>
      </c>
    </row>
    <row r="558" spans="2:15" x14ac:dyDescent="0.3">
      <c r="B558" s="1">
        <v>43495</v>
      </c>
      <c r="C558">
        <f>YEAR(Filofix_T[[#This Row],[Fakturadatum]])</f>
        <v>2019</v>
      </c>
      <c r="D558">
        <f>MONTH(Filofix_T[[#This Row],[Fakturadatum]])</f>
        <v>1</v>
      </c>
      <c r="E558" t="str">
        <f>"Q"&amp;INT((Filofix_T[[#This Row],[Månadsnr]]+2)/3)</f>
        <v>Q1</v>
      </c>
      <c r="F558" t="str">
        <f>TEXT(DATE(2000,MONTH(Filofix_T[[#This Row],[Fakturadatum]]),1),"MMM")</f>
        <v>jan</v>
      </c>
      <c r="G558" t="str">
        <f>"V."&amp;_xlfn.ISOWEEKNUM(Filofix_T[[#This Row],[Fakturadatum]])</f>
        <v>V.5</v>
      </c>
      <c r="H558" s="6" t="str">
        <f>TEXT(Filofix_T[[#This Row],[Fakturadatum]],"DDD")</f>
        <v>ons</v>
      </c>
      <c r="I558" t="s">
        <v>14</v>
      </c>
      <c r="J558" t="s">
        <v>26</v>
      </c>
      <c r="K558" t="s">
        <v>10</v>
      </c>
      <c r="L558" t="s">
        <v>15</v>
      </c>
      <c r="M558">
        <v>15</v>
      </c>
      <c r="N558" s="4">
        <v>17010</v>
      </c>
      <c r="O558" s="4">
        <v>6690</v>
      </c>
    </row>
    <row r="559" spans="2:15" x14ac:dyDescent="0.3">
      <c r="B559" s="1">
        <v>43715</v>
      </c>
      <c r="C559">
        <f>YEAR(Filofix_T[[#This Row],[Fakturadatum]])</f>
        <v>2019</v>
      </c>
      <c r="D559">
        <f>MONTH(Filofix_T[[#This Row],[Fakturadatum]])</f>
        <v>9</v>
      </c>
      <c r="E559" t="str">
        <f>"Q"&amp;INT((Filofix_T[[#This Row],[Månadsnr]]+2)/3)</f>
        <v>Q3</v>
      </c>
      <c r="F559" t="str">
        <f>TEXT(DATE(2000,MONTH(Filofix_T[[#This Row],[Fakturadatum]]),1),"MMM")</f>
        <v>sep</v>
      </c>
      <c r="G559" t="str">
        <f>"V."&amp;_xlfn.ISOWEEKNUM(Filofix_T[[#This Row],[Fakturadatum]])</f>
        <v>V.36</v>
      </c>
      <c r="H559" s="6" t="str">
        <f>TEXT(Filofix_T[[#This Row],[Fakturadatum]],"DDD")</f>
        <v>lör</v>
      </c>
      <c r="I559" t="s">
        <v>30</v>
      </c>
      <c r="J559" t="s">
        <v>25</v>
      </c>
      <c r="K559" t="s">
        <v>20</v>
      </c>
      <c r="L559" t="s">
        <v>22</v>
      </c>
      <c r="M559">
        <v>8</v>
      </c>
      <c r="N559" s="4">
        <v>12480</v>
      </c>
      <c r="O559" s="4">
        <v>5696</v>
      </c>
    </row>
    <row r="560" spans="2:15" x14ac:dyDescent="0.3">
      <c r="B560" s="1">
        <v>43670</v>
      </c>
      <c r="C560">
        <f>YEAR(Filofix_T[[#This Row],[Fakturadatum]])</f>
        <v>2019</v>
      </c>
      <c r="D560">
        <f>MONTH(Filofix_T[[#This Row],[Fakturadatum]])</f>
        <v>7</v>
      </c>
      <c r="E560" t="str">
        <f>"Q"&amp;INT((Filofix_T[[#This Row],[Månadsnr]]+2)/3)</f>
        <v>Q3</v>
      </c>
      <c r="F560" t="str">
        <f>TEXT(DATE(2000,MONTH(Filofix_T[[#This Row],[Fakturadatum]]),1),"MMM")</f>
        <v>jul</v>
      </c>
      <c r="G560" t="str">
        <f>"V."&amp;_xlfn.ISOWEEKNUM(Filofix_T[[#This Row],[Fakturadatum]])</f>
        <v>V.30</v>
      </c>
      <c r="H560" s="6" t="str">
        <f>TEXT(Filofix_T[[#This Row],[Fakturadatum]],"DDD")</f>
        <v>ons</v>
      </c>
      <c r="I560" t="s">
        <v>8</v>
      </c>
      <c r="J560" t="s">
        <v>19</v>
      </c>
      <c r="K560" t="s">
        <v>20</v>
      </c>
      <c r="L560" t="s">
        <v>11</v>
      </c>
      <c r="M560">
        <v>13</v>
      </c>
      <c r="N560" s="4">
        <v>17638.400000000001</v>
      </c>
      <c r="O560" s="4">
        <v>8070.4000000000015</v>
      </c>
    </row>
    <row r="561" spans="2:15" x14ac:dyDescent="0.3">
      <c r="B561" s="1">
        <v>43766</v>
      </c>
      <c r="C561">
        <f>YEAR(Filofix_T[[#This Row],[Fakturadatum]])</f>
        <v>2019</v>
      </c>
      <c r="D561">
        <f>MONTH(Filofix_T[[#This Row],[Fakturadatum]])</f>
        <v>10</v>
      </c>
      <c r="E561" t="str">
        <f>"Q"&amp;INT((Filofix_T[[#This Row],[Månadsnr]]+2)/3)</f>
        <v>Q4</v>
      </c>
      <c r="F561" t="str">
        <f>TEXT(DATE(2000,MONTH(Filofix_T[[#This Row],[Fakturadatum]]),1),"MMM")</f>
        <v>okt</v>
      </c>
      <c r="G561" t="str">
        <f>"V."&amp;_xlfn.ISOWEEKNUM(Filofix_T[[#This Row],[Fakturadatum]])</f>
        <v>V.44</v>
      </c>
      <c r="H561" s="6" t="str">
        <f>TEXT(Filofix_T[[#This Row],[Fakturadatum]],"DDD")</f>
        <v>mån</v>
      </c>
      <c r="I561" t="s">
        <v>12</v>
      </c>
      <c r="J561" t="s">
        <v>19</v>
      </c>
      <c r="K561" t="s">
        <v>20</v>
      </c>
      <c r="L561" t="s">
        <v>11</v>
      </c>
      <c r="M561">
        <v>19</v>
      </c>
      <c r="N561" s="4">
        <v>23104</v>
      </c>
      <c r="O561" s="4">
        <v>9120</v>
      </c>
    </row>
    <row r="562" spans="2:15" x14ac:dyDescent="0.3">
      <c r="B562" s="1">
        <v>43842</v>
      </c>
      <c r="C562">
        <f>YEAR(Filofix_T[[#This Row],[Fakturadatum]])</f>
        <v>2020</v>
      </c>
      <c r="D562">
        <f>MONTH(Filofix_T[[#This Row],[Fakturadatum]])</f>
        <v>1</v>
      </c>
      <c r="E562" t="str">
        <f>"Q"&amp;INT((Filofix_T[[#This Row],[Månadsnr]]+2)/3)</f>
        <v>Q1</v>
      </c>
      <c r="F562" t="str">
        <f>TEXT(DATE(2000,MONTH(Filofix_T[[#This Row],[Fakturadatum]]),1),"MMM")</f>
        <v>jan</v>
      </c>
      <c r="G562" t="str">
        <f>"V."&amp;_xlfn.ISOWEEKNUM(Filofix_T[[#This Row],[Fakturadatum]])</f>
        <v>V.2</v>
      </c>
      <c r="H562" s="6" t="str">
        <f>TEXT(Filofix_T[[#This Row],[Fakturadatum]],"DDD")</f>
        <v>sön</v>
      </c>
      <c r="I562" t="s">
        <v>14</v>
      </c>
      <c r="J562" t="s">
        <v>28</v>
      </c>
      <c r="K562" t="s">
        <v>20</v>
      </c>
      <c r="L562" t="s">
        <v>15</v>
      </c>
      <c r="M562">
        <v>22</v>
      </c>
      <c r="N562" s="4">
        <v>32340</v>
      </c>
      <c r="O562" s="4">
        <v>15620</v>
      </c>
    </row>
    <row r="563" spans="2:15" x14ac:dyDescent="0.3">
      <c r="B563" s="1">
        <v>44104</v>
      </c>
      <c r="C563">
        <f>YEAR(Filofix_T[[#This Row],[Fakturadatum]])</f>
        <v>2020</v>
      </c>
      <c r="D563">
        <f>MONTH(Filofix_T[[#This Row],[Fakturadatum]])</f>
        <v>9</v>
      </c>
      <c r="E563" t="str">
        <f>"Q"&amp;INT((Filofix_T[[#This Row],[Månadsnr]]+2)/3)</f>
        <v>Q3</v>
      </c>
      <c r="F563" t="str">
        <f>TEXT(DATE(2000,MONTH(Filofix_T[[#This Row],[Fakturadatum]]),1),"MMM")</f>
        <v>sep</v>
      </c>
      <c r="G563" t="str">
        <f>"V."&amp;_xlfn.ISOWEEKNUM(Filofix_T[[#This Row],[Fakturadatum]])</f>
        <v>V.40</v>
      </c>
      <c r="H563" s="6" t="str">
        <f>TEXT(Filofix_T[[#This Row],[Fakturadatum]],"DDD")</f>
        <v>ons</v>
      </c>
      <c r="I563" t="s">
        <v>29</v>
      </c>
      <c r="J563" t="s">
        <v>25</v>
      </c>
      <c r="K563" t="s">
        <v>20</v>
      </c>
      <c r="L563" t="s">
        <v>21</v>
      </c>
      <c r="M563">
        <v>9</v>
      </c>
      <c r="N563" s="4">
        <v>11934</v>
      </c>
      <c r="O563" s="4">
        <v>4302</v>
      </c>
    </row>
    <row r="564" spans="2:15" x14ac:dyDescent="0.3">
      <c r="B564" s="1">
        <v>44178</v>
      </c>
      <c r="C564">
        <f>YEAR(Filofix_T[[#This Row],[Fakturadatum]])</f>
        <v>2020</v>
      </c>
      <c r="D564">
        <f>MONTH(Filofix_T[[#This Row],[Fakturadatum]])</f>
        <v>12</v>
      </c>
      <c r="E564" t="str">
        <f>"Q"&amp;INT((Filofix_T[[#This Row],[Månadsnr]]+2)/3)</f>
        <v>Q4</v>
      </c>
      <c r="F564" t="str">
        <f>TEXT(DATE(2000,MONTH(Filofix_T[[#This Row],[Fakturadatum]]),1),"MMM")</f>
        <v>dec</v>
      </c>
      <c r="G564" t="str">
        <f>"V."&amp;_xlfn.ISOWEEKNUM(Filofix_T[[#This Row],[Fakturadatum]])</f>
        <v>V.50</v>
      </c>
      <c r="H564" s="6" t="str">
        <f>TEXT(Filofix_T[[#This Row],[Fakturadatum]],"DDD")</f>
        <v>sön</v>
      </c>
      <c r="I564" t="s">
        <v>14</v>
      </c>
      <c r="J564" t="s">
        <v>19</v>
      </c>
      <c r="K564" t="s">
        <v>20</v>
      </c>
      <c r="L564" t="s">
        <v>15</v>
      </c>
      <c r="M564">
        <v>10</v>
      </c>
      <c r="N564" s="4">
        <v>13440</v>
      </c>
      <c r="O564" s="4">
        <v>6080</v>
      </c>
    </row>
    <row r="565" spans="2:15" x14ac:dyDescent="0.3">
      <c r="B565" s="1">
        <v>43826</v>
      </c>
      <c r="C565">
        <f>YEAR(Filofix_T[[#This Row],[Fakturadatum]])</f>
        <v>2019</v>
      </c>
      <c r="D565">
        <f>MONTH(Filofix_T[[#This Row],[Fakturadatum]])</f>
        <v>12</v>
      </c>
      <c r="E565" t="str">
        <f>"Q"&amp;INT((Filofix_T[[#This Row],[Månadsnr]]+2)/3)</f>
        <v>Q4</v>
      </c>
      <c r="F565" t="str">
        <f>TEXT(DATE(2000,MONTH(Filofix_T[[#This Row],[Fakturadatum]]),1),"MMM")</f>
        <v>dec</v>
      </c>
      <c r="G565" t="str">
        <f>"V."&amp;_xlfn.ISOWEEKNUM(Filofix_T[[#This Row],[Fakturadatum]])</f>
        <v>V.52</v>
      </c>
      <c r="H565" s="6" t="str">
        <f>TEXT(Filofix_T[[#This Row],[Fakturadatum]],"DDD")</f>
        <v>fre</v>
      </c>
      <c r="I565" t="s">
        <v>8</v>
      </c>
      <c r="J565" t="s">
        <v>13</v>
      </c>
      <c r="K565" t="s">
        <v>10</v>
      </c>
      <c r="L565" t="s">
        <v>11</v>
      </c>
      <c r="M565">
        <v>16</v>
      </c>
      <c r="N565" s="4">
        <v>16281.6</v>
      </c>
      <c r="O565" s="4">
        <v>5657.6</v>
      </c>
    </row>
    <row r="566" spans="2:15" x14ac:dyDescent="0.3">
      <c r="B566" s="1">
        <v>43783</v>
      </c>
      <c r="C566">
        <f>YEAR(Filofix_T[[#This Row],[Fakturadatum]])</f>
        <v>2019</v>
      </c>
      <c r="D566">
        <f>MONTH(Filofix_T[[#This Row],[Fakturadatum]])</f>
        <v>11</v>
      </c>
      <c r="E566" t="str">
        <f>"Q"&amp;INT((Filofix_T[[#This Row],[Månadsnr]]+2)/3)</f>
        <v>Q4</v>
      </c>
      <c r="F566" t="str">
        <f>TEXT(DATE(2000,MONTH(Filofix_T[[#This Row],[Fakturadatum]]),1),"MMM")</f>
        <v>nov</v>
      </c>
      <c r="G566" t="str">
        <f>"V."&amp;_xlfn.ISOWEEKNUM(Filofix_T[[#This Row],[Fakturadatum]])</f>
        <v>V.46</v>
      </c>
      <c r="H566" s="6" t="str">
        <f>TEXT(Filofix_T[[#This Row],[Fakturadatum]],"DDD")</f>
        <v>tor</v>
      </c>
      <c r="I566" t="s">
        <v>14</v>
      </c>
      <c r="J566" t="s">
        <v>19</v>
      </c>
      <c r="K566" t="s">
        <v>20</v>
      </c>
      <c r="L566" t="s">
        <v>15</v>
      </c>
      <c r="M566">
        <v>16</v>
      </c>
      <c r="N566" s="4">
        <v>21504</v>
      </c>
      <c r="O566" s="4">
        <v>9728</v>
      </c>
    </row>
    <row r="567" spans="2:15" x14ac:dyDescent="0.3">
      <c r="B567" s="1">
        <v>43616</v>
      </c>
      <c r="C567">
        <f>YEAR(Filofix_T[[#This Row],[Fakturadatum]])</f>
        <v>2019</v>
      </c>
      <c r="D567">
        <f>MONTH(Filofix_T[[#This Row],[Fakturadatum]])</f>
        <v>5</v>
      </c>
      <c r="E567" t="str">
        <f>"Q"&amp;INT((Filofix_T[[#This Row],[Månadsnr]]+2)/3)</f>
        <v>Q2</v>
      </c>
      <c r="F567" t="str">
        <f>TEXT(DATE(2000,MONTH(Filofix_T[[#This Row],[Fakturadatum]]),1),"MMM")</f>
        <v>maj</v>
      </c>
      <c r="G567" t="str">
        <f>"V."&amp;_xlfn.ISOWEEKNUM(Filofix_T[[#This Row],[Fakturadatum]])</f>
        <v>V.22</v>
      </c>
      <c r="H567" s="6" t="str">
        <f>TEXT(Filofix_T[[#This Row],[Fakturadatum]],"DDD")</f>
        <v>fre</v>
      </c>
      <c r="I567" t="s">
        <v>27</v>
      </c>
      <c r="J567" t="s">
        <v>25</v>
      </c>
      <c r="K567" t="s">
        <v>20</v>
      </c>
      <c r="L567" t="s">
        <v>22</v>
      </c>
      <c r="M567">
        <v>14</v>
      </c>
      <c r="N567" s="4">
        <v>19656</v>
      </c>
      <c r="O567" s="4">
        <v>7784</v>
      </c>
    </row>
    <row r="568" spans="2:15" x14ac:dyDescent="0.3">
      <c r="B568" s="1">
        <v>43663</v>
      </c>
      <c r="C568">
        <f>YEAR(Filofix_T[[#This Row],[Fakturadatum]])</f>
        <v>2019</v>
      </c>
      <c r="D568">
        <f>MONTH(Filofix_T[[#This Row],[Fakturadatum]])</f>
        <v>7</v>
      </c>
      <c r="E568" t="str">
        <f>"Q"&amp;INT((Filofix_T[[#This Row],[Månadsnr]]+2)/3)</f>
        <v>Q3</v>
      </c>
      <c r="F568" t="str">
        <f>TEXT(DATE(2000,MONTH(Filofix_T[[#This Row],[Fakturadatum]]),1),"MMM")</f>
        <v>jul</v>
      </c>
      <c r="G568" t="str">
        <f>"V."&amp;_xlfn.ISOWEEKNUM(Filofix_T[[#This Row],[Fakturadatum]])</f>
        <v>V.29</v>
      </c>
      <c r="H568" s="6" t="str">
        <f>TEXT(Filofix_T[[#This Row],[Fakturadatum]],"DDD")</f>
        <v>ons</v>
      </c>
      <c r="I568" t="s">
        <v>29</v>
      </c>
      <c r="J568" t="s">
        <v>26</v>
      </c>
      <c r="K568" t="s">
        <v>10</v>
      </c>
      <c r="L568" t="s">
        <v>21</v>
      </c>
      <c r="M568">
        <v>22</v>
      </c>
      <c r="N568" s="4">
        <v>20196</v>
      </c>
      <c r="O568" s="4">
        <v>5060</v>
      </c>
    </row>
    <row r="569" spans="2:15" x14ac:dyDescent="0.3">
      <c r="B569" s="1">
        <v>43476</v>
      </c>
      <c r="C569">
        <f>YEAR(Filofix_T[[#This Row],[Fakturadatum]])</f>
        <v>2019</v>
      </c>
      <c r="D569">
        <f>MONTH(Filofix_T[[#This Row],[Fakturadatum]])</f>
        <v>1</v>
      </c>
      <c r="E569" t="str">
        <f>"Q"&amp;INT((Filofix_T[[#This Row],[Månadsnr]]+2)/3)</f>
        <v>Q1</v>
      </c>
      <c r="F569" t="str">
        <f>TEXT(DATE(2000,MONTH(Filofix_T[[#This Row],[Fakturadatum]]),1),"MMM")</f>
        <v>jan</v>
      </c>
      <c r="G569" t="str">
        <f>"V."&amp;_xlfn.ISOWEEKNUM(Filofix_T[[#This Row],[Fakturadatum]])</f>
        <v>V.2</v>
      </c>
      <c r="H569" s="6" t="str">
        <f>TEXT(Filofix_T[[#This Row],[Fakturadatum]],"DDD")</f>
        <v>fre</v>
      </c>
      <c r="I569" t="s">
        <v>14</v>
      </c>
      <c r="J569" t="s">
        <v>25</v>
      </c>
      <c r="K569" t="s">
        <v>20</v>
      </c>
      <c r="L569" t="s">
        <v>15</v>
      </c>
      <c r="M569">
        <v>30</v>
      </c>
      <c r="N569" s="4">
        <v>49140</v>
      </c>
      <c r="O569" s="4">
        <v>23700</v>
      </c>
    </row>
    <row r="570" spans="2:15" x14ac:dyDescent="0.3">
      <c r="B570" s="1">
        <v>43786</v>
      </c>
      <c r="C570">
        <f>YEAR(Filofix_T[[#This Row],[Fakturadatum]])</f>
        <v>2019</v>
      </c>
      <c r="D570">
        <f>MONTH(Filofix_T[[#This Row],[Fakturadatum]])</f>
        <v>11</v>
      </c>
      <c r="E570" t="str">
        <f>"Q"&amp;INT((Filofix_T[[#This Row],[Månadsnr]]+2)/3)</f>
        <v>Q4</v>
      </c>
      <c r="F570" t="str">
        <f>TEXT(DATE(2000,MONTH(Filofix_T[[#This Row],[Fakturadatum]]),1),"MMM")</f>
        <v>nov</v>
      </c>
      <c r="G570" t="str">
        <f>"V."&amp;_xlfn.ISOWEEKNUM(Filofix_T[[#This Row],[Fakturadatum]])</f>
        <v>V.46</v>
      </c>
      <c r="H570" s="6" t="str">
        <f>TEXT(Filofix_T[[#This Row],[Fakturadatum]],"DDD")</f>
        <v>sön</v>
      </c>
      <c r="I570" t="s">
        <v>18</v>
      </c>
      <c r="J570" t="s">
        <v>24</v>
      </c>
      <c r="K570" t="s">
        <v>10</v>
      </c>
      <c r="L570" t="s">
        <v>21</v>
      </c>
      <c r="M570">
        <v>5</v>
      </c>
      <c r="N570" s="4">
        <v>6380</v>
      </c>
      <c r="O570" s="4">
        <v>2980</v>
      </c>
    </row>
    <row r="571" spans="2:15" x14ac:dyDescent="0.3">
      <c r="B571" s="1">
        <v>43885</v>
      </c>
      <c r="C571">
        <f>YEAR(Filofix_T[[#This Row],[Fakturadatum]])</f>
        <v>2020</v>
      </c>
      <c r="D571">
        <f>MONTH(Filofix_T[[#This Row],[Fakturadatum]])</f>
        <v>2</v>
      </c>
      <c r="E571" t="str">
        <f>"Q"&amp;INT((Filofix_T[[#This Row],[Månadsnr]]+2)/3)</f>
        <v>Q1</v>
      </c>
      <c r="F571" t="str">
        <f>TEXT(DATE(2000,MONTH(Filofix_T[[#This Row],[Fakturadatum]]),1),"MMM")</f>
        <v>feb</v>
      </c>
      <c r="G571" t="str">
        <f>"V."&amp;_xlfn.ISOWEEKNUM(Filofix_T[[#This Row],[Fakturadatum]])</f>
        <v>V.9</v>
      </c>
      <c r="H571" s="6" t="str">
        <f>TEXT(Filofix_T[[#This Row],[Fakturadatum]],"DDD")</f>
        <v>mån</v>
      </c>
      <c r="I571" t="s">
        <v>30</v>
      </c>
      <c r="J571" t="s">
        <v>28</v>
      </c>
      <c r="K571" t="s">
        <v>20</v>
      </c>
      <c r="L571" t="s">
        <v>22</v>
      </c>
      <c r="M571">
        <v>11</v>
      </c>
      <c r="N571" s="4">
        <v>15400</v>
      </c>
      <c r="O571" s="4">
        <v>7040</v>
      </c>
    </row>
    <row r="572" spans="2:15" x14ac:dyDescent="0.3">
      <c r="B572" s="1">
        <v>43818</v>
      </c>
      <c r="C572">
        <f>YEAR(Filofix_T[[#This Row],[Fakturadatum]])</f>
        <v>2019</v>
      </c>
      <c r="D572">
        <f>MONTH(Filofix_T[[#This Row],[Fakturadatum]])</f>
        <v>12</v>
      </c>
      <c r="E572" t="str">
        <f>"Q"&amp;INT((Filofix_T[[#This Row],[Månadsnr]]+2)/3)</f>
        <v>Q4</v>
      </c>
      <c r="F572" t="str">
        <f>TEXT(DATE(2000,MONTH(Filofix_T[[#This Row],[Fakturadatum]]),1),"MMM")</f>
        <v>dec</v>
      </c>
      <c r="G572" t="str">
        <f>"V."&amp;_xlfn.ISOWEEKNUM(Filofix_T[[#This Row],[Fakturadatum]])</f>
        <v>V.51</v>
      </c>
      <c r="H572" s="6" t="str">
        <f>TEXT(Filofix_T[[#This Row],[Fakturadatum]],"DDD")</f>
        <v>tor</v>
      </c>
      <c r="I572" t="s">
        <v>8</v>
      </c>
      <c r="J572" t="s">
        <v>13</v>
      </c>
      <c r="K572" t="s">
        <v>10</v>
      </c>
      <c r="L572" t="s">
        <v>11</v>
      </c>
      <c r="M572">
        <v>28</v>
      </c>
      <c r="N572" s="4">
        <v>28492.799999999999</v>
      </c>
      <c r="O572" s="4">
        <v>9900.7999999999993</v>
      </c>
    </row>
    <row r="573" spans="2:15" x14ac:dyDescent="0.3">
      <c r="B573" s="1">
        <v>43684</v>
      </c>
      <c r="C573">
        <f>YEAR(Filofix_T[[#This Row],[Fakturadatum]])</f>
        <v>2019</v>
      </c>
      <c r="D573">
        <f>MONTH(Filofix_T[[#This Row],[Fakturadatum]])</f>
        <v>8</v>
      </c>
      <c r="E573" t="str">
        <f>"Q"&amp;INT((Filofix_T[[#This Row],[Månadsnr]]+2)/3)</f>
        <v>Q3</v>
      </c>
      <c r="F573" t="str">
        <f>TEXT(DATE(2000,MONTH(Filofix_T[[#This Row],[Fakturadatum]]),1),"MMM")</f>
        <v>aug</v>
      </c>
      <c r="G573" t="str">
        <f>"V."&amp;_xlfn.ISOWEEKNUM(Filofix_T[[#This Row],[Fakturadatum]])</f>
        <v>V.32</v>
      </c>
      <c r="H573" s="6" t="str">
        <f>TEXT(Filofix_T[[#This Row],[Fakturadatum]],"DDD")</f>
        <v>ons</v>
      </c>
      <c r="I573" t="s">
        <v>23</v>
      </c>
      <c r="J573" t="s">
        <v>19</v>
      </c>
      <c r="K573" t="s">
        <v>20</v>
      </c>
      <c r="L573" t="s">
        <v>11</v>
      </c>
      <c r="M573">
        <v>21</v>
      </c>
      <c r="N573" s="4">
        <v>27686.400000000001</v>
      </c>
      <c r="O573" s="4">
        <v>12230.400000000001</v>
      </c>
    </row>
    <row r="574" spans="2:15" x14ac:dyDescent="0.3">
      <c r="B574" s="1">
        <v>43815</v>
      </c>
      <c r="C574">
        <f>YEAR(Filofix_T[[#This Row],[Fakturadatum]])</f>
        <v>2019</v>
      </c>
      <c r="D574">
        <f>MONTH(Filofix_T[[#This Row],[Fakturadatum]])</f>
        <v>12</v>
      </c>
      <c r="E574" t="str">
        <f>"Q"&amp;INT((Filofix_T[[#This Row],[Månadsnr]]+2)/3)</f>
        <v>Q4</v>
      </c>
      <c r="F574" t="str">
        <f>TEXT(DATE(2000,MONTH(Filofix_T[[#This Row],[Fakturadatum]]),1),"MMM")</f>
        <v>dec</v>
      </c>
      <c r="G574" t="str">
        <f>"V."&amp;_xlfn.ISOWEEKNUM(Filofix_T[[#This Row],[Fakturadatum]])</f>
        <v>V.51</v>
      </c>
      <c r="H574" s="6" t="str">
        <f>TEXT(Filofix_T[[#This Row],[Fakturadatum]],"DDD")</f>
        <v>mån</v>
      </c>
      <c r="I574" t="s">
        <v>18</v>
      </c>
      <c r="J574" t="s">
        <v>26</v>
      </c>
      <c r="K574" t="s">
        <v>10</v>
      </c>
      <c r="L574" t="s">
        <v>21</v>
      </c>
      <c r="M574">
        <v>1</v>
      </c>
      <c r="N574" s="4">
        <v>1188</v>
      </c>
      <c r="O574" s="4">
        <v>500</v>
      </c>
    </row>
    <row r="575" spans="2:15" x14ac:dyDescent="0.3">
      <c r="B575" s="1">
        <v>43715</v>
      </c>
      <c r="C575">
        <f>YEAR(Filofix_T[[#This Row],[Fakturadatum]])</f>
        <v>2019</v>
      </c>
      <c r="D575">
        <f>MONTH(Filofix_T[[#This Row],[Fakturadatum]])</f>
        <v>9</v>
      </c>
      <c r="E575" t="str">
        <f>"Q"&amp;INT((Filofix_T[[#This Row],[Månadsnr]]+2)/3)</f>
        <v>Q3</v>
      </c>
      <c r="F575" t="str">
        <f>TEXT(DATE(2000,MONTH(Filofix_T[[#This Row],[Fakturadatum]]),1),"MMM")</f>
        <v>sep</v>
      </c>
      <c r="G575" t="str">
        <f>"V."&amp;_xlfn.ISOWEEKNUM(Filofix_T[[#This Row],[Fakturadatum]])</f>
        <v>V.36</v>
      </c>
      <c r="H575" s="6" t="str">
        <f>TEXT(Filofix_T[[#This Row],[Fakturadatum]],"DDD")</f>
        <v>lör</v>
      </c>
      <c r="I575" t="s">
        <v>31</v>
      </c>
      <c r="J575" t="s">
        <v>19</v>
      </c>
      <c r="K575" t="s">
        <v>20</v>
      </c>
      <c r="L575" t="s">
        <v>21</v>
      </c>
      <c r="M575">
        <v>7</v>
      </c>
      <c r="N575" s="4">
        <v>8601.6</v>
      </c>
      <c r="O575" s="4">
        <v>3449.6000000000004</v>
      </c>
    </row>
    <row r="576" spans="2:15" x14ac:dyDescent="0.3">
      <c r="B576" s="1">
        <v>43643</v>
      </c>
      <c r="C576">
        <f>YEAR(Filofix_T[[#This Row],[Fakturadatum]])</f>
        <v>2019</v>
      </c>
      <c r="D576">
        <f>MONTH(Filofix_T[[#This Row],[Fakturadatum]])</f>
        <v>6</v>
      </c>
      <c r="E576" t="str">
        <f>"Q"&amp;INT((Filofix_T[[#This Row],[Månadsnr]]+2)/3)</f>
        <v>Q2</v>
      </c>
      <c r="F576" t="str">
        <f>TEXT(DATE(2000,MONTH(Filofix_T[[#This Row],[Fakturadatum]]),1),"MMM")</f>
        <v>jun</v>
      </c>
      <c r="G576" t="str">
        <f>"V."&amp;_xlfn.ISOWEEKNUM(Filofix_T[[#This Row],[Fakturadatum]])</f>
        <v>V.26</v>
      </c>
      <c r="H576" s="6" t="str">
        <f>TEXT(Filofix_T[[#This Row],[Fakturadatum]],"DDD")</f>
        <v>tor</v>
      </c>
      <c r="I576" t="s">
        <v>23</v>
      </c>
      <c r="J576" t="s">
        <v>25</v>
      </c>
      <c r="K576" t="s">
        <v>20</v>
      </c>
      <c r="L576" t="s">
        <v>11</v>
      </c>
      <c r="M576">
        <v>14</v>
      </c>
      <c r="N576" s="4">
        <v>22495.200000000001</v>
      </c>
      <c r="O576" s="4">
        <v>10623.2</v>
      </c>
    </row>
    <row r="577" spans="2:15" x14ac:dyDescent="0.3">
      <c r="B577" s="1">
        <v>43557</v>
      </c>
      <c r="C577">
        <f>YEAR(Filofix_T[[#This Row],[Fakturadatum]])</f>
        <v>2019</v>
      </c>
      <c r="D577">
        <f>MONTH(Filofix_T[[#This Row],[Fakturadatum]])</f>
        <v>4</v>
      </c>
      <c r="E577" t="str">
        <f>"Q"&amp;INT((Filofix_T[[#This Row],[Månadsnr]]+2)/3)</f>
        <v>Q2</v>
      </c>
      <c r="F577" t="str">
        <f>TEXT(DATE(2000,MONTH(Filofix_T[[#This Row],[Fakturadatum]]),1),"MMM")</f>
        <v>apr</v>
      </c>
      <c r="G577" t="str">
        <f>"V."&amp;_xlfn.ISOWEEKNUM(Filofix_T[[#This Row],[Fakturadatum]])</f>
        <v>V.14</v>
      </c>
      <c r="H577" s="6" t="str">
        <f>TEXT(Filofix_T[[#This Row],[Fakturadatum]],"DDD")</f>
        <v>tis</v>
      </c>
      <c r="I577" t="s">
        <v>8</v>
      </c>
      <c r="J577" t="s">
        <v>19</v>
      </c>
      <c r="K577" t="s">
        <v>20</v>
      </c>
      <c r="L577" t="s">
        <v>11</v>
      </c>
      <c r="M577">
        <v>25</v>
      </c>
      <c r="N577" s="4">
        <v>33920.000000000007</v>
      </c>
      <c r="O577" s="4">
        <v>15520.000000000007</v>
      </c>
    </row>
    <row r="578" spans="2:15" x14ac:dyDescent="0.3">
      <c r="B578" s="1">
        <v>43525</v>
      </c>
      <c r="C578">
        <f>YEAR(Filofix_T[[#This Row],[Fakturadatum]])</f>
        <v>2019</v>
      </c>
      <c r="D578">
        <f>MONTH(Filofix_T[[#This Row],[Fakturadatum]])</f>
        <v>3</v>
      </c>
      <c r="E578" t="str">
        <f>"Q"&amp;INT((Filofix_T[[#This Row],[Månadsnr]]+2)/3)</f>
        <v>Q1</v>
      </c>
      <c r="F578" t="str">
        <f>TEXT(DATE(2000,MONTH(Filofix_T[[#This Row],[Fakturadatum]]),1),"MMM")</f>
        <v>mar</v>
      </c>
      <c r="G578" t="str">
        <f>"V."&amp;_xlfn.ISOWEEKNUM(Filofix_T[[#This Row],[Fakturadatum]])</f>
        <v>V.9</v>
      </c>
      <c r="H578" s="6" t="str">
        <f>TEXT(Filofix_T[[#This Row],[Fakturadatum]],"DDD")</f>
        <v>fre</v>
      </c>
      <c r="I578" t="s">
        <v>14</v>
      </c>
      <c r="J578" t="s">
        <v>19</v>
      </c>
      <c r="K578" t="s">
        <v>20</v>
      </c>
      <c r="L578" t="s">
        <v>15</v>
      </c>
      <c r="M578">
        <v>18</v>
      </c>
      <c r="N578" s="4">
        <v>24192</v>
      </c>
      <c r="O578" s="4">
        <v>10944</v>
      </c>
    </row>
    <row r="579" spans="2:15" x14ac:dyDescent="0.3">
      <c r="B579" s="1">
        <v>43542</v>
      </c>
      <c r="C579">
        <f>YEAR(Filofix_T[[#This Row],[Fakturadatum]])</f>
        <v>2019</v>
      </c>
      <c r="D579">
        <f>MONTH(Filofix_T[[#This Row],[Fakturadatum]])</f>
        <v>3</v>
      </c>
      <c r="E579" t="str">
        <f>"Q"&amp;INT((Filofix_T[[#This Row],[Månadsnr]]+2)/3)</f>
        <v>Q1</v>
      </c>
      <c r="F579" t="str">
        <f>TEXT(DATE(2000,MONTH(Filofix_T[[#This Row],[Fakturadatum]]),1),"MMM")</f>
        <v>mar</v>
      </c>
      <c r="G579" t="str">
        <f>"V."&amp;_xlfn.ISOWEEKNUM(Filofix_T[[#This Row],[Fakturadatum]])</f>
        <v>V.12</v>
      </c>
      <c r="H579" s="6" t="str">
        <f>TEXT(Filofix_T[[#This Row],[Fakturadatum]],"DDD")</f>
        <v>mån</v>
      </c>
      <c r="I579" t="s">
        <v>18</v>
      </c>
      <c r="J579" t="s">
        <v>24</v>
      </c>
      <c r="K579" t="s">
        <v>10</v>
      </c>
      <c r="L579" t="s">
        <v>21</v>
      </c>
      <c r="M579">
        <v>13</v>
      </c>
      <c r="N579" s="4">
        <v>16588</v>
      </c>
      <c r="O579" s="4">
        <v>7748</v>
      </c>
    </row>
    <row r="580" spans="2:15" x14ac:dyDescent="0.3">
      <c r="B580" s="1">
        <v>44135</v>
      </c>
      <c r="C580">
        <f>YEAR(Filofix_T[[#This Row],[Fakturadatum]])</f>
        <v>2020</v>
      </c>
      <c r="D580">
        <f>MONTH(Filofix_T[[#This Row],[Fakturadatum]])</f>
        <v>10</v>
      </c>
      <c r="E580" t="str">
        <f>"Q"&amp;INT((Filofix_T[[#This Row],[Månadsnr]]+2)/3)</f>
        <v>Q4</v>
      </c>
      <c r="F580" t="str">
        <f>TEXT(DATE(2000,MONTH(Filofix_T[[#This Row],[Fakturadatum]]),1),"MMM")</f>
        <v>okt</v>
      </c>
      <c r="G580" t="str">
        <f>"V."&amp;_xlfn.ISOWEEKNUM(Filofix_T[[#This Row],[Fakturadatum]])</f>
        <v>V.44</v>
      </c>
      <c r="H580" s="6" t="str">
        <f>TEXT(Filofix_T[[#This Row],[Fakturadatum]],"DDD")</f>
        <v>lör</v>
      </c>
      <c r="I580" t="s">
        <v>30</v>
      </c>
      <c r="J580" t="s">
        <v>19</v>
      </c>
      <c r="K580" t="s">
        <v>20</v>
      </c>
      <c r="L580" t="s">
        <v>22</v>
      </c>
      <c r="M580">
        <v>15</v>
      </c>
      <c r="N580" s="4">
        <v>19200</v>
      </c>
      <c r="O580" s="4">
        <v>8160</v>
      </c>
    </row>
    <row r="581" spans="2:15" x14ac:dyDescent="0.3">
      <c r="B581" s="1">
        <v>43926</v>
      </c>
      <c r="C581">
        <f>YEAR(Filofix_T[[#This Row],[Fakturadatum]])</f>
        <v>2020</v>
      </c>
      <c r="D581">
        <f>MONTH(Filofix_T[[#This Row],[Fakturadatum]])</f>
        <v>4</v>
      </c>
      <c r="E581" t="str">
        <f>"Q"&amp;INT((Filofix_T[[#This Row],[Månadsnr]]+2)/3)</f>
        <v>Q2</v>
      </c>
      <c r="F581" t="str">
        <f>TEXT(DATE(2000,MONTH(Filofix_T[[#This Row],[Fakturadatum]]),1),"MMM")</f>
        <v>apr</v>
      </c>
      <c r="G581" t="str">
        <f>"V."&amp;_xlfn.ISOWEEKNUM(Filofix_T[[#This Row],[Fakturadatum]])</f>
        <v>V.14</v>
      </c>
      <c r="H581" s="6" t="str">
        <f>TEXT(Filofix_T[[#This Row],[Fakturadatum]],"DDD")</f>
        <v>sön</v>
      </c>
      <c r="I581" t="s">
        <v>32</v>
      </c>
      <c r="J581" t="s">
        <v>19</v>
      </c>
      <c r="K581" t="s">
        <v>20</v>
      </c>
      <c r="L581" t="s">
        <v>22</v>
      </c>
      <c r="M581">
        <v>11</v>
      </c>
      <c r="N581" s="4">
        <v>11123.2</v>
      </c>
      <c r="O581" s="4">
        <v>3027.2000000000007</v>
      </c>
    </row>
    <row r="582" spans="2:15" x14ac:dyDescent="0.3">
      <c r="B582" s="1">
        <v>43582</v>
      </c>
      <c r="C582">
        <f>YEAR(Filofix_T[[#This Row],[Fakturadatum]])</f>
        <v>2019</v>
      </c>
      <c r="D582">
        <f>MONTH(Filofix_T[[#This Row],[Fakturadatum]])</f>
        <v>4</v>
      </c>
      <c r="E582" t="str">
        <f>"Q"&amp;INT((Filofix_T[[#This Row],[Månadsnr]]+2)/3)</f>
        <v>Q2</v>
      </c>
      <c r="F582" t="str">
        <f>TEXT(DATE(2000,MONTH(Filofix_T[[#This Row],[Fakturadatum]]),1),"MMM")</f>
        <v>apr</v>
      </c>
      <c r="G582" t="str">
        <f>"V."&amp;_xlfn.ISOWEEKNUM(Filofix_T[[#This Row],[Fakturadatum]])</f>
        <v>V.17</v>
      </c>
      <c r="H582" s="6" t="str">
        <f>TEXT(Filofix_T[[#This Row],[Fakturadatum]],"DDD")</f>
        <v>lör</v>
      </c>
      <c r="I582" t="s">
        <v>30</v>
      </c>
      <c r="J582" t="s">
        <v>19</v>
      </c>
      <c r="K582" t="s">
        <v>20</v>
      </c>
      <c r="L582" t="s">
        <v>22</v>
      </c>
      <c r="M582">
        <v>15</v>
      </c>
      <c r="N582" s="4">
        <v>19200</v>
      </c>
      <c r="O582" s="4">
        <v>8160</v>
      </c>
    </row>
    <row r="583" spans="2:15" x14ac:dyDescent="0.3">
      <c r="B583" s="1">
        <v>43696</v>
      </c>
      <c r="C583">
        <f>YEAR(Filofix_T[[#This Row],[Fakturadatum]])</f>
        <v>2019</v>
      </c>
      <c r="D583">
        <f>MONTH(Filofix_T[[#This Row],[Fakturadatum]])</f>
        <v>8</v>
      </c>
      <c r="E583" t="str">
        <f>"Q"&amp;INT((Filofix_T[[#This Row],[Månadsnr]]+2)/3)</f>
        <v>Q3</v>
      </c>
      <c r="F583" t="str">
        <f>TEXT(DATE(2000,MONTH(Filofix_T[[#This Row],[Fakturadatum]]),1),"MMM")</f>
        <v>aug</v>
      </c>
      <c r="G583" t="str">
        <f>"V."&amp;_xlfn.ISOWEEKNUM(Filofix_T[[#This Row],[Fakturadatum]])</f>
        <v>V.34</v>
      </c>
      <c r="H583" s="6" t="str">
        <f>TEXT(Filofix_T[[#This Row],[Fakturadatum]],"DDD")</f>
        <v>mån</v>
      </c>
      <c r="I583" t="s">
        <v>27</v>
      </c>
      <c r="J583" t="s">
        <v>25</v>
      </c>
      <c r="K583" t="s">
        <v>20</v>
      </c>
      <c r="L583" t="s">
        <v>22</v>
      </c>
      <c r="M583">
        <v>26</v>
      </c>
      <c r="N583" s="4">
        <v>36504</v>
      </c>
      <c r="O583" s="4">
        <v>14456</v>
      </c>
    </row>
    <row r="584" spans="2:15" x14ac:dyDescent="0.3">
      <c r="B584" s="1">
        <v>43782</v>
      </c>
      <c r="C584">
        <f>YEAR(Filofix_T[[#This Row],[Fakturadatum]])</f>
        <v>2019</v>
      </c>
      <c r="D584">
        <f>MONTH(Filofix_T[[#This Row],[Fakturadatum]])</f>
        <v>11</v>
      </c>
      <c r="E584" t="str">
        <f>"Q"&amp;INT((Filofix_T[[#This Row],[Månadsnr]]+2)/3)</f>
        <v>Q4</v>
      </c>
      <c r="F584" t="str">
        <f>TEXT(DATE(2000,MONTH(Filofix_T[[#This Row],[Fakturadatum]]),1),"MMM")</f>
        <v>nov</v>
      </c>
      <c r="G584" t="str">
        <f>"V."&amp;_xlfn.ISOWEEKNUM(Filofix_T[[#This Row],[Fakturadatum]])</f>
        <v>V.46</v>
      </c>
      <c r="H584" s="6" t="str">
        <f>TEXT(Filofix_T[[#This Row],[Fakturadatum]],"DDD")</f>
        <v>ons</v>
      </c>
      <c r="I584" t="s">
        <v>8</v>
      </c>
      <c r="J584" t="s">
        <v>13</v>
      </c>
      <c r="K584" t="s">
        <v>10</v>
      </c>
      <c r="L584" t="s">
        <v>11</v>
      </c>
      <c r="M584">
        <v>20</v>
      </c>
      <c r="N584" s="4">
        <v>20352</v>
      </c>
      <c r="O584" s="4">
        <v>7072</v>
      </c>
    </row>
    <row r="585" spans="2:15" x14ac:dyDescent="0.3">
      <c r="B585" s="1">
        <v>44180</v>
      </c>
      <c r="C585">
        <f>YEAR(Filofix_T[[#This Row],[Fakturadatum]])</f>
        <v>2020</v>
      </c>
      <c r="D585">
        <f>MONTH(Filofix_T[[#This Row],[Fakturadatum]])</f>
        <v>12</v>
      </c>
      <c r="E585" t="str">
        <f>"Q"&amp;INT((Filofix_T[[#This Row],[Månadsnr]]+2)/3)</f>
        <v>Q4</v>
      </c>
      <c r="F585" t="str">
        <f>TEXT(DATE(2000,MONTH(Filofix_T[[#This Row],[Fakturadatum]]),1),"MMM")</f>
        <v>dec</v>
      </c>
      <c r="G585" t="str">
        <f>"V."&amp;_xlfn.ISOWEEKNUM(Filofix_T[[#This Row],[Fakturadatum]])</f>
        <v>V.51</v>
      </c>
      <c r="H585" s="6" t="str">
        <f>TEXT(Filofix_T[[#This Row],[Fakturadatum]],"DDD")</f>
        <v>tis</v>
      </c>
      <c r="I585" t="s">
        <v>33</v>
      </c>
      <c r="J585" t="s">
        <v>19</v>
      </c>
      <c r="K585" t="s">
        <v>20</v>
      </c>
      <c r="L585" t="s">
        <v>15</v>
      </c>
      <c r="M585">
        <v>30</v>
      </c>
      <c r="N585" s="4">
        <v>38016</v>
      </c>
      <c r="O585" s="4">
        <v>15936</v>
      </c>
    </row>
    <row r="586" spans="2:15" x14ac:dyDescent="0.3">
      <c r="B586" s="1">
        <v>43692</v>
      </c>
      <c r="C586">
        <f>YEAR(Filofix_T[[#This Row],[Fakturadatum]])</f>
        <v>2019</v>
      </c>
      <c r="D586">
        <f>MONTH(Filofix_T[[#This Row],[Fakturadatum]])</f>
        <v>8</v>
      </c>
      <c r="E586" t="str">
        <f>"Q"&amp;INT((Filofix_T[[#This Row],[Månadsnr]]+2)/3)</f>
        <v>Q3</v>
      </c>
      <c r="F586" t="str">
        <f>TEXT(DATE(2000,MONTH(Filofix_T[[#This Row],[Fakturadatum]]),1),"MMM")</f>
        <v>aug</v>
      </c>
      <c r="G586" t="str">
        <f>"V."&amp;_xlfn.ISOWEEKNUM(Filofix_T[[#This Row],[Fakturadatum]])</f>
        <v>V.33</v>
      </c>
      <c r="H586" s="6" t="str">
        <f>TEXT(Filofix_T[[#This Row],[Fakturadatum]],"DDD")</f>
        <v>tor</v>
      </c>
      <c r="I586" t="s">
        <v>23</v>
      </c>
      <c r="J586" t="s">
        <v>24</v>
      </c>
      <c r="K586" t="s">
        <v>10</v>
      </c>
      <c r="L586" t="s">
        <v>11</v>
      </c>
      <c r="M586">
        <v>22</v>
      </c>
      <c r="N586" s="4">
        <v>26285.599999999999</v>
      </c>
      <c r="O586" s="4">
        <v>11325.599999999999</v>
      </c>
    </row>
    <row r="587" spans="2:15" x14ac:dyDescent="0.3">
      <c r="B587" s="1">
        <v>43833</v>
      </c>
      <c r="C587">
        <f>YEAR(Filofix_T[[#This Row],[Fakturadatum]])</f>
        <v>2020</v>
      </c>
      <c r="D587">
        <f>MONTH(Filofix_T[[#This Row],[Fakturadatum]])</f>
        <v>1</v>
      </c>
      <c r="E587" t="str">
        <f>"Q"&amp;INT((Filofix_T[[#This Row],[Månadsnr]]+2)/3)</f>
        <v>Q1</v>
      </c>
      <c r="F587" t="str">
        <f>TEXT(DATE(2000,MONTH(Filofix_T[[#This Row],[Fakturadatum]]),1),"MMM")</f>
        <v>jan</v>
      </c>
      <c r="G587" t="str">
        <f>"V."&amp;_xlfn.ISOWEEKNUM(Filofix_T[[#This Row],[Fakturadatum]])</f>
        <v>V.1</v>
      </c>
      <c r="H587" s="6" t="str">
        <f>TEXT(Filofix_T[[#This Row],[Fakturadatum]],"DDD")</f>
        <v>fre</v>
      </c>
      <c r="I587" t="s">
        <v>30</v>
      </c>
      <c r="J587" t="s">
        <v>26</v>
      </c>
      <c r="K587" t="s">
        <v>10</v>
      </c>
      <c r="L587" t="s">
        <v>22</v>
      </c>
      <c r="M587">
        <v>4</v>
      </c>
      <c r="N587" s="4">
        <v>4320</v>
      </c>
      <c r="O587" s="4">
        <v>1568</v>
      </c>
    </row>
    <row r="588" spans="2:15" x14ac:dyDescent="0.3">
      <c r="B588" s="1">
        <v>43480</v>
      </c>
      <c r="C588">
        <f>YEAR(Filofix_T[[#This Row],[Fakturadatum]])</f>
        <v>2019</v>
      </c>
      <c r="D588">
        <f>MONTH(Filofix_T[[#This Row],[Fakturadatum]])</f>
        <v>1</v>
      </c>
      <c r="E588" t="str">
        <f>"Q"&amp;INT((Filofix_T[[#This Row],[Månadsnr]]+2)/3)</f>
        <v>Q1</v>
      </c>
      <c r="F588" t="str">
        <f>TEXT(DATE(2000,MONTH(Filofix_T[[#This Row],[Fakturadatum]]),1),"MMM")</f>
        <v>jan</v>
      </c>
      <c r="G588" t="str">
        <f>"V."&amp;_xlfn.ISOWEEKNUM(Filofix_T[[#This Row],[Fakturadatum]])</f>
        <v>V.3</v>
      </c>
      <c r="H588" s="6" t="str">
        <f>TEXT(Filofix_T[[#This Row],[Fakturadatum]],"DDD")</f>
        <v>tis</v>
      </c>
      <c r="I588" t="s">
        <v>18</v>
      </c>
      <c r="J588" t="s">
        <v>13</v>
      </c>
      <c r="K588" t="s">
        <v>10</v>
      </c>
      <c r="L588" t="s">
        <v>21</v>
      </c>
      <c r="M588">
        <v>20</v>
      </c>
      <c r="N588" s="4">
        <v>21120</v>
      </c>
      <c r="O588" s="4">
        <v>7840</v>
      </c>
    </row>
    <row r="589" spans="2:15" x14ac:dyDescent="0.3">
      <c r="B589" s="1">
        <v>43691</v>
      </c>
      <c r="C589">
        <f>YEAR(Filofix_T[[#This Row],[Fakturadatum]])</f>
        <v>2019</v>
      </c>
      <c r="D589">
        <f>MONTH(Filofix_T[[#This Row],[Fakturadatum]])</f>
        <v>8</v>
      </c>
      <c r="E589" t="str">
        <f>"Q"&amp;INT((Filofix_T[[#This Row],[Månadsnr]]+2)/3)</f>
        <v>Q3</v>
      </c>
      <c r="F589" t="str">
        <f>TEXT(DATE(2000,MONTH(Filofix_T[[#This Row],[Fakturadatum]]),1),"MMM")</f>
        <v>aug</v>
      </c>
      <c r="G589" t="str">
        <f>"V."&amp;_xlfn.ISOWEEKNUM(Filofix_T[[#This Row],[Fakturadatum]])</f>
        <v>V.33</v>
      </c>
      <c r="H589" s="6" t="str">
        <f>TEXT(Filofix_T[[#This Row],[Fakturadatum]],"DDD")</f>
        <v>ons</v>
      </c>
      <c r="I589" t="s">
        <v>29</v>
      </c>
      <c r="J589" t="s">
        <v>19</v>
      </c>
      <c r="K589" t="s">
        <v>20</v>
      </c>
      <c r="L589" t="s">
        <v>21</v>
      </c>
      <c r="M589">
        <v>6</v>
      </c>
      <c r="N589" s="4">
        <v>6528</v>
      </c>
      <c r="O589" s="4">
        <v>2112</v>
      </c>
    </row>
    <row r="590" spans="2:15" x14ac:dyDescent="0.3">
      <c r="B590" s="1">
        <v>43853</v>
      </c>
      <c r="C590">
        <f>YEAR(Filofix_T[[#This Row],[Fakturadatum]])</f>
        <v>2020</v>
      </c>
      <c r="D590">
        <f>MONTH(Filofix_T[[#This Row],[Fakturadatum]])</f>
        <v>1</v>
      </c>
      <c r="E590" t="str">
        <f>"Q"&amp;INT((Filofix_T[[#This Row],[Månadsnr]]+2)/3)</f>
        <v>Q1</v>
      </c>
      <c r="F590" t="str">
        <f>TEXT(DATE(2000,MONTH(Filofix_T[[#This Row],[Fakturadatum]]),1),"MMM")</f>
        <v>jan</v>
      </c>
      <c r="G590" t="str">
        <f>"V."&amp;_xlfn.ISOWEEKNUM(Filofix_T[[#This Row],[Fakturadatum]])</f>
        <v>V.4</v>
      </c>
      <c r="H590" s="6" t="str">
        <f>TEXT(Filofix_T[[#This Row],[Fakturadatum]],"DDD")</f>
        <v>tor</v>
      </c>
      <c r="I590" t="s">
        <v>18</v>
      </c>
      <c r="J590" t="s">
        <v>26</v>
      </c>
      <c r="K590" t="s">
        <v>10</v>
      </c>
      <c r="L590" t="s">
        <v>21</v>
      </c>
      <c r="M590">
        <v>11</v>
      </c>
      <c r="N590" s="4">
        <v>13068</v>
      </c>
      <c r="O590" s="4">
        <v>5500</v>
      </c>
    </row>
    <row r="591" spans="2:15" x14ac:dyDescent="0.3">
      <c r="B591" s="1">
        <v>43988</v>
      </c>
      <c r="C591">
        <f>YEAR(Filofix_T[[#This Row],[Fakturadatum]])</f>
        <v>2020</v>
      </c>
      <c r="D591">
        <f>MONTH(Filofix_T[[#This Row],[Fakturadatum]])</f>
        <v>6</v>
      </c>
      <c r="E591" t="str">
        <f>"Q"&amp;INT((Filofix_T[[#This Row],[Månadsnr]]+2)/3)</f>
        <v>Q2</v>
      </c>
      <c r="F591" t="str">
        <f>TEXT(DATE(2000,MONTH(Filofix_T[[#This Row],[Fakturadatum]]),1),"MMM")</f>
        <v>jun</v>
      </c>
      <c r="G591" t="str">
        <f>"V."&amp;_xlfn.ISOWEEKNUM(Filofix_T[[#This Row],[Fakturadatum]])</f>
        <v>V.23</v>
      </c>
      <c r="H591" s="6" t="str">
        <f>TEXT(Filofix_T[[#This Row],[Fakturadatum]],"DDD")</f>
        <v>lör</v>
      </c>
      <c r="I591" t="s">
        <v>30</v>
      </c>
      <c r="J591" t="s">
        <v>13</v>
      </c>
      <c r="K591" t="s">
        <v>10</v>
      </c>
      <c r="L591" t="s">
        <v>22</v>
      </c>
      <c r="M591">
        <v>14</v>
      </c>
      <c r="N591" s="4">
        <v>13440</v>
      </c>
      <c r="O591" s="4">
        <v>4144</v>
      </c>
    </row>
    <row r="592" spans="2:15" x14ac:dyDescent="0.3">
      <c r="B592" s="1">
        <v>43988</v>
      </c>
      <c r="C592">
        <f>YEAR(Filofix_T[[#This Row],[Fakturadatum]])</f>
        <v>2020</v>
      </c>
      <c r="D592">
        <f>MONTH(Filofix_T[[#This Row],[Fakturadatum]])</f>
        <v>6</v>
      </c>
      <c r="E592" t="str">
        <f>"Q"&amp;INT((Filofix_T[[#This Row],[Månadsnr]]+2)/3)</f>
        <v>Q2</v>
      </c>
      <c r="F592" t="str">
        <f>TEXT(DATE(2000,MONTH(Filofix_T[[#This Row],[Fakturadatum]]),1),"MMM")</f>
        <v>jun</v>
      </c>
      <c r="G592" t="str">
        <f>"V."&amp;_xlfn.ISOWEEKNUM(Filofix_T[[#This Row],[Fakturadatum]])</f>
        <v>V.23</v>
      </c>
      <c r="H592" s="6" t="str">
        <f>TEXT(Filofix_T[[#This Row],[Fakturadatum]],"DDD")</f>
        <v>lör</v>
      </c>
      <c r="I592" t="s">
        <v>30</v>
      </c>
      <c r="J592" t="s">
        <v>19</v>
      </c>
      <c r="K592" t="s">
        <v>20</v>
      </c>
      <c r="L592" t="s">
        <v>22</v>
      </c>
      <c r="M592">
        <v>27</v>
      </c>
      <c r="N592" s="4">
        <v>34560</v>
      </c>
      <c r="O592" s="4">
        <v>14688</v>
      </c>
    </row>
    <row r="593" spans="2:15" x14ac:dyDescent="0.3">
      <c r="B593" s="1">
        <v>43988</v>
      </c>
      <c r="C593">
        <f>YEAR(Filofix_T[[#This Row],[Fakturadatum]])</f>
        <v>2020</v>
      </c>
      <c r="D593">
        <f>MONTH(Filofix_T[[#This Row],[Fakturadatum]])</f>
        <v>6</v>
      </c>
      <c r="E593" t="str">
        <f>"Q"&amp;INT((Filofix_T[[#This Row],[Månadsnr]]+2)/3)</f>
        <v>Q2</v>
      </c>
      <c r="F593" t="str">
        <f>TEXT(DATE(2000,MONTH(Filofix_T[[#This Row],[Fakturadatum]]),1),"MMM")</f>
        <v>jun</v>
      </c>
      <c r="G593" t="str">
        <f>"V."&amp;_xlfn.ISOWEEKNUM(Filofix_T[[#This Row],[Fakturadatum]])</f>
        <v>V.23</v>
      </c>
      <c r="H593" s="6" t="str">
        <f>TEXT(Filofix_T[[#This Row],[Fakturadatum]],"DDD")</f>
        <v>lör</v>
      </c>
      <c r="I593" t="s">
        <v>12</v>
      </c>
      <c r="J593" t="s">
        <v>19</v>
      </c>
      <c r="K593" t="s">
        <v>20</v>
      </c>
      <c r="L593" t="s">
        <v>11</v>
      </c>
      <c r="M593">
        <v>15</v>
      </c>
      <c r="N593" s="4">
        <v>18240</v>
      </c>
      <c r="O593" s="4">
        <v>7200</v>
      </c>
    </row>
    <row r="594" spans="2:15" x14ac:dyDescent="0.3">
      <c r="B594" s="1">
        <v>44020</v>
      </c>
      <c r="C594">
        <f>YEAR(Filofix_T[[#This Row],[Fakturadatum]])</f>
        <v>2020</v>
      </c>
      <c r="D594">
        <f>MONTH(Filofix_T[[#This Row],[Fakturadatum]])</f>
        <v>7</v>
      </c>
      <c r="E594" t="str">
        <f>"Q"&amp;INT((Filofix_T[[#This Row],[Månadsnr]]+2)/3)</f>
        <v>Q3</v>
      </c>
      <c r="F594" t="str">
        <f>TEXT(DATE(2000,MONTH(Filofix_T[[#This Row],[Fakturadatum]]),1),"MMM")</f>
        <v>jul</v>
      </c>
      <c r="G594" t="str">
        <f>"V."&amp;_xlfn.ISOWEEKNUM(Filofix_T[[#This Row],[Fakturadatum]])</f>
        <v>V.28</v>
      </c>
      <c r="H594" s="6" t="str">
        <f>TEXT(Filofix_T[[#This Row],[Fakturadatum]],"DDD")</f>
        <v>ons</v>
      </c>
      <c r="I594" t="s">
        <v>29</v>
      </c>
      <c r="J594" t="s">
        <v>19</v>
      </c>
      <c r="K594" t="s">
        <v>20</v>
      </c>
      <c r="L594" t="s">
        <v>21</v>
      </c>
      <c r="M594">
        <v>8</v>
      </c>
      <c r="N594" s="4">
        <v>8704</v>
      </c>
      <c r="O594" s="4">
        <v>2816</v>
      </c>
    </row>
    <row r="595" spans="2:15" x14ac:dyDescent="0.3">
      <c r="B595" s="1">
        <v>43718</v>
      </c>
      <c r="C595">
        <f>YEAR(Filofix_T[[#This Row],[Fakturadatum]])</f>
        <v>2019</v>
      </c>
      <c r="D595">
        <f>MONTH(Filofix_T[[#This Row],[Fakturadatum]])</f>
        <v>9</v>
      </c>
      <c r="E595" t="str">
        <f>"Q"&amp;INT((Filofix_T[[#This Row],[Månadsnr]]+2)/3)</f>
        <v>Q3</v>
      </c>
      <c r="F595" t="str">
        <f>TEXT(DATE(2000,MONTH(Filofix_T[[#This Row],[Fakturadatum]]),1),"MMM")</f>
        <v>sep</v>
      </c>
      <c r="G595" t="str">
        <f>"V."&amp;_xlfn.ISOWEEKNUM(Filofix_T[[#This Row],[Fakturadatum]])</f>
        <v>V.37</v>
      </c>
      <c r="H595" s="6" t="str">
        <f>TEXT(Filofix_T[[#This Row],[Fakturadatum]],"DDD")</f>
        <v>tis</v>
      </c>
      <c r="I595" t="s">
        <v>29</v>
      </c>
      <c r="J595" t="s">
        <v>13</v>
      </c>
      <c r="K595" t="s">
        <v>10</v>
      </c>
      <c r="L595" t="s">
        <v>21</v>
      </c>
      <c r="M595">
        <v>10</v>
      </c>
      <c r="N595" s="4">
        <v>8160</v>
      </c>
      <c r="O595" s="4">
        <v>1520</v>
      </c>
    </row>
    <row r="596" spans="2:15" x14ac:dyDescent="0.3">
      <c r="B596" s="1">
        <v>44114</v>
      </c>
      <c r="C596">
        <f>YEAR(Filofix_T[[#This Row],[Fakturadatum]])</f>
        <v>2020</v>
      </c>
      <c r="D596">
        <f>MONTH(Filofix_T[[#This Row],[Fakturadatum]])</f>
        <v>10</v>
      </c>
      <c r="E596" t="str">
        <f>"Q"&amp;INT((Filofix_T[[#This Row],[Månadsnr]]+2)/3)</f>
        <v>Q4</v>
      </c>
      <c r="F596" t="str">
        <f>TEXT(DATE(2000,MONTH(Filofix_T[[#This Row],[Fakturadatum]]),1),"MMM")</f>
        <v>okt</v>
      </c>
      <c r="G596" t="str">
        <f>"V."&amp;_xlfn.ISOWEEKNUM(Filofix_T[[#This Row],[Fakturadatum]])</f>
        <v>V.41</v>
      </c>
      <c r="H596" s="6" t="str">
        <f>TEXT(Filofix_T[[#This Row],[Fakturadatum]],"DDD")</f>
        <v>lör</v>
      </c>
      <c r="I596" t="s">
        <v>14</v>
      </c>
      <c r="J596" t="s">
        <v>25</v>
      </c>
      <c r="K596" t="s">
        <v>20</v>
      </c>
      <c r="L596" t="s">
        <v>15</v>
      </c>
      <c r="M596">
        <v>7</v>
      </c>
      <c r="N596" s="4">
        <v>11466</v>
      </c>
      <c r="O596" s="4">
        <v>5530</v>
      </c>
    </row>
    <row r="597" spans="2:15" x14ac:dyDescent="0.3">
      <c r="B597" s="1">
        <v>44151</v>
      </c>
      <c r="C597">
        <f>YEAR(Filofix_T[[#This Row],[Fakturadatum]])</f>
        <v>2020</v>
      </c>
      <c r="D597">
        <f>MONTH(Filofix_T[[#This Row],[Fakturadatum]])</f>
        <v>11</v>
      </c>
      <c r="E597" t="str">
        <f>"Q"&amp;INT((Filofix_T[[#This Row],[Månadsnr]]+2)/3)</f>
        <v>Q4</v>
      </c>
      <c r="F597" t="str">
        <f>TEXT(DATE(2000,MONTH(Filofix_T[[#This Row],[Fakturadatum]]),1),"MMM")</f>
        <v>nov</v>
      </c>
      <c r="G597" t="str">
        <f>"V."&amp;_xlfn.ISOWEEKNUM(Filofix_T[[#This Row],[Fakturadatum]])</f>
        <v>V.47</v>
      </c>
      <c r="H597" s="6" t="str">
        <f>TEXT(Filofix_T[[#This Row],[Fakturadatum]],"DDD")</f>
        <v>mån</v>
      </c>
      <c r="I597" t="s">
        <v>27</v>
      </c>
      <c r="J597" t="s">
        <v>9</v>
      </c>
      <c r="K597" t="s">
        <v>10</v>
      </c>
      <c r="L597" t="s">
        <v>22</v>
      </c>
      <c r="M597">
        <v>23</v>
      </c>
      <c r="N597" s="4">
        <v>25668</v>
      </c>
      <c r="O597" s="4">
        <v>11868</v>
      </c>
    </row>
    <row r="598" spans="2:15" x14ac:dyDescent="0.3">
      <c r="B598" s="1">
        <v>44086</v>
      </c>
      <c r="C598">
        <f>YEAR(Filofix_T[[#This Row],[Fakturadatum]])</f>
        <v>2020</v>
      </c>
      <c r="D598">
        <f>MONTH(Filofix_T[[#This Row],[Fakturadatum]])</f>
        <v>9</v>
      </c>
      <c r="E598" t="str">
        <f>"Q"&amp;INT((Filofix_T[[#This Row],[Månadsnr]]+2)/3)</f>
        <v>Q3</v>
      </c>
      <c r="F598" t="str">
        <f>TEXT(DATE(2000,MONTH(Filofix_T[[#This Row],[Fakturadatum]]),1),"MMM")</f>
        <v>sep</v>
      </c>
      <c r="G598" t="str">
        <f>"V."&amp;_xlfn.ISOWEEKNUM(Filofix_T[[#This Row],[Fakturadatum]])</f>
        <v>V.37</v>
      </c>
      <c r="H598" s="6" t="str">
        <f>TEXT(Filofix_T[[#This Row],[Fakturadatum]],"DDD")</f>
        <v>lör</v>
      </c>
      <c r="I598" t="s">
        <v>14</v>
      </c>
      <c r="J598" t="s">
        <v>19</v>
      </c>
      <c r="K598" t="s">
        <v>20</v>
      </c>
      <c r="L598" t="s">
        <v>15</v>
      </c>
      <c r="M598">
        <v>15</v>
      </c>
      <c r="N598" s="4">
        <v>20160</v>
      </c>
      <c r="O598" s="4">
        <v>9120</v>
      </c>
    </row>
    <row r="599" spans="2:15" x14ac:dyDescent="0.3">
      <c r="B599" s="1">
        <v>43666</v>
      </c>
      <c r="C599">
        <f>YEAR(Filofix_T[[#This Row],[Fakturadatum]])</f>
        <v>2019</v>
      </c>
      <c r="D599">
        <f>MONTH(Filofix_T[[#This Row],[Fakturadatum]])</f>
        <v>7</v>
      </c>
      <c r="E599" t="str">
        <f>"Q"&amp;INT((Filofix_T[[#This Row],[Månadsnr]]+2)/3)</f>
        <v>Q3</v>
      </c>
      <c r="F599" t="str">
        <f>TEXT(DATE(2000,MONTH(Filofix_T[[#This Row],[Fakturadatum]]),1),"MMM")</f>
        <v>jul</v>
      </c>
      <c r="G599" t="str">
        <f>"V."&amp;_xlfn.ISOWEEKNUM(Filofix_T[[#This Row],[Fakturadatum]])</f>
        <v>V.29</v>
      </c>
      <c r="H599" s="6" t="str">
        <f>TEXT(Filofix_T[[#This Row],[Fakturadatum]],"DDD")</f>
        <v>lör</v>
      </c>
      <c r="I599" t="s">
        <v>18</v>
      </c>
      <c r="J599" t="s">
        <v>25</v>
      </c>
      <c r="K599" t="s">
        <v>20</v>
      </c>
      <c r="L599" t="s">
        <v>21</v>
      </c>
      <c r="M599">
        <v>4</v>
      </c>
      <c r="N599" s="4">
        <v>6864.0000000000009</v>
      </c>
      <c r="O599" s="4">
        <v>3472.0000000000009</v>
      </c>
    </row>
    <row r="600" spans="2:15" x14ac:dyDescent="0.3">
      <c r="B600" s="1">
        <v>43762</v>
      </c>
      <c r="C600">
        <f>YEAR(Filofix_T[[#This Row],[Fakturadatum]])</f>
        <v>2019</v>
      </c>
      <c r="D600">
        <f>MONTH(Filofix_T[[#This Row],[Fakturadatum]])</f>
        <v>10</v>
      </c>
      <c r="E600" t="str">
        <f>"Q"&amp;INT((Filofix_T[[#This Row],[Månadsnr]]+2)/3)</f>
        <v>Q4</v>
      </c>
      <c r="F600" t="str">
        <f>TEXT(DATE(2000,MONTH(Filofix_T[[#This Row],[Fakturadatum]]),1),"MMM")</f>
        <v>okt</v>
      </c>
      <c r="G600" t="str">
        <f>"V."&amp;_xlfn.ISOWEEKNUM(Filofix_T[[#This Row],[Fakturadatum]])</f>
        <v>V.43</v>
      </c>
      <c r="H600" s="6" t="str">
        <f>TEXT(Filofix_T[[#This Row],[Fakturadatum]],"DDD")</f>
        <v>tor</v>
      </c>
      <c r="I600" t="s">
        <v>30</v>
      </c>
      <c r="J600" t="s">
        <v>26</v>
      </c>
      <c r="K600" t="s">
        <v>10</v>
      </c>
      <c r="L600" t="s">
        <v>22</v>
      </c>
      <c r="M600">
        <v>26</v>
      </c>
      <c r="N600" s="4">
        <v>28080</v>
      </c>
      <c r="O600" s="4">
        <v>10192</v>
      </c>
    </row>
    <row r="601" spans="2:15" x14ac:dyDescent="0.3">
      <c r="B601" s="1">
        <v>43845</v>
      </c>
      <c r="C601">
        <f>YEAR(Filofix_T[[#This Row],[Fakturadatum]])</f>
        <v>2020</v>
      </c>
      <c r="D601">
        <f>MONTH(Filofix_T[[#This Row],[Fakturadatum]])</f>
        <v>1</v>
      </c>
      <c r="E601" t="str">
        <f>"Q"&amp;INT((Filofix_T[[#This Row],[Månadsnr]]+2)/3)</f>
        <v>Q1</v>
      </c>
      <c r="F601" t="str">
        <f>TEXT(DATE(2000,MONTH(Filofix_T[[#This Row],[Fakturadatum]]),1),"MMM")</f>
        <v>jan</v>
      </c>
      <c r="G601" t="str">
        <f>"V."&amp;_xlfn.ISOWEEKNUM(Filofix_T[[#This Row],[Fakturadatum]])</f>
        <v>V.3</v>
      </c>
      <c r="H601" s="6" t="str">
        <f>TEXT(Filofix_T[[#This Row],[Fakturadatum]],"DDD")</f>
        <v>ons</v>
      </c>
      <c r="I601" t="s">
        <v>18</v>
      </c>
      <c r="J601" t="s">
        <v>26</v>
      </c>
      <c r="K601" t="s">
        <v>10</v>
      </c>
      <c r="L601" t="s">
        <v>21</v>
      </c>
      <c r="M601">
        <v>15</v>
      </c>
      <c r="N601" s="4">
        <v>17820</v>
      </c>
      <c r="O601" s="4">
        <v>7500</v>
      </c>
    </row>
    <row r="602" spans="2:15" x14ac:dyDescent="0.3">
      <c r="B602" s="1">
        <v>43756</v>
      </c>
      <c r="C602">
        <f>YEAR(Filofix_T[[#This Row],[Fakturadatum]])</f>
        <v>2019</v>
      </c>
      <c r="D602">
        <f>MONTH(Filofix_T[[#This Row],[Fakturadatum]])</f>
        <v>10</v>
      </c>
      <c r="E602" t="str">
        <f>"Q"&amp;INT((Filofix_T[[#This Row],[Månadsnr]]+2)/3)</f>
        <v>Q4</v>
      </c>
      <c r="F602" t="str">
        <f>TEXT(DATE(2000,MONTH(Filofix_T[[#This Row],[Fakturadatum]]),1),"MMM")</f>
        <v>okt</v>
      </c>
      <c r="G602" t="str">
        <f>"V."&amp;_xlfn.ISOWEEKNUM(Filofix_T[[#This Row],[Fakturadatum]])</f>
        <v>V.42</v>
      </c>
      <c r="H602" s="6" t="str">
        <f>TEXT(Filofix_T[[#This Row],[Fakturadatum]],"DDD")</f>
        <v>fre</v>
      </c>
      <c r="I602" t="s">
        <v>8</v>
      </c>
      <c r="J602" t="s">
        <v>26</v>
      </c>
      <c r="K602" t="s">
        <v>10</v>
      </c>
      <c r="L602" t="s">
        <v>11</v>
      </c>
      <c r="M602">
        <v>3</v>
      </c>
      <c r="N602" s="4">
        <v>3434.3999999999996</v>
      </c>
      <c r="O602" s="4">
        <v>1370.3999999999996</v>
      </c>
    </row>
    <row r="603" spans="2:15" x14ac:dyDescent="0.3">
      <c r="B603" s="1">
        <v>44145</v>
      </c>
      <c r="C603">
        <f>YEAR(Filofix_T[[#This Row],[Fakturadatum]])</f>
        <v>2020</v>
      </c>
      <c r="D603">
        <f>MONTH(Filofix_T[[#This Row],[Fakturadatum]])</f>
        <v>11</v>
      </c>
      <c r="E603" t="str">
        <f>"Q"&amp;INT((Filofix_T[[#This Row],[Månadsnr]]+2)/3)</f>
        <v>Q4</v>
      </c>
      <c r="F603" t="str">
        <f>TEXT(DATE(2000,MONTH(Filofix_T[[#This Row],[Fakturadatum]]),1),"MMM")</f>
        <v>nov</v>
      </c>
      <c r="G603" t="str">
        <f>"V."&amp;_xlfn.ISOWEEKNUM(Filofix_T[[#This Row],[Fakturadatum]])</f>
        <v>V.46</v>
      </c>
      <c r="H603" s="6" t="str">
        <f>TEXT(Filofix_T[[#This Row],[Fakturadatum]],"DDD")</f>
        <v>tis</v>
      </c>
      <c r="I603" t="s">
        <v>23</v>
      </c>
      <c r="J603" t="s">
        <v>19</v>
      </c>
      <c r="K603" t="s">
        <v>20</v>
      </c>
      <c r="L603" t="s">
        <v>11</v>
      </c>
      <c r="M603">
        <v>9</v>
      </c>
      <c r="N603" s="4">
        <v>11865.6</v>
      </c>
      <c r="O603" s="4">
        <v>5241.6000000000004</v>
      </c>
    </row>
    <row r="604" spans="2:15" x14ac:dyDescent="0.3">
      <c r="B604" s="1">
        <v>44030</v>
      </c>
      <c r="C604">
        <f>YEAR(Filofix_T[[#This Row],[Fakturadatum]])</f>
        <v>2020</v>
      </c>
      <c r="D604">
        <f>MONTH(Filofix_T[[#This Row],[Fakturadatum]])</f>
        <v>7</v>
      </c>
      <c r="E604" t="str">
        <f>"Q"&amp;INT((Filofix_T[[#This Row],[Månadsnr]]+2)/3)</f>
        <v>Q3</v>
      </c>
      <c r="F604" t="str">
        <f>TEXT(DATE(2000,MONTH(Filofix_T[[#This Row],[Fakturadatum]]),1),"MMM")</f>
        <v>jul</v>
      </c>
      <c r="G604" t="str">
        <f>"V."&amp;_xlfn.ISOWEEKNUM(Filofix_T[[#This Row],[Fakturadatum]])</f>
        <v>V.29</v>
      </c>
      <c r="H604" s="6" t="str">
        <f>TEXT(Filofix_T[[#This Row],[Fakturadatum]],"DDD")</f>
        <v>lör</v>
      </c>
      <c r="I604" t="s">
        <v>18</v>
      </c>
      <c r="J604" t="s">
        <v>19</v>
      </c>
      <c r="K604" t="s">
        <v>20</v>
      </c>
      <c r="L604" t="s">
        <v>21</v>
      </c>
      <c r="M604">
        <v>16</v>
      </c>
      <c r="N604" s="4">
        <v>22528</v>
      </c>
      <c r="O604" s="4">
        <v>10752</v>
      </c>
    </row>
    <row r="605" spans="2:15" x14ac:dyDescent="0.3">
      <c r="B605" s="1">
        <v>43577</v>
      </c>
      <c r="C605">
        <f>YEAR(Filofix_T[[#This Row],[Fakturadatum]])</f>
        <v>2019</v>
      </c>
      <c r="D605">
        <f>MONTH(Filofix_T[[#This Row],[Fakturadatum]])</f>
        <v>4</v>
      </c>
      <c r="E605" t="str">
        <f>"Q"&amp;INT((Filofix_T[[#This Row],[Månadsnr]]+2)/3)</f>
        <v>Q2</v>
      </c>
      <c r="F605" t="str">
        <f>TEXT(DATE(2000,MONTH(Filofix_T[[#This Row],[Fakturadatum]]),1),"MMM")</f>
        <v>apr</v>
      </c>
      <c r="G605" t="str">
        <f>"V."&amp;_xlfn.ISOWEEKNUM(Filofix_T[[#This Row],[Fakturadatum]])</f>
        <v>V.17</v>
      </c>
      <c r="H605" s="6" t="str">
        <f>TEXT(Filofix_T[[#This Row],[Fakturadatum]],"DDD")</f>
        <v>mån</v>
      </c>
      <c r="I605" t="s">
        <v>18</v>
      </c>
      <c r="J605" t="s">
        <v>19</v>
      </c>
      <c r="K605" t="s">
        <v>20</v>
      </c>
      <c r="L605" t="s">
        <v>21</v>
      </c>
      <c r="M605">
        <v>17</v>
      </c>
      <c r="N605" s="4">
        <v>23936</v>
      </c>
      <c r="O605" s="4">
        <v>11424</v>
      </c>
    </row>
    <row r="606" spans="2:15" x14ac:dyDescent="0.3">
      <c r="B606" s="1">
        <v>43851</v>
      </c>
      <c r="C606">
        <f>YEAR(Filofix_T[[#This Row],[Fakturadatum]])</f>
        <v>2020</v>
      </c>
      <c r="D606">
        <f>MONTH(Filofix_T[[#This Row],[Fakturadatum]])</f>
        <v>1</v>
      </c>
      <c r="E606" t="str">
        <f>"Q"&amp;INT((Filofix_T[[#This Row],[Månadsnr]]+2)/3)</f>
        <v>Q1</v>
      </c>
      <c r="F606" t="str">
        <f>TEXT(DATE(2000,MONTH(Filofix_T[[#This Row],[Fakturadatum]]),1),"MMM")</f>
        <v>jan</v>
      </c>
      <c r="G606" t="str">
        <f>"V."&amp;_xlfn.ISOWEEKNUM(Filofix_T[[#This Row],[Fakturadatum]])</f>
        <v>V.4</v>
      </c>
      <c r="H606" s="6" t="str">
        <f>TEXT(Filofix_T[[#This Row],[Fakturadatum]],"DDD")</f>
        <v>tis</v>
      </c>
      <c r="I606" t="s">
        <v>31</v>
      </c>
      <c r="J606" t="s">
        <v>9</v>
      </c>
      <c r="K606" t="s">
        <v>10</v>
      </c>
      <c r="L606" t="s">
        <v>21</v>
      </c>
      <c r="M606">
        <v>10</v>
      </c>
      <c r="N606" s="4">
        <v>11903.999999999998</v>
      </c>
      <c r="O606" s="4">
        <v>5903.9999999999982</v>
      </c>
    </row>
    <row r="607" spans="2:15" x14ac:dyDescent="0.3">
      <c r="B607" s="1">
        <v>43690</v>
      </c>
      <c r="C607">
        <f>YEAR(Filofix_T[[#This Row],[Fakturadatum]])</f>
        <v>2019</v>
      </c>
      <c r="D607">
        <f>MONTH(Filofix_T[[#This Row],[Fakturadatum]])</f>
        <v>8</v>
      </c>
      <c r="E607" t="str">
        <f>"Q"&amp;INT((Filofix_T[[#This Row],[Månadsnr]]+2)/3)</f>
        <v>Q3</v>
      </c>
      <c r="F607" t="str">
        <f>TEXT(DATE(2000,MONTH(Filofix_T[[#This Row],[Fakturadatum]]),1),"MMM")</f>
        <v>aug</v>
      </c>
      <c r="G607" t="str">
        <f>"V."&amp;_xlfn.ISOWEEKNUM(Filofix_T[[#This Row],[Fakturadatum]])</f>
        <v>V.33</v>
      </c>
      <c r="H607" s="6" t="str">
        <f>TEXT(Filofix_T[[#This Row],[Fakturadatum]],"DDD")</f>
        <v>tis</v>
      </c>
      <c r="I607" t="s">
        <v>32</v>
      </c>
      <c r="J607" t="s">
        <v>26</v>
      </c>
      <c r="K607" t="s">
        <v>10</v>
      </c>
      <c r="L607" t="s">
        <v>22</v>
      </c>
      <c r="M607">
        <v>13</v>
      </c>
      <c r="N607" s="4">
        <v>11091.6</v>
      </c>
      <c r="O607" s="4">
        <v>2147.6000000000004</v>
      </c>
    </row>
    <row r="608" spans="2:15" x14ac:dyDescent="0.3">
      <c r="B608" s="1">
        <v>43776</v>
      </c>
      <c r="C608">
        <f>YEAR(Filofix_T[[#This Row],[Fakturadatum]])</f>
        <v>2019</v>
      </c>
      <c r="D608">
        <f>MONTH(Filofix_T[[#This Row],[Fakturadatum]])</f>
        <v>11</v>
      </c>
      <c r="E608" t="str">
        <f>"Q"&amp;INT((Filofix_T[[#This Row],[Månadsnr]]+2)/3)</f>
        <v>Q4</v>
      </c>
      <c r="F608" t="str">
        <f>TEXT(DATE(2000,MONTH(Filofix_T[[#This Row],[Fakturadatum]]),1),"MMM")</f>
        <v>nov</v>
      </c>
      <c r="G608" t="str">
        <f>"V."&amp;_xlfn.ISOWEEKNUM(Filofix_T[[#This Row],[Fakturadatum]])</f>
        <v>V.45</v>
      </c>
      <c r="H608" s="6" t="str">
        <f>TEXT(Filofix_T[[#This Row],[Fakturadatum]],"DDD")</f>
        <v>tor</v>
      </c>
      <c r="I608" t="s">
        <v>14</v>
      </c>
      <c r="J608" t="s">
        <v>13</v>
      </c>
      <c r="K608" t="s">
        <v>10</v>
      </c>
      <c r="L608" t="s">
        <v>15</v>
      </c>
      <c r="M608">
        <v>18</v>
      </c>
      <c r="N608" s="4">
        <v>18144</v>
      </c>
      <c r="O608" s="4">
        <v>6192</v>
      </c>
    </row>
    <row r="609" spans="2:15" x14ac:dyDescent="0.3">
      <c r="B609" s="1">
        <v>43815</v>
      </c>
      <c r="C609">
        <f>YEAR(Filofix_T[[#This Row],[Fakturadatum]])</f>
        <v>2019</v>
      </c>
      <c r="D609">
        <f>MONTH(Filofix_T[[#This Row],[Fakturadatum]])</f>
        <v>12</v>
      </c>
      <c r="E609" t="str">
        <f>"Q"&amp;INT((Filofix_T[[#This Row],[Månadsnr]]+2)/3)</f>
        <v>Q4</v>
      </c>
      <c r="F609" t="str">
        <f>TEXT(DATE(2000,MONTH(Filofix_T[[#This Row],[Fakturadatum]]),1),"MMM")</f>
        <v>dec</v>
      </c>
      <c r="G609" t="str">
        <f>"V."&amp;_xlfn.ISOWEEKNUM(Filofix_T[[#This Row],[Fakturadatum]])</f>
        <v>V.51</v>
      </c>
      <c r="H609" s="6" t="str">
        <f>TEXT(Filofix_T[[#This Row],[Fakturadatum]],"DDD")</f>
        <v>mån</v>
      </c>
      <c r="I609" t="s">
        <v>27</v>
      </c>
      <c r="J609" t="s">
        <v>19</v>
      </c>
      <c r="K609" t="s">
        <v>20</v>
      </c>
      <c r="L609" t="s">
        <v>22</v>
      </c>
      <c r="M609">
        <v>12</v>
      </c>
      <c r="N609" s="4">
        <v>13824</v>
      </c>
      <c r="O609" s="4">
        <v>4992</v>
      </c>
    </row>
    <row r="610" spans="2:15" x14ac:dyDescent="0.3">
      <c r="B610" s="1">
        <v>43847</v>
      </c>
      <c r="C610">
        <f>YEAR(Filofix_T[[#This Row],[Fakturadatum]])</f>
        <v>2020</v>
      </c>
      <c r="D610">
        <f>MONTH(Filofix_T[[#This Row],[Fakturadatum]])</f>
        <v>1</v>
      </c>
      <c r="E610" t="str">
        <f>"Q"&amp;INT((Filofix_T[[#This Row],[Månadsnr]]+2)/3)</f>
        <v>Q1</v>
      </c>
      <c r="F610" t="str">
        <f>TEXT(DATE(2000,MONTH(Filofix_T[[#This Row],[Fakturadatum]]),1),"MMM")</f>
        <v>jan</v>
      </c>
      <c r="G610" t="str">
        <f>"V."&amp;_xlfn.ISOWEEKNUM(Filofix_T[[#This Row],[Fakturadatum]])</f>
        <v>V.3</v>
      </c>
      <c r="H610" s="6" t="str">
        <f>TEXT(Filofix_T[[#This Row],[Fakturadatum]],"DDD")</f>
        <v>fre</v>
      </c>
      <c r="I610" t="s">
        <v>23</v>
      </c>
      <c r="J610" t="s">
        <v>26</v>
      </c>
      <c r="K610" t="s">
        <v>10</v>
      </c>
      <c r="L610" t="s">
        <v>11</v>
      </c>
      <c r="M610">
        <v>11</v>
      </c>
      <c r="N610" s="4">
        <v>12236.400000000001</v>
      </c>
      <c r="O610" s="4">
        <v>4668.4000000000015</v>
      </c>
    </row>
    <row r="611" spans="2:15" x14ac:dyDescent="0.3">
      <c r="B611" s="1">
        <v>43886</v>
      </c>
      <c r="C611">
        <f>YEAR(Filofix_T[[#This Row],[Fakturadatum]])</f>
        <v>2020</v>
      </c>
      <c r="D611">
        <f>MONTH(Filofix_T[[#This Row],[Fakturadatum]])</f>
        <v>2</v>
      </c>
      <c r="E611" t="str">
        <f>"Q"&amp;INT((Filofix_T[[#This Row],[Månadsnr]]+2)/3)</f>
        <v>Q1</v>
      </c>
      <c r="F611" t="str">
        <f>TEXT(DATE(2000,MONTH(Filofix_T[[#This Row],[Fakturadatum]]),1),"MMM")</f>
        <v>feb</v>
      </c>
      <c r="G611" t="str">
        <f>"V."&amp;_xlfn.ISOWEEKNUM(Filofix_T[[#This Row],[Fakturadatum]])</f>
        <v>V.9</v>
      </c>
      <c r="H611" s="6" t="str">
        <f>TEXT(Filofix_T[[#This Row],[Fakturadatum]],"DDD")</f>
        <v>tis</v>
      </c>
      <c r="I611" t="s">
        <v>27</v>
      </c>
      <c r="J611" t="s">
        <v>26</v>
      </c>
      <c r="K611" t="s">
        <v>10</v>
      </c>
      <c r="L611" t="s">
        <v>22</v>
      </c>
      <c r="M611">
        <v>13</v>
      </c>
      <c r="N611" s="4">
        <v>12636</v>
      </c>
      <c r="O611" s="4">
        <v>3692</v>
      </c>
    </row>
    <row r="612" spans="2:15" x14ac:dyDescent="0.3">
      <c r="B612" s="1">
        <v>43798</v>
      </c>
      <c r="C612">
        <f>YEAR(Filofix_T[[#This Row],[Fakturadatum]])</f>
        <v>2019</v>
      </c>
      <c r="D612">
        <f>MONTH(Filofix_T[[#This Row],[Fakturadatum]])</f>
        <v>11</v>
      </c>
      <c r="E612" t="str">
        <f>"Q"&amp;INT((Filofix_T[[#This Row],[Månadsnr]]+2)/3)</f>
        <v>Q4</v>
      </c>
      <c r="F612" t="str">
        <f>TEXT(DATE(2000,MONTH(Filofix_T[[#This Row],[Fakturadatum]]),1),"MMM")</f>
        <v>nov</v>
      </c>
      <c r="G612" t="str">
        <f>"V."&amp;_xlfn.ISOWEEKNUM(Filofix_T[[#This Row],[Fakturadatum]])</f>
        <v>V.48</v>
      </c>
      <c r="H612" s="6" t="str">
        <f>TEXT(Filofix_T[[#This Row],[Fakturadatum]],"DDD")</f>
        <v>fre</v>
      </c>
      <c r="I612" t="s">
        <v>8</v>
      </c>
      <c r="J612" t="s">
        <v>26</v>
      </c>
      <c r="K612" t="s">
        <v>10</v>
      </c>
      <c r="L612" t="s">
        <v>11</v>
      </c>
      <c r="M612">
        <v>15</v>
      </c>
      <c r="N612" s="4">
        <v>17172</v>
      </c>
      <c r="O612" s="4">
        <v>6852</v>
      </c>
    </row>
    <row r="613" spans="2:15" x14ac:dyDescent="0.3">
      <c r="B613" s="1">
        <v>43996</v>
      </c>
      <c r="C613">
        <f>YEAR(Filofix_T[[#This Row],[Fakturadatum]])</f>
        <v>2020</v>
      </c>
      <c r="D613">
        <f>MONTH(Filofix_T[[#This Row],[Fakturadatum]])</f>
        <v>6</v>
      </c>
      <c r="E613" t="str">
        <f>"Q"&amp;INT((Filofix_T[[#This Row],[Månadsnr]]+2)/3)</f>
        <v>Q2</v>
      </c>
      <c r="F613" t="str">
        <f>TEXT(DATE(2000,MONTH(Filofix_T[[#This Row],[Fakturadatum]]),1),"MMM")</f>
        <v>jun</v>
      </c>
      <c r="G613" t="str">
        <f>"V."&amp;_xlfn.ISOWEEKNUM(Filofix_T[[#This Row],[Fakturadatum]])</f>
        <v>V.24</v>
      </c>
      <c r="H613" s="6" t="str">
        <f>TEXT(Filofix_T[[#This Row],[Fakturadatum]],"DDD")</f>
        <v>sön</v>
      </c>
      <c r="I613" t="s">
        <v>14</v>
      </c>
      <c r="J613" t="s">
        <v>26</v>
      </c>
      <c r="K613" t="s">
        <v>10</v>
      </c>
      <c r="L613" t="s">
        <v>15</v>
      </c>
      <c r="M613">
        <v>14</v>
      </c>
      <c r="N613" s="4">
        <v>15876</v>
      </c>
      <c r="O613" s="4">
        <v>6244</v>
      </c>
    </row>
    <row r="614" spans="2:15" x14ac:dyDescent="0.3">
      <c r="B614" s="1">
        <v>43672</v>
      </c>
      <c r="C614">
        <f>YEAR(Filofix_T[[#This Row],[Fakturadatum]])</f>
        <v>2019</v>
      </c>
      <c r="D614">
        <f>MONTH(Filofix_T[[#This Row],[Fakturadatum]])</f>
        <v>7</v>
      </c>
      <c r="E614" t="str">
        <f>"Q"&amp;INT((Filofix_T[[#This Row],[Månadsnr]]+2)/3)</f>
        <v>Q3</v>
      </c>
      <c r="F614" t="str">
        <f>TEXT(DATE(2000,MONTH(Filofix_T[[#This Row],[Fakturadatum]]),1),"MMM")</f>
        <v>jul</v>
      </c>
      <c r="G614" t="str">
        <f>"V."&amp;_xlfn.ISOWEEKNUM(Filofix_T[[#This Row],[Fakturadatum]])</f>
        <v>V.30</v>
      </c>
      <c r="H614" s="6" t="str">
        <f>TEXT(Filofix_T[[#This Row],[Fakturadatum]],"DDD")</f>
        <v>fre</v>
      </c>
      <c r="I614" t="s">
        <v>18</v>
      </c>
      <c r="J614" t="s">
        <v>26</v>
      </c>
      <c r="K614" t="s">
        <v>10</v>
      </c>
      <c r="L614" t="s">
        <v>21</v>
      </c>
      <c r="M614">
        <v>22</v>
      </c>
      <c r="N614" s="4">
        <v>26136</v>
      </c>
      <c r="O614" s="4">
        <v>11000</v>
      </c>
    </row>
    <row r="615" spans="2:15" x14ac:dyDescent="0.3">
      <c r="B615" s="1">
        <v>43505</v>
      </c>
      <c r="C615">
        <f>YEAR(Filofix_T[[#This Row],[Fakturadatum]])</f>
        <v>2019</v>
      </c>
      <c r="D615">
        <f>MONTH(Filofix_T[[#This Row],[Fakturadatum]])</f>
        <v>2</v>
      </c>
      <c r="E615" t="str">
        <f>"Q"&amp;INT((Filofix_T[[#This Row],[Månadsnr]]+2)/3)</f>
        <v>Q1</v>
      </c>
      <c r="F615" t="str">
        <f>TEXT(DATE(2000,MONTH(Filofix_T[[#This Row],[Fakturadatum]]),1),"MMM")</f>
        <v>feb</v>
      </c>
      <c r="G615" t="str">
        <f>"V."&amp;_xlfn.ISOWEEKNUM(Filofix_T[[#This Row],[Fakturadatum]])</f>
        <v>V.6</v>
      </c>
      <c r="H615" s="6" t="str">
        <f>TEXT(Filofix_T[[#This Row],[Fakturadatum]],"DDD")</f>
        <v>lör</v>
      </c>
      <c r="I615" t="s">
        <v>8</v>
      </c>
      <c r="J615" t="s">
        <v>28</v>
      </c>
      <c r="K615" t="s">
        <v>20</v>
      </c>
      <c r="L615" t="s">
        <v>11</v>
      </c>
      <c r="M615">
        <v>5</v>
      </c>
      <c r="N615" s="4">
        <v>7420</v>
      </c>
      <c r="O615" s="4">
        <v>3620</v>
      </c>
    </row>
    <row r="616" spans="2:15" x14ac:dyDescent="0.3">
      <c r="B616" s="1">
        <v>43560</v>
      </c>
      <c r="C616">
        <f>YEAR(Filofix_T[[#This Row],[Fakturadatum]])</f>
        <v>2019</v>
      </c>
      <c r="D616">
        <f>MONTH(Filofix_T[[#This Row],[Fakturadatum]])</f>
        <v>4</v>
      </c>
      <c r="E616" t="str">
        <f>"Q"&amp;INT((Filofix_T[[#This Row],[Månadsnr]]+2)/3)</f>
        <v>Q2</v>
      </c>
      <c r="F616" t="str">
        <f>TEXT(DATE(2000,MONTH(Filofix_T[[#This Row],[Fakturadatum]]),1),"MMM")</f>
        <v>apr</v>
      </c>
      <c r="G616" t="str">
        <f>"V."&amp;_xlfn.ISOWEEKNUM(Filofix_T[[#This Row],[Fakturadatum]])</f>
        <v>V.14</v>
      </c>
      <c r="H616" s="6" t="str">
        <f>TEXT(Filofix_T[[#This Row],[Fakturadatum]],"DDD")</f>
        <v>fre</v>
      </c>
      <c r="I616" t="s">
        <v>14</v>
      </c>
      <c r="J616" t="s">
        <v>28</v>
      </c>
      <c r="K616" t="s">
        <v>20</v>
      </c>
      <c r="L616" t="s">
        <v>15</v>
      </c>
      <c r="M616">
        <v>10</v>
      </c>
      <c r="N616" s="4">
        <v>14700</v>
      </c>
      <c r="O616" s="4">
        <v>7100</v>
      </c>
    </row>
    <row r="617" spans="2:15" x14ac:dyDescent="0.3">
      <c r="B617" s="1">
        <v>43922</v>
      </c>
      <c r="C617">
        <f>YEAR(Filofix_T[[#This Row],[Fakturadatum]])</f>
        <v>2020</v>
      </c>
      <c r="D617">
        <f>MONTH(Filofix_T[[#This Row],[Fakturadatum]])</f>
        <v>4</v>
      </c>
      <c r="E617" t="str">
        <f>"Q"&amp;INT((Filofix_T[[#This Row],[Månadsnr]]+2)/3)</f>
        <v>Q2</v>
      </c>
      <c r="F617" t="str">
        <f>TEXT(DATE(2000,MONTH(Filofix_T[[#This Row],[Fakturadatum]]),1),"MMM")</f>
        <v>apr</v>
      </c>
      <c r="G617" t="str">
        <f>"V."&amp;_xlfn.ISOWEEKNUM(Filofix_T[[#This Row],[Fakturadatum]])</f>
        <v>V.14</v>
      </c>
      <c r="H617" s="6" t="str">
        <f>TEXT(Filofix_T[[#This Row],[Fakturadatum]],"DDD")</f>
        <v>ons</v>
      </c>
      <c r="I617" t="s">
        <v>18</v>
      </c>
      <c r="J617" t="s">
        <v>26</v>
      </c>
      <c r="K617" t="s">
        <v>10</v>
      </c>
      <c r="L617" t="s">
        <v>21</v>
      </c>
      <c r="M617">
        <v>12</v>
      </c>
      <c r="N617" s="4">
        <v>14256</v>
      </c>
      <c r="O617" s="4">
        <v>6000</v>
      </c>
    </row>
    <row r="618" spans="2:15" x14ac:dyDescent="0.3">
      <c r="B618" s="1">
        <v>44010</v>
      </c>
      <c r="C618">
        <f>YEAR(Filofix_T[[#This Row],[Fakturadatum]])</f>
        <v>2020</v>
      </c>
      <c r="D618">
        <f>MONTH(Filofix_T[[#This Row],[Fakturadatum]])</f>
        <v>6</v>
      </c>
      <c r="E618" t="str">
        <f>"Q"&amp;INT((Filofix_T[[#This Row],[Månadsnr]]+2)/3)</f>
        <v>Q2</v>
      </c>
      <c r="F618" t="str">
        <f>TEXT(DATE(2000,MONTH(Filofix_T[[#This Row],[Fakturadatum]]),1),"MMM")</f>
        <v>jun</v>
      </c>
      <c r="G618" t="str">
        <f>"V."&amp;_xlfn.ISOWEEKNUM(Filofix_T[[#This Row],[Fakturadatum]])</f>
        <v>V.26</v>
      </c>
      <c r="H618" s="6" t="str">
        <f>TEXT(Filofix_T[[#This Row],[Fakturadatum]],"DDD")</f>
        <v>sön</v>
      </c>
      <c r="I618" t="s">
        <v>27</v>
      </c>
      <c r="J618" t="s">
        <v>13</v>
      </c>
      <c r="K618" t="s">
        <v>10</v>
      </c>
      <c r="L618" t="s">
        <v>22</v>
      </c>
      <c r="M618">
        <v>19</v>
      </c>
      <c r="N618" s="4">
        <v>16416</v>
      </c>
      <c r="O618" s="4">
        <v>3800</v>
      </c>
    </row>
    <row r="619" spans="2:15" x14ac:dyDescent="0.3">
      <c r="B619" s="1">
        <v>43887</v>
      </c>
      <c r="C619">
        <f>YEAR(Filofix_T[[#This Row],[Fakturadatum]])</f>
        <v>2020</v>
      </c>
      <c r="D619">
        <f>MONTH(Filofix_T[[#This Row],[Fakturadatum]])</f>
        <v>2</v>
      </c>
      <c r="E619" t="str">
        <f>"Q"&amp;INT((Filofix_T[[#This Row],[Månadsnr]]+2)/3)</f>
        <v>Q1</v>
      </c>
      <c r="F619" t="str">
        <f>TEXT(DATE(2000,MONTH(Filofix_T[[#This Row],[Fakturadatum]]),1),"MMM")</f>
        <v>feb</v>
      </c>
      <c r="G619" t="str">
        <f>"V."&amp;_xlfn.ISOWEEKNUM(Filofix_T[[#This Row],[Fakturadatum]])</f>
        <v>V.9</v>
      </c>
      <c r="H619" s="6" t="str">
        <f>TEXT(Filofix_T[[#This Row],[Fakturadatum]],"DDD")</f>
        <v>ons</v>
      </c>
      <c r="I619" t="s">
        <v>12</v>
      </c>
      <c r="J619" t="s">
        <v>26</v>
      </c>
      <c r="K619" t="s">
        <v>10</v>
      </c>
      <c r="L619" t="s">
        <v>11</v>
      </c>
      <c r="M619">
        <v>26</v>
      </c>
      <c r="N619" s="4">
        <v>26676</v>
      </c>
      <c r="O619" s="4">
        <v>8788</v>
      </c>
    </row>
    <row r="620" spans="2:15" x14ac:dyDescent="0.3">
      <c r="B620" s="1">
        <v>43580</v>
      </c>
      <c r="C620">
        <f>YEAR(Filofix_T[[#This Row],[Fakturadatum]])</f>
        <v>2019</v>
      </c>
      <c r="D620">
        <f>MONTH(Filofix_T[[#This Row],[Fakturadatum]])</f>
        <v>4</v>
      </c>
      <c r="E620" t="str">
        <f>"Q"&amp;INT((Filofix_T[[#This Row],[Månadsnr]]+2)/3)</f>
        <v>Q2</v>
      </c>
      <c r="F620" t="str">
        <f>TEXT(DATE(2000,MONTH(Filofix_T[[#This Row],[Fakturadatum]]),1),"MMM")</f>
        <v>apr</v>
      </c>
      <c r="G620" t="str">
        <f>"V."&amp;_xlfn.ISOWEEKNUM(Filofix_T[[#This Row],[Fakturadatum]])</f>
        <v>V.17</v>
      </c>
      <c r="H620" s="6" t="str">
        <f>TEXT(Filofix_T[[#This Row],[Fakturadatum]],"DDD")</f>
        <v>tor</v>
      </c>
      <c r="I620" t="s">
        <v>18</v>
      </c>
      <c r="J620" t="s">
        <v>26</v>
      </c>
      <c r="K620" t="s">
        <v>10</v>
      </c>
      <c r="L620" t="s">
        <v>21</v>
      </c>
      <c r="M620">
        <v>17</v>
      </c>
      <c r="N620" s="4">
        <v>20196</v>
      </c>
      <c r="O620" s="4">
        <v>8500</v>
      </c>
    </row>
    <row r="621" spans="2:15" x14ac:dyDescent="0.3">
      <c r="B621" s="1">
        <v>43947</v>
      </c>
      <c r="C621">
        <f>YEAR(Filofix_T[[#This Row],[Fakturadatum]])</f>
        <v>2020</v>
      </c>
      <c r="D621">
        <f>MONTH(Filofix_T[[#This Row],[Fakturadatum]])</f>
        <v>4</v>
      </c>
      <c r="E621" t="str">
        <f>"Q"&amp;INT((Filofix_T[[#This Row],[Månadsnr]]+2)/3)</f>
        <v>Q2</v>
      </c>
      <c r="F621" t="str">
        <f>TEXT(DATE(2000,MONTH(Filofix_T[[#This Row],[Fakturadatum]]),1),"MMM")</f>
        <v>apr</v>
      </c>
      <c r="G621" t="str">
        <f>"V."&amp;_xlfn.ISOWEEKNUM(Filofix_T[[#This Row],[Fakturadatum]])</f>
        <v>V.17</v>
      </c>
      <c r="H621" s="6" t="str">
        <f>TEXT(Filofix_T[[#This Row],[Fakturadatum]],"DDD")</f>
        <v>sön</v>
      </c>
      <c r="I621" t="s">
        <v>8</v>
      </c>
      <c r="J621" t="s">
        <v>13</v>
      </c>
      <c r="K621" t="s">
        <v>10</v>
      </c>
      <c r="L621" t="s">
        <v>11</v>
      </c>
      <c r="M621">
        <v>22</v>
      </c>
      <c r="N621" s="4">
        <v>22387.200000000001</v>
      </c>
      <c r="O621" s="4">
        <v>7779.2000000000007</v>
      </c>
    </row>
    <row r="622" spans="2:15" x14ac:dyDescent="0.3">
      <c r="B622" s="1">
        <v>43684</v>
      </c>
      <c r="C622">
        <f>YEAR(Filofix_T[[#This Row],[Fakturadatum]])</f>
        <v>2019</v>
      </c>
      <c r="D622">
        <f>MONTH(Filofix_T[[#This Row],[Fakturadatum]])</f>
        <v>8</v>
      </c>
      <c r="E622" t="str">
        <f>"Q"&amp;INT((Filofix_T[[#This Row],[Månadsnr]]+2)/3)</f>
        <v>Q3</v>
      </c>
      <c r="F622" t="str">
        <f>TEXT(DATE(2000,MONTH(Filofix_T[[#This Row],[Fakturadatum]]),1),"MMM")</f>
        <v>aug</v>
      </c>
      <c r="G622" t="str">
        <f>"V."&amp;_xlfn.ISOWEEKNUM(Filofix_T[[#This Row],[Fakturadatum]])</f>
        <v>V.32</v>
      </c>
      <c r="H622" s="6" t="str">
        <f>TEXT(Filofix_T[[#This Row],[Fakturadatum]],"DDD")</f>
        <v>ons</v>
      </c>
      <c r="I622" t="s">
        <v>23</v>
      </c>
      <c r="J622" t="s">
        <v>26</v>
      </c>
      <c r="K622" t="s">
        <v>10</v>
      </c>
      <c r="L622" t="s">
        <v>11</v>
      </c>
      <c r="M622">
        <v>5</v>
      </c>
      <c r="N622" s="4">
        <v>5562</v>
      </c>
      <c r="O622" s="4">
        <v>2122</v>
      </c>
    </row>
    <row r="623" spans="2:15" x14ac:dyDescent="0.3">
      <c r="B623" s="1">
        <v>43904</v>
      </c>
      <c r="C623">
        <f>YEAR(Filofix_T[[#This Row],[Fakturadatum]])</f>
        <v>2020</v>
      </c>
      <c r="D623">
        <f>MONTH(Filofix_T[[#This Row],[Fakturadatum]])</f>
        <v>3</v>
      </c>
      <c r="E623" t="str">
        <f>"Q"&amp;INT((Filofix_T[[#This Row],[Månadsnr]]+2)/3)</f>
        <v>Q1</v>
      </c>
      <c r="F623" t="str">
        <f>TEXT(DATE(2000,MONTH(Filofix_T[[#This Row],[Fakturadatum]]),1),"MMM")</f>
        <v>mar</v>
      </c>
      <c r="G623" t="str">
        <f>"V."&amp;_xlfn.ISOWEEKNUM(Filofix_T[[#This Row],[Fakturadatum]])</f>
        <v>V.11</v>
      </c>
      <c r="H623" s="6" t="str">
        <f>TEXT(Filofix_T[[#This Row],[Fakturadatum]],"DDD")</f>
        <v>lör</v>
      </c>
      <c r="I623" t="s">
        <v>14</v>
      </c>
      <c r="J623" t="s">
        <v>26</v>
      </c>
      <c r="K623" t="s">
        <v>10</v>
      </c>
      <c r="L623" t="s">
        <v>15</v>
      </c>
      <c r="M623">
        <v>25</v>
      </c>
      <c r="N623" s="4">
        <v>28350</v>
      </c>
      <c r="O623" s="4">
        <v>11150</v>
      </c>
    </row>
    <row r="624" spans="2:15" x14ac:dyDescent="0.3">
      <c r="B624" s="1">
        <v>43852</v>
      </c>
      <c r="C624">
        <f>YEAR(Filofix_T[[#This Row],[Fakturadatum]])</f>
        <v>2020</v>
      </c>
      <c r="D624">
        <f>MONTH(Filofix_T[[#This Row],[Fakturadatum]])</f>
        <v>1</v>
      </c>
      <c r="E624" t="str">
        <f>"Q"&amp;INT((Filofix_T[[#This Row],[Månadsnr]]+2)/3)</f>
        <v>Q1</v>
      </c>
      <c r="F624" t="str">
        <f>TEXT(DATE(2000,MONTH(Filofix_T[[#This Row],[Fakturadatum]]),1),"MMM")</f>
        <v>jan</v>
      </c>
      <c r="G624" t="str">
        <f>"V."&amp;_xlfn.ISOWEEKNUM(Filofix_T[[#This Row],[Fakturadatum]])</f>
        <v>V.4</v>
      </c>
      <c r="H624" s="6" t="str">
        <f>TEXT(Filofix_T[[#This Row],[Fakturadatum]],"DDD")</f>
        <v>ons</v>
      </c>
      <c r="I624" t="s">
        <v>12</v>
      </c>
      <c r="J624" t="s">
        <v>26</v>
      </c>
      <c r="K624" t="s">
        <v>10</v>
      </c>
      <c r="L624" t="s">
        <v>11</v>
      </c>
      <c r="M624">
        <v>15</v>
      </c>
      <c r="N624" s="4">
        <v>15390</v>
      </c>
      <c r="O624" s="4">
        <v>5070</v>
      </c>
    </row>
    <row r="625" spans="2:15" x14ac:dyDescent="0.3">
      <c r="B625" s="1">
        <v>44087</v>
      </c>
      <c r="C625">
        <f>YEAR(Filofix_T[[#This Row],[Fakturadatum]])</f>
        <v>2020</v>
      </c>
      <c r="D625">
        <f>MONTH(Filofix_T[[#This Row],[Fakturadatum]])</f>
        <v>9</v>
      </c>
      <c r="E625" t="str">
        <f>"Q"&amp;INT((Filofix_T[[#This Row],[Månadsnr]]+2)/3)</f>
        <v>Q3</v>
      </c>
      <c r="F625" t="str">
        <f>TEXT(DATE(2000,MONTH(Filofix_T[[#This Row],[Fakturadatum]]),1),"MMM")</f>
        <v>sep</v>
      </c>
      <c r="G625" t="str">
        <f>"V."&amp;_xlfn.ISOWEEKNUM(Filofix_T[[#This Row],[Fakturadatum]])</f>
        <v>V.37</v>
      </c>
      <c r="H625" s="6" t="str">
        <f>TEXT(Filofix_T[[#This Row],[Fakturadatum]],"DDD")</f>
        <v>sön</v>
      </c>
      <c r="I625" t="s">
        <v>8</v>
      </c>
      <c r="J625" t="s">
        <v>19</v>
      </c>
      <c r="K625" t="s">
        <v>20</v>
      </c>
      <c r="L625" t="s">
        <v>11</v>
      </c>
      <c r="M625">
        <v>8</v>
      </c>
      <c r="N625" s="4">
        <v>10854.400000000001</v>
      </c>
      <c r="O625" s="4">
        <v>4966.4000000000015</v>
      </c>
    </row>
    <row r="626" spans="2:15" x14ac:dyDescent="0.3">
      <c r="B626" s="1">
        <v>43664</v>
      </c>
      <c r="C626">
        <f>YEAR(Filofix_T[[#This Row],[Fakturadatum]])</f>
        <v>2019</v>
      </c>
      <c r="D626">
        <f>MONTH(Filofix_T[[#This Row],[Fakturadatum]])</f>
        <v>7</v>
      </c>
      <c r="E626" t="str">
        <f>"Q"&amp;INT((Filofix_T[[#This Row],[Månadsnr]]+2)/3)</f>
        <v>Q3</v>
      </c>
      <c r="F626" t="str">
        <f>TEXT(DATE(2000,MONTH(Filofix_T[[#This Row],[Fakturadatum]]),1),"MMM")</f>
        <v>jul</v>
      </c>
      <c r="G626" t="str">
        <f>"V."&amp;_xlfn.ISOWEEKNUM(Filofix_T[[#This Row],[Fakturadatum]])</f>
        <v>V.29</v>
      </c>
      <c r="H626" s="6" t="str">
        <f>TEXT(Filofix_T[[#This Row],[Fakturadatum]],"DDD")</f>
        <v>tor</v>
      </c>
      <c r="I626" t="s">
        <v>30</v>
      </c>
      <c r="J626" t="s">
        <v>9</v>
      </c>
      <c r="K626" t="s">
        <v>10</v>
      </c>
      <c r="L626" t="s">
        <v>22</v>
      </c>
      <c r="M626">
        <v>16</v>
      </c>
      <c r="N626" s="4">
        <v>19840</v>
      </c>
      <c r="O626" s="4">
        <v>10240</v>
      </c>
    </row>
    <row r="627" spans="2:15" x14ac:dyDescent="0.3">
      <c r="B627" s="1">
        <v>44014</v>
      </c>
      <c r="C627">
        <f>YEAR(Filofix_T[[#This Row],[Fakturadatum]])</f>
        <v>2020</v>
      </c>
      <c r="D627">
        <f>MONTH(Filofix_T[[#This Row],[Fakturadatum]])</f>
        <v>7</v>
      </c>
      <c r="E627" t="str">
        <f>"Q"&amp;INT((Filofix_T[[#This Row],[Månadsnr]]+2)/3)</f>
        <v>Q3</v>
      </c>
      <c r="F627" t="str">
        <f>TEXT(DATE(2000,MONTH(Filofix_T[[#This Row],[Fakturadatum]]),1),"MMM")</f>
        <v>jul</v>
      </c>
      <c r="G627" t="str">
        <f>"V."&amp;_xlfn.ISOWEEKNUM(Filofix_T[[#This Row],[Fakturadatum]])</f>
        <v>V.27</v>
      </c>
      <c r="H627" s="6" t="str">
        <f>TEXT(Filofix_T[[#This Row],[Fakturadatum]],"DDD")</f>
        <v>tor</v>
      </c>
      <c r="I627" t="s">
        <v>31</v>
      </c>
      <c r="J627" t="s">
        <v>19</v>
      </c>
      <c r="K627" t="s">
        <v>20</v>
      </c>
      <c r="L627" t="s">
        <v>21</v>
      </c>
      <c r="M627">
        <v>7</v>
      </c>
      <c r="N627" s="4">
        <v>8601.6</v>
      </c>
      <c r="O627" s="4">
        <v>3449.6000000000004</v>
      </c>
    </row>
    <row r="628" spans="2:15" x14ac:dyDescent="0.3">
      <c r="B628" s="1">
        <v>43827</v>
      </c>
      <c r="C628">
        <f>YEAR(Filofix_T[[#This Row],[Fakturadatum]])</f>
        <v>2019</v>
      </c>
      <c r="D628">
        <f>MONTH(Filofix_T[[#This Row],[Fakturadatum]])</f>
        <v>12</v>
      </c>
      <c r="E628" t="str">
        <f>"Q"&amp;INT((Filofix_T[[#This Row],[Månadsnr]]+2)/3)</f>
        <v>Q4</v>
      </c>
      <c r="F628" t="str">
        <f>TEXT(DATE(2000,MONTH(Filofix_T[[#This Row],[Fakturadatum]]),1),"MMM")</f>
        <v>dec</v>
      </c>
      <c r="G628" t="str">
        <f>"V."&amp;_xlfn.ISOWEEKNUM(Filofix_T[[#This Row],[Fakturadatum]])</f>
        <v>V.52</v>
      </c>
      <c r="H628" s="6" t="str">
        <f>TEXT(Filofix_T[[#This Row],[Fakturadatum]],"DDD")</f>
        <v>lör</v>
      </c>
      <c r="I628" t="s">
        <v>23</v>
      </c>
      <c r="J628" t="s">
        <v>26</v>
      </c>
      <c r="K628" t="s">
        <v>10</v>
      </c>
      <c r="L628" t="s">
        <v>11</v>
      </c>
      <c r="M628">
        <v>13</v>
      </c>
      <c r="N628" s="4">
        <v>14461.2</v>
      </c>
      <c r="O628" s="4">
        <v>5517.2000000000007</v>
      </c>
    </row>
    <row r="629" spans="2:15" x14ac:dyDescent="0.3">
      <c r="B629" s="1">
        <v>43632</v>
      </c>
      <c r="C629">
        <f>YEAR(Filofix_T[[#This Row],[Fakturadatum]])</f>
        <v>2019</v>
      </c>
      <c r="D629">
        <f>MONTH(Filofix_T[[#This Row],[Fakturadatum]])</f>
        <v>6</v>
      </c>
      <c r="E629" t="str">
        <f>"Q"&amp;INT((Filofix_T[[#This Row],[Månadsnr]]+2)/3)</f>
        <v>Q2</v>
      </c>
      <c r="F629" t="str">
        <f>TEXT(DATE(2000,MONTH(Filofix_T[[#This Row],[Fakturadatum]]),1),"MMM")</f>
        <v>jun</v>
      </c>
      <c r="G629" t="str">
        <f>"V."&amp;_xlfn.ISOWEEKNUM(Filofix_T[[#This Row],[Fakturadatum]])</f>
        <v>V.24</v>
      </c>
      <c r="H629" s="6" t="str">
        <f>TEXT(Filofix_T[[#This Row],[Fakturadatum]],"DDD")</f>
        <v>sön</v>
      </c>
      <c r="I629" t="s">
        <v>12</v>
      </c>
      <c r="J629" t="s">
        <v>28</v>
      </c>
      <c r="K629" t="s">
        <v>20</v>
      </c>
      <c r="L629" t="s">
        <v>11</v>
      </c>
      <c r="M629">
        <v>1</v>
      </c>
      <c r="N629" s="4">
        <v>1330</v>
      </c>
      <c r="O629" s="4">
        <v>570</v>
      </c>
    </row>
    <row r="630" spans="2:15" x14ac:dyDescent="0.3">
      <c r="B630" s="1">
        <v>43823</v>
      </c>
      <c r="C630">
        <f>YEAR(Filofix_T[[#This Row],[Fakturadatum]])</f>
        <v>2019</v>
      </c>
      <c r="D630">
        <f>MONTH(Filofix_T[[#This Row],[Fakturadatum]])</f>
        <v>12</v>
      </c>
      <c r="E630" t="str">
        <f>"Q"&amp;INT((Filofix_T[[#This Row],[Månadsnr]]+2)/3)</f>
        <v>Q4</v>
      </c>
      <c r="F630" t="str">
        <f>TEXT(DATE(2000,MONTH(Filofix_T[[#This Row],[Fakturadatum]]),1),"MMM")</f>
        <v>dec</v>
      </c>
      <c r="G630" t="str">
        <f>"V."&amp;_xlfn.ISOWEEKNUM(Filofix_T[[#This Row],[Fakturadatum]])</f>
        <v>V.52</v>
      </c>
      <c r="H630" s="6" t="str">
        <f>TEXT(Filofix_T[[#This Row],[Fakturadatum]],"DDD")</f>
        <v>tis</v>
      </c>
      <c r="I630" t="s">
        <v>32</v>
      </c>
      <c r="J630" t="s">
        <v>28</v>
      </c>
      <c r="K630" t="s">
        <v>20</v>
      </c>
      <c r="L630" t="s">
        <v>22</v>
      </c>
      <c r="M630">
        <v>10</v>
      </c>
      <c r="N630" s="4">
        <v>11060</v>
      </c>
      <c r="O630" s="4">
        <v>3460</v>
      </c>
    </row>
    <row r="631" spans="2:15" x14ac:dyDescent="0.3">
      <c r="B631" s="1">
        <v>43529</v>
      </c>
      <c r="C631">
        <f>YEAR(Filofix_T[[#This Row],[Fakturadatum]])</f>
        <v>2019</v>
      </c>
      <c r="D631">
        <f>MONTH(Filofix_T[[#This Row],[Fakturadatum]])</f>
        <v>3</v>
      </c>
      <c r="E631" t="str">
        <f>"Q"&amp;INT((Filofix_T[[#This Row],[Månadsnr]]+2)/3)</f>
        <v>Q1</v>
      </c>
      <c r="F631" t="str">
        <f>TEXT(DATE(2000,MONTH(Filofix_T[[#This Row],[Fakturadatum]]),1),"MMM")</f>
        <v>mar</v>
      </c>
      <c r="G631" t="str">
        <f>"V."&amp;_xlfn.ISOWEEKNUM(Filofix_T[[#This Row],[Fakturadatum]])</f>
        <v>V.10</v>
      </c>
      <c r="H631" s="6" t="str">
        <f>TEXT(Filofix_T[[#This Row],[Fakturadatum]],"DDD")</f>
        <v>tis</v>
      </c>
      <c r="I631" t="s">
        <v>29</v>
      </c>
      <c r="J631" t="s">
        <v>25</v>
      </c>
      <c r="K631" t="s">
        <v>20</v>
      </c>
      <c r="L631" t="s">
        <v>21</v>
      </c>
      <c r="M631">
        <v>12</v>
      </c>
      <c r="N631" s="4">
        <v>15912</v>
      </c>
      <c r="O631" s="4">
        <v>5736</v>
      </c>
    </row>
    <row r="632" spans="2:15" x14ac:dyDescent="0.3">
      <c r="B632" s="1">
        <v>44114</v>
      </c>
      <c r="C632">
        <f>YEAR(Filofix_T[[#This Row],[Fakturadatum]])</f>
        <v>2020</v>
      </c>
      <c r="D632">
        <f>MONTH(Filofix_T[[#This Row],[Fakturadatum]])</f>
        <v>10</v>
      </c>
      <c r="E632" t="str">
        <f>"Q"&amp;INT((Filofix_T[[#This Row],[Månadsnr]]+2)/3)</f>
        <v>Q4</v>
      </c>
      <c r="F632" t="str">
        <f>TEXT(DATE(2000,MONTH(Filofix_T[[#This Row],[Fakturadatum]]),1),"MMM")</f>
        <v>okt</v>
      </c>
      <c r="G632" t="str">
        <f>"V."&amp;_xlfn.ISOWEEKNUM(Filofix_T[[#This Row],[Fakturadatum]])</f>
        <v>V.41</v>
      </c>
      <c r="H632" s="6" t="str">
        <f>TEXT(Filofix_T[[#This Row],[Fakturadatum]],"DDD")</f>
        <v>lör</v>
      </c>
      <c r="I632" t="s">
        <v>33</v>
      </c>
      <c r="J632" t="s">
        <v>9</v>
      </c>
      <c r="K632" t="s">
        <v>10</v>
      </c>
      <c r="L632" t="s">
        <v>15</v>
      </c>
      <c r="M632">
        <v>14</v>
      </c>
      <c r="N632" s="4">
        <v>17186.399999999998</v>
      </c>
      <c r="O632" s="4">
        <v>8786.3999999999978</v>
      </c>
    </row>
    <row r="633" spans="2:15" x14ac:dyDescent="0.3">
      <c r="B633" s="1">
        <v>43918</v>
      </c>
      <c r="C633">
        <f>YEAR(Filofix_T[[#This Row],[Fakturadatum]])</f>
        <v>2020</v>
      </c>
      <c r="D633">
        <f>MONTH(Filofix_T[[#This Row],[Fakturadatum]])</f>
        <v>3</v>
      </c>
      <c r="E633" t="str">
        <f>"Q"&amp;INT((Filofix_T[[#This Row],[Månadsnr]]+2)/3)</f>
        <v>Q1</v>
      </c>
      <c r="F633" t="str">
        <f>TEXT(DATE(2000,MONTH(Filofix_T[[#This Row],[Fakturadatum]]),1),"MMM")</f>
        <v>mar</v>
      </c>
      <c r="G633" t="str">
        <f>"V."&amp;_xlfn.ISOWEEKNUM(Filofix_T[[#This Row],[Fakturadatum]])</f>
        <v>V.13</v>
      </c>
      <c r="H633" s="6" t="str">
        <f>TEXT(Filofix_T[[#This Row],[Fakturadatum]],"DDD")</f>
        <v>lör</v>
      </c>
      <c r="I633" t="s">
        <v>32</v>
      </c>
      <c r="J633" t="s">
        <v>19</v>
      </c>
      <c r="K633" t="s">
        <v>20</v>
      </c>
      <c r="L633" t="s">
        <v>22</v>
      </c>
      <c r="M633">
        <v>17</v>
      </c>
      <c r="N633" s="4">
        <v>17190.400000000001</v>
      </c>
      <c r="O633" s="4">
        <v>4678.4000000000015</v>
      </c>
    </row>
    <row r="634" spans="2:15" x14ac:dyDescent="0.3">
      <c r="B634" s="1">
        <v>43479</v>
      </c>
      <c r="C634">
        <f>YEAR(Filofix_T[[#This Row],[Fakturadatum]])</f>
        <v>2019</v>
      </c>
      <c r="D634">
        <f>MONTH(Filofix_T[[#This Row],[Fakturadatum]])</f>
        <v>1</v>
      </c>
      <c r="E634" t="str">
        <f>"Q"&amp;INT((Filofix_T[[#This Row],[Månadsnr]]+2)/3)</f>
        <v>Q1</v>
      </c>
      <c r="F634" t="str">
        <f>TEXT(DATE(2000,MONTH(Filofix_T[[#This Row],[Fakturadatum]]),1),"MMM")</f>
        <v>jan</v>
      </c>
      <c r="G634" t="str">
        <f>"V."&amp;_xlfn.ISOWEEKNUM(Filofix_T[[#This Row],[Fakturadatum]])</f>
        <v>V.3</v>
      </c>
      <c r="H634" s="6" t="str">
        <f>TEXT(Filofix_T[[#This Row],[Fakturadatum]],"DDD")</f>
        <v>mån</v>
      </c>
      <c r="I634" t="s">
        <v>33</v>
      </c>
      <c r="J634" t="s">
        <v>26</v>
      </c>
      <c r="K634" t="s">
        <v>10</v>
      </c>
      <c r="L634" t="s">
        <v>15</v>
      </c>
      <c r="M634">
        <v>17</v>
      </c>
      <c r="N634" s="4">
        <v>18176.400000000001</v>
      </c>
      <c r="O634" s="4">
        <v>6480.4000000000015</v>
      </c>
    </row>
    <row r="635" spans="2:15" x14ac:dyDescent="0.3">
      <c r="B635" s="1">
        <v>43484</v>
      </c>
      <c r="C635">
        <f>YEAR(Filofix_T[[#This Row],[Fakturadatum]])</f>
        <v>2019</v>
      </c>
      <c r="D635">
        <f>MONTH(Filofix_T[[#This Row],[Fakturadatum]])</f>
        <v>1</v>
      </c>
      <c r="E635" t="str">
        <f>"Q"&amp;INT((Filofix_T[[#This Row],[Månadsnr]]+2)/3)</f>
        <v>Q1</v>
      </c>
      <c r="F635" t="str">
        <f>TEXT(DATE(2000,MONTH(Filofix_T[[#This Row],[Fakturadatum]]),1),"MMM")</f>
        <v>jan</v>
      </c>
      <c r="G635" t="str">
        <f>"V."&amp;_xlfn.ISOWEEKNUM(Filofix_T[[#This Row],[Fakturadatum]])</f>
        <v>V.3</v>
      </c>
      <c r="H635" s="6" t="str">
        <f>TEXT(Filofix_T[[#This Row],[Fakturadatum]],"DDD")</f>
        <v>lör</v>
      </c>
      <c r="I635" t="s">
        <v>8</v>
      </c>
      <c r="J635" t="s">
        <v>28</v>
      </c>
      <c r="K635" t="s">
        <v>20</v>
      </c>
      <c r="L635" t="s">
        <v>11</v>
      </c>
      <c r="M635">
        <v>13</v>
      </c>
      <c r="N635" s="4">
        <v>19292</v>
      </c>
      <c r="O635" s="4">
        <v>9412</v>
      </c>
    </row>
    <row r="636" spans="2:15" x14ac:dyDescent="0.3">
      <c r="B636" s="1">
        <v>43822</v>
      </c>
      <c r="C636">
        <f>YEAR(Filofix_T[[#This Row],[Fakturadatum]])</f>
        <v>2019</v>
      </c>
      <c r="D636">
        <f>MONTH(Filofix_T[[#This Row],[Fakturadatum]])</f>
        <v>12</v>
      </c>
      <c r="E636" t="str">
        <f>"Q"&amp;INT((Filofix_T[[#This Row],[Månadsnr]]+2)/3)</f>
        <v>Q4</v>
      </c>
      <c r="F636" t="str">
        <f>TEXT(DATE(2000,MONTH(Filofix_T[[#This Row],[Fakturadatum]]),1),"MMM")</f>
        <v>dec</v>
      </c>
      <c r="G636" t="str">
        <f>"V."&amp;_xlfn.ISOWEEKNUM(Filofix_T[[#This Row],[Fakturadatum]])</f>
        <v>V.52</v>
      </c>
      <c r="H636" s="6" t="str">
        <f>TEXT(Filofix_T[[#This Row],[Fakturadatum]],"DDD")</f>
        <v>mån</v>
      </c>
      <c r="I636" t="s">
        <v>12</v>
      </c>
      <c r="J636" t="s">
        <v>24</v>
      </c>
      <c r="K636" t="s">
        <v>10</v>
      </c>
      <c r="L636" t="s">
        <v>11</v>
      </c>
      <c r="M636">
        <v>24</v>
      </c>
      <c r="N636" s="4">
        <v>26448</v>
      </c>
      <c r="O636" s="4">
        <v>10128</v>
      </c>
    </row>
    <row r="637" spans="2:15" x14ac:dyDescent="0.3">
      <c r="B637" s="1">
        <v>44163</v>
      </c>
      <c r="C637">
        <f>YEAR(Filofix_T[[#This Row],[Fakturadatum]])</f>
        <v>2020</v>
      </c>
      <c r="D637">
        <f>MONTH(Filofix_T[[#This Row],[Fakturadatum]])</f>
        <v>11</v>
      </c>
      <c r="E637" t="str">
        <f>"Q"&amp;INT((Filofix_T[[#This Row],[Månadsnr]]+2)/3)</f>
        <v>Q4</v>
      </c>
      <c r="F637" t="str">
        <f>TEXT(DATE(2000,MONTH(Filofix_T[[#This Row],[Fakturadatum]]),1),"MMM")</f>
        <v>nov</v>
      </c>
      <c r="G637" t="str">
        <f>"V."&amp;_xlfn.ISOWEEKNUM(Filofix_T[[#This Row],[Fakturadatum]])</f>
        <v>V.48</v>
      </c>
      <c r="H637" s="6" t="str">
        <f>TEXT(Filofix_T[[#This Row],[Fakturadatum]],"DDD")</f>
        <v>lör</v>
      </c>
      <c r="I637" t="s">
        <v>32</v>
      </c>
      <c r="J637" t="s">
        <v>26</v>
      </c>
      <c r="K637" t="s">
        <v>10</v>
      </c>
      <c r="L637" t="s">
        <v>22</v>
      </c>
      <c r="M637">
        <v>14</v>
      </c>
      <c r="N637" s="4">
        <v>11944.800000000001</v>
      </c>
      <c r="O637" s="4">
        <v>2312.8000000000011</v>
      </c>
    </row>
    <row r="638" spans="2:15" x14ac:dyDescent="0.3">
      <c r="B638" s="1">
        <v>43608</v>
      </c>
      <c r="C638">
        <f>YEAR(Filofix_T[[#This Row],[Fakturadatum]])</f>
        <v>2019</v>
      </c>
      <c r="D638">
        <f>MONTH(Filofix_T[[#This Row],[Fakturadatum]])</f>
        <v>5</v>
      </c>
      <c r="E638" t="str">
        <f>"Q"&amp;INT((Filofix_T[[#This Row],[Månadsnr]]+2)/3)</f>
        <v>Q2</v>
      </c>
      <c r="F638" t="str">
        <f>TEXT(DATE(2000,MONTH(Filofix_T[[#This Row],[Fakturadatum]]),1),"MMM")</f>
        <v>maj</v>
      </c>
      <c r="G638" t="str">
        <f>"V."&amp;_xlfn.ISOWEEKNUM(Filofix_T[[#This Row],[Fakturadatum]])</f>
        <v>V.21</v>
      </c>
      <c r="H638" s="6" t="str">
        <f>TEXT(Filofix_T[[#This Row],[Fakturadatum]],"DDD")</f>
        <v>tor</v>
      </c>
      <c r="I638" t="s">
        <v>14</v>
      </c>
      <c r="J638" t="s">
        <v>9</v>
      </c>
      <c r="K638" t="s">
        <v>10</v>
      </c>
      <c r="L638" t="s">
        <v>15</v>
      </c>
      <c r="M638">
        <v>15</v>
      </c>
      <c r="N638" s="4">
        <v>19530</v>
      </c>
      <c r="O638" s="4">
        <v>10530</v>
      </c>
    </row>
    <row r="639" spans="2:15" x14ac:dyDescent="0.3">
      <c r="B639" s="1">
        <v>43511</v>
      </c>
      <c r="C639">
        <f>YEAR(Filofix_T[[#This Row],[Fakturadatum]])</f>
        <v>2019</v>
      </c>
      <c r="D639">
        <f>MONTH(Filofix_T[[#This Row],[Fakturadatum]])</f>
        <v>2</v>
      </c>
      <c r="E639" t="str">
        <f>"Q"&amp;INT((Filofix_T[[#This Row],[Månadsnr]]+2)/3)</f>
        <v>Q1</v>
      </c>
      <c r="F639" t="str">
        <f>TEXT(DATE(2000,MONTH(Filofix_T[[#This Row],[Fakturadatum]]),1),"MMM")</f>
        <v>feb</v>
      </c>
      <c r="G639" t="str">
        <f>"V."&amp;_xlfn.ISOWEEKNUM(Filofix_T[[#This Row],[Fakturadatum]])</f>
        <v>V.7</v>
      </c>
      <c r="H639" s="6" t="str">
        <f>TEXT(Filofix_T[[#This Row],[Fakturadatum]],"DDD")</f>
        <v>fre</v>
      </c>
      <c r="I639" t="s">
        <v>27</v>
      </c>
      <c r="J639" t="s">
        <v>26</v>
      </c>
      <c r="K639" t="s">
        <v>10</v>
      </c>
      <c r="L639" t="s">
        <v>22</v>
      </c>
      <c r="M639">
        <v>7</v>
      </c>
      <c r="N639" s="4">
        <v>6804</v>
      </c>
      <c r="O639" s="4">
        <v>1988</v>
      </c>
    </row>
    <row r="640" spans="2:15" x14ac:dyDescent="0.3">
      <c r="B640" s="1">
        <v>43777</v>
      </c>
      <c r="C640">
        <f>YEAR(Filofix_T[[#This Row],[Fakturadatum]])</f>
        <v>2019</v>
      </c>
      <c r="D640">
        <f>MONTH(Filofix_T[[#This Row],[Fakturadatum]])</f>
        <v>11</v>
      </c>
      <c r="E640" t="str">
        <f>"Q"&amp;INT((Filofix_T[[#This Row],[Månadsnr]]+2)/3)</f>
        <v>Q4</v>
      </c>
      <c r="F640" t="str">
        <f>TEXT(DATE(2000,MONTH(Filofix_T[[#This Row],[Fakturadatum]]),1),"MMM")</f>
        <v>nov</v>
      </c>
      <c r="G640" t="str">
        <f>"V."&amp;_xlfn.ISOWEEKNUM(Filofix_T[[#This Row],[Fakturadatum]])</f>
        <v>V.45</v>
      </c>
      <c r="H640" s="6" t="str">
        <f>TEXT(Filofix_T[[#This Row],[Fakturadatum]],"DDD")</f>
        <v>fre</v>
      </c>
      <c r="I640" t="s">
        <v>29</v>
      </c>
      <c r="J640" t="s">
        <v>26</v>
      </c>
      <c r="K640" t="s">
        <v>10</v>
      </c>
      <c r="L640" t="s">
        <v>21</v>
      </c>
      <c r="M640">
        <v>25</v>
      </c>
      <c r="N640" s="4">
        <v>22950</v>
      </c>
      <c r="O640" s="4">
        <v>5750</v>
      </c>
    </row>
    <row r="641" spans="2:15" x14ac:dyDescent="0.3">
      <c r="B641" s="1">
        <v>43580</v>
      </c>
      <c r="C641">
        <f>YEAR(Filofix_T[[#This Row],[Fakturadatum]])</f>
        <v>2019</v>
      </c>
      <c r="D641">
        <f>MONTH(Filofix_T[[#This Row],[Fakturadatum]])</f>
        <v>4</v>
      </c>
      <c r="E641" t="str">
        <f>"Q"&amp;INT((Filofix_T[[#This Row],[Månadsnr]]+2)/3)</f>
        <v>Q2</v>
      </c>
      <c r="F641" t="str">
        <f>TEXT(DATE(2000,MONTH(Filofix_T[[#This Row],[Fakturadatum]]),1),"MMM")</f>
        <v>apr</v>
      </c>
      <c r="G641" t="str">
        <f>"V."&amp;_xlfn.ISOWEEKNUM(Filofix_T[[#This Row],[Fakturadatum]])</f>
        <v>V.17</v>
      </c>
      <c r="H641" s="6" t="str">
        <f>TEXT(Filofix_T[[#This Row],[Fakturadatum]],"DDD")</f>
        <v>tor</v>
      </c>
      <c r="I641" t="s">
        <v>14</v>
      </c>
      <c r="J641" t="s">
        <v>19</v>
      </c>
      <c r="K641" t="s">
        <v>20</v>
      </c>
      <c r="L641" t="s">
        <v>15</v>
      </c>
      <c r="M641">
        <v>11</v>
      </c>
      <c r="N641" s="4">
        <v>14784</v>
      </c>
      <c r="O641" s="4">
        <v>6688</v>
      </c>
    </row>
    <row r="642" spans="2:15" x14ac:dyDescent="0.3">
      <c r="B642" s="1">
        <v>44111</v>
      </c>
      <c r="C642">
        <f>YEAR(Filofix_T[[#This Row],[Fakturadatum]])</f>
        <v>2020</v>
      </c>
      <c r="D642">
        <f>MONTH(Filofix_T[[#This Row],[Fakturadatum]])</f>
        <v>10</v>
      </c>
      <c r="E642" t="str">
        <f>"Q"&amp;INT((Filofix_T[[#This Row],[Månadsnr]]+2)/3)</f>
        <v>Q4</v>
      </c>
      <c r="F642" t="str">
        <f>TEXT(DATE(2000,MONTH(Filofix_T[[#This Row],[Fakturadatum]]),1),"MMM")</f>
        <v>okt</v>
      </c>
      <c r="G642" t="str">
        <f>"V."&amp;_xlfn.ISOWEEKNUM(Filofix_T[[#This Row],[Fakturadatum]])</f>
        <v>V.41</v>
      </c>
      <c r="H642" s="6" t="str">
        <f>TEXT(Filofix_T[[#This Row],[Fakturadatum]],"DDD")</f>
        <v>ons</v>
      </c>
      <c r="I642" t="s">
        <v>27</v>
      </c>
      <c r="J642" t="s">
        <v>13</v>
      </c>
      <c r="K642" t="s">
        <v>10</v>
      </c>
      <c r="L642" t="s">
        <v>22</v>
      </c>
      <c r="M642">
        <v>15</v>
      </c>
      <c r="N642" s="4">
        <v>12960</v>
      </c>
      <c r="O642" s="4">
        <v>3000</v>
      </c>
    </row>
    <row r="643" spans="2:15" x14ac:dyDescent="0.3">
      <c r="B643" s="1">
        <v>43803</v>
      </c>
      <c r="C643">
        <f>YEAR(Filofix_T[[#This Row],[Fakturadatum]])</f>
        <v>2019</v>
      </c>
      <c r="D643">
        <f>MONTH(Filofix_T[[#This Row],[Fakturadatum]])</f>
        <v>12</v>
      </c>
      <c r="E643" t="str">
        <f>"Q"&amp;INT((Filofix_T[[#This Row],[Månadsnr]]+2)/3)</f>
        <v>Q4</v>
      </c>
      <c r="F643" t="str">
        <f>TEXT(DATE(2000,MONTH(Filofix_T[[#This Row],[Fakturadatum]]),1),"MMM")</f>
        <v>dec</v>
      </c>
      <c r="G643" t="str">
        <f>"V."&amp;_xlfn.ISOWEEKNUM(Filofix_T[[#This Row],[Fakturadatum]])</f>
        <v>V.49</v>
      </c>
      <c r="H643" s="6" t="str">
        <f>TEXT(Filofix_T[[#This Row],[Fakturadatum]],"DDD")</f>
        <v>ons</v>
      </c>
      <c r="I643" t="s">
        <v>8</v>
      </c>
      <c r="J643" t="s">
        <v>28</v>
      </c>
      <c r="K643" t="s">
        <v>20</v>
      </c>
      <c r="L643" t="s">
        <v>11</v>
      </c>
      <c r="M643">
        <v>12</v>
      </c>
      <c r="N643" s="4">
        <v>17808</v>
      </c>
      <c r="O643" s="4">
        <v>8688</v>
      </c>
    </row>
    <row r="644" spans="2:15" x14ac:dyDescent="0.3">
      <c r="B644" s="1">
        <v>43969</v>
      </c>
      <c r="C644">
        <f>YEAR(Filofix_T[[#This Row],[Fakturadatum]])</f>
        <v>2020</v>
      </c>
      <c r="D644">
        <f>MONTH(Filofix_T[[#This Row],[Fakturadatum]])</f>
        <v>5</v>
      </c>
      <c r="E644" t="str">
        <f>"Q"&amp;INT((Filofix_T[[#This Row],[Månadsnr]]+2)/3)</f>
        <v>Q2</v>
      </c>
      <c r="F644" t="str">
        <f>TEXT(DATE(2000,MONTH(Filofix_T[[#This Row],[Fakturadatum]]),1),"MMM")</f>
        <v>maj</v>
      </c>
      <c r="G644" t="str">
        <f>"V."&amp;_xlfn.ISOWEEKNUM(Filofix_T[[#This Row],[Fakturadatum]])</f>
        <v>V.21</v>
      </c>
      <c r="H644" s="6" t="str">
        <f>TEXT(Filofix_T[[#This Row],[Fakturadatum]],"DDD")</f>
        <v>mån</v>
      </c>
      <c r="I644" t="s">
        <v>23</v>
      </c>
      <c r="J644" t="s">
        <v>26</v>
      </c>
      <c r="K644" t="s">
        <v>10</v>
      </c>
      <c r="L644" t="s">
        <v>11</v>
      </c>
      <c r="M644">
        <v>11</v>
      </c>
      <c r="N644" s="4">
        <v>12236.400000000001</v>
      </c>
      <c r="O644" s="4">
        <v>4668.4000000000015</v>
      </c>
    </row>
    <row r="645" spans="2:15" x14ac:dyDescent="0.3">
      <c r="B645" s="1">
        <v>43725</v>
      </c>
      <c r="C645">
        <f>YEAR(Filofix_T[[#This Row],[Fakturadatum]])</f>
        <v>2019</v>
      </c>
      <c r="D645">
        <f>MONTH(Filofix_T[[#This Row],[Fakturadatum]])</f>
        <v>9</v>
      </c>
      <c r="E645" t="str">
        <f>"Q"&amp;INT((Filofix_T[[#This Row],[Månadsnr]]+2)/3)</f>
        <v>Q3</v>
      </c>
      <c r="F645" t="str">
        <f>TEXT(DATE(2000,MONTH(Filofix_T[[#This Row],[Fakturadatum]]),1),"MMM")</f>
        <v>sep</v>
      </c>
      <c r="G645" t="str">
        <f>"V."&amp;_xlfn.ISOWEEKNUM(Filofix_T[[#This Row],[Fakturadatum]])</f>
        <v>V.38</v>
      </c>
      <c r="H645" s="6" t="str">
        <f>TEXT(Filofix_T[[#This Row],[Fakturadatum]],"DDD")</f>
        <v>tis</v>
      </c>
      <c r="I645" t="s">
        <v>12</v>
      </c>
      <c r="J645" t="s">
        <v>19</v>
      </c>
      <c r="K645" t="s">
        <v>20</v>
      </c>
      <c r="L645" t="s">
        <v>11</v>
      </c>
      <c r="M645">
        <v>23</v>
      </c>
      <c r="N645" s="4">
        <v>27968</v>
      </c>
      <c r="O645" s="4">
        <v>11040</v>
      </c>
    </row>
    <row r="646" spans="2:15" x14ac:dyDescent="0.3">
      <c r="B646" s="1">
        <v>44069</v>
      </c>
      <c r="C646">
        <f>YEAR(Filofix_T[[#This Row],[Fakturadatum]])</f>
        <v>2020</v>
      </c>
      <c r="D646">
        <f>MONTH(Filofix_T[[#This Row],[Fakturadatum]])</f>
        <v>8</v>
      </c>
      <c r="E646" t="str">
        <f>"Q"&amp;INT((Filofix_T[[#This Row],[Månadsnr]]+2)/3)</f>
        <v>Q3</v>
      </c>
      <c r="F646" t="str">
        <f>TEXT(DATE(2000,MONTH(Filofix_T[[#This Row],[Fakturadatum]]),1),"MMM")</f>
        <v>aug</v>
      </c>
      <c r="G646" t="str">
        <f>"V."&amp;_xlfn.ISOWEEKNUM(Filofix_T[[#This Row],[Fakturadatum]])</f>
        <v>V.35</v>
      </c>
      <c r="H646" s="6" t="str">
        <f>TEXT(Filofix_T[[#This Row],[Fakturadatum]],"DDD")</f>
        <v>ons</v>
      </c>
      <c r="I646" t="s">
        <v>8</v>
      </c>
      <c r="J646" t="s">
        <v>9</v>
      </c>
      <c r="K646" t="s">
        <v>10</v>
      </c>
      <c r="L646" t="s">
        <v>11</v>
      </c>
      <c r="M646">
        <v>8</v>
      </c>
      <c r="N646" s="4">
        <v>10515.2</v>
      </c>
      <c r="O646" s="4">
        <v>5715.2000000000007</v>
      </c>
    </row>
    <row r="647" spans="2:15" x14ac:dyDescent="0.3">
      <c r="B647" s="1">
        <v>43903</v>
      </c>
      <c r="C647">
        <f>YEAR(Filofix_T[[#This Row],[Fakturadatum]])</f>
        <v>2020</v>
      </c>
      <c r="D647">
        <f>MONTH(Filofix_T[[#This Row],[Fakturadatum]])</f>
        <v>3</v>
      </c>
      <c r="E647" t="str">
        <f>"Q"&amp;INT((Filofix_T[[#This Row],[Månadsnr]]+2)/3)</f>
        <v>Q1</v>
      </c>
      <c r="F647" t="str">
        <f>TEXT(DATE(2000,MONTH(Filofix_T[[#This Row],[Fakturadatum]]),1),"MMM")</f>
        <v>mar</v>
      </c>
      <c r="G647" t="str">
        <f>"V."&amp;_xlfn.ISOWEEKNUM(Filofix_T[[#This Row],[Fakturadatum]])</f>
        <v>V.11</v>
      </c>
      <c r="H647" s="6" t="str">
        <f>TEXT(Filofix_T[[#This Row],[Fakturadatum]],"DDD")</f>
        <v>fre</v>
      </c>
      <c r="I647" t="s">
        <v>18</v>
      </c>
      <c r="J647" t="s">
        <v>26</v>
      </c>
      <c r="K647" t="s">
        <v>10</v>
      </c>
      <c r="L647" t="s">
        <v>21</v>
      </c>
      <c r="M647">
        <v>12</v>
      </c>
      <c r="N647" s="4">
        <v>14256</v>
      </c>
      <c r="O647" s="4">
        <v>6000</v>
      </c>
    </row>
    <row r="648" spans="2:15" x14ac:dyDescent="0.3">
      <c r="B648" s="1">
        <v>43810</v>
      </c>
      <c r="C648">
        <f>YEAR(Filofix_T[[#This Row],[Fakturadatum]])</f>
        <v>2019</v>
      </c>
      <c r="D648">
        <f>MONTH(Filofix_T[[#This Row],[Fakturadatum]])</f>
        <v>12</v>
      </c>
      <c r="E648" t="str">
        <f>"Q"&amp;INT((Filofix_T[[#This Row],[Månadsnr]]+2)/3)</f>
        <v>Q4</v>
      </c>
      <c r="F648" t="str">
        <f>TEXT(DATE(2000,MONTH(Filofix_T[[#This Row],[Fakturadatum]]),1),"MMM")</f>
        <v>dec</v>
      </c>
      <c r="G648" t="str">
        <f>"V."&amp;_xlfn.ISOWEEKNUM(Filofix_T[[#This Row],[Fakturadatum]])</f>
        <v>V.50</v>
      </c>
      <c r="H648" s="6" t="str">
        <f>TEXT(Filofix_T[[#This Row],[Fakturadatum]],"DDD")</f>
        <v>ons</v>
      </c>
      <c r="I648" t="s">
        <v>23</v>
      </c>
      <c r="J648" t="s">
        <v>25</v>
      </c>
      <c r="K648" t="s">
        <v>20</v>
      </c>
      <c r="L648" t="s">
        <v>11</v>
      </c>
      <c r="M648">
        <v>10</v>
      </c>
      <c r="N648" s="4">
        <v>16068</v>
      </c>
      <c r="O648" s="4">
        <v>7588</v>
      </c>
    </row>
    <row r="649" spans="2:15" x14ac:dyDescent="0.3">
      <c r="B649" s="1">
        <v>43862</v>
      </c>
      <c r="C649">
        <f>YEAR(Filofix_T[[#This Row],[Fakturadatum]])</f>
        <v>2020</v>
      </c>
      <c r="D649">
        <f>MONTH(Filofix_T[[#This Row],[Fakturadatum]])</f>
        <v>2</v>
      </c>
      <c r="E649" t="str">
        <f>"Q"&amp;INT((Filofix_T[[#This Row],[Månadsnr]]+2)/3)</f>
        <v>Q1</v>
      </c>
      <c r="F649" t="str">
        <f>TEXT(DATE(2000,MONTH(Filofix_T[[#This Row],[Fakturadatum]]),1),"MMM")</f>
        <v>feb</v>
      </c>
      <c r="G649" t="str">
        <f>"V."&amp;_xlfn.ISOWEEKNUM(Filofix_T[[#This Row],[Fakturadatum]])</f>
        <v>V.5</v>
      </c>
      <c r="H649" s="6" t="str">
        <f>TEXT(Filofix_T[[#This Row],[Fakturadatum]],"DDD")</f>
        <v>lör</v>
      </c>
      <c r="I649" t="s">
        <v>14</v>
      </c>
      <c r="J649" t="s">
        <v>25</v>
      </c>
      <c r="K649" t="s">
        <v>20</v>
      </c>
      <c r="L649" t="s">
        <v>15</v>
      </c>
      <c r="M649">
        <v>10</v>
      </c>
      <c r="N649" s="4">
        <v>16380</v>
      </c>
      <c r="O649" s="4">
        <v>7900</v>
      </c>
    </row>
    <row r="650" spans="2:15" x14ac:dyDescent="0.3">
      <c r="B650" s="1">
        <v>43911</v>
      </c>
      <c r="C650">
        <f>YEAR(Filofix_T[[#This Row],[Fakturadatum]])</f>
        <v>2020</v>
      </c>
      <c r="D650">
        <f>MONTH(Filofix_T[[#This Row],[Fakturadatum]])</f>
        <v>3</v>
      </c>
      <c r="E650" t="str">
        <f>"Q"&amp;INT((Filofix_T[[#This Row],[Månadsnr]]+2)/3)</f>
        <v>Q1</v>
      </c>
      <c r="F650" t="str">
        <f>TEXT(DATE(2000,MONTH(Filofix_T[[#This Row],[Fakturadatum]]),1),"MMM")</f>
        <v>mar</v>
      </c>
      <c r="G650" t="str">
        <f>"V."&amp;_xlfn.ISOWEEKNUM(Filofix_T[[#This Row],[Fakturadatum]])</f>
        <v>V.12</v>
      </c>
      <c r="H650" s="6" t="str">
        <f>TEXT(Filofix_T[[#This Row],[Fakturadatum]],"DDD")</f>
        <v>lör</v>
      </c>
      <c r="I650" t="s">
        <v>18</v>
      </c>
      <c r="J650" t="s">
        <v>26</v>
      </c>
      <c r="K650" t="s">
        <v>10</v>
      </c>
      <c r="L650" t="s">
        <v>21</v>
      </c>
      <c r="M650">
        <v>6</v>
      </c>
      <c r="N650" s="4">
        <v>7128</v>
      </c>
      <c r="O650" s="4">
        <v>3000</v>
      </c>
    </row>
    <row r="651" spans="2:15" x14ac:dyDescent="0.3">
      <c r="B651" s="1">
        <v>43882</v>
      </c>
      <c r="C651">
        <f>YEAR(Filofix_T[[#This Row],[Fakturadatum]])</f>
        <v>2020</v>
      </c>
      <c r="D651">
        <f>MONTH(Filofix_T[[#This Row],[Fakturadatum]])</f>
        <v>2</v>
      </c>
      <c r="E651" t="str">
        <f>"Q"&amp;INT((Filofix_T[[#This Row],[Månadsnr]]+2)/3)</f>
        <v>Q1</v>
      </c>
      <c r="F651" t="str">
        <f>TEXT(DATE(2000,MONTH(Filofix_T[[#This Row],[Fakturadatum]]),1),"MMM")</f>
        <v>feb</v>
      </c>
      <c r="G651" t="str">
        <f>"V."&amp;_xlfn.ISOWEEKNUM(Filofix_T[[#This Row],[Fakturadatum]])</f>
        <v>V.8</v>
      </c>
      <c r="H651" s="6" t="str">
        <f>TEXT(Filofix_T[[#This Row],[Fakturadatum]],"DDD")</f>
        <v>fre</v>
      </c>
      <c r="I651" t="s">
        <v>12</v>
      </c>
      <c r="J651" t="s">
        <v>13</v>
      </c>
      <c r="K651" t="s">
        <v>10</v>
      </c>
      <c r="L651" t="s">
        <v>11</v>
      </c>
      <c r="M651">
        <v>8</v>
      </c>
      <c r="N651" s="4">
        <v>7296</v>
      </c>
      <c r="O651" s="4">
        <v>1984</v>
      </c>
    </row>
    <row r="652" spans="2:15" x14ac:dyDescent="0.3">
      <c r="B652" s="1">
        <v>43800</v>
      </c>
      <c r="C652">
        <f>YEAR(Filofix_T[[#This Row],[Fakturadatum]])</f>
        <v>2019</v>
      </c>
      <c r="D652">
        <f>MONTH(Filofix_T[[#This Row],[Fakturadatum]])</f>
        <v>12</v>
      </c>
      <c r="E652" t="str">
        <f>"Q"&amp;INT((Filofix_T[[#This Row],[Månadsnr]]+2)/3)</f>
        <v>Q4</v>
      </c>
      <c r="F652" t="str">
        <f>TEXT(DATE(2000,MONTH(Filofix_T[[#This Row],[Fakturadatum]]),1),"MMM")</f>
        <v>dec</v>
      </c>
      <c r="G652" t="str">
        <f>"V."&amp;_xlfn.ISOWEEKNUM(Filofix_T[[#This Row],[Fakturadatum]])</f>
        <v>V.48</v>
      </c>
      <c r="H652" s="6" t="str">
        <f>TEXT(Filofix_T[[#This Row],[Fakturadatum]],"DDD")</f>
        <v>sön</v>
      </c>
      <c r="I652" t="s">
        <v>8</v>
      </c>
      <c r="J652" t="s">
        <v>19</v>
      </c>
      <c r="K652" t="s">
        <v>20</v>
      </c>
      <c r="L652" t="s">
        <v>11</v>
      </c>
      <c r="M652">
        <v>26</v>
      </c>
      <c r="N652" s="4">
        <v>35276.800000000003</v>
      </c>
      <c r="O652" s="4">
        <v>16140.800000000003</v>
      </c>
    </row>
    <row r="653" spans="2:15" x14ac:dyDescent="0.3">
      <c r="B653" s="1">
        <v>43598</v>
      </c>
      <c r="C653">
        <f>YEAR(Filofix_T[[#This Row],[Fakturadatum]])</f>
        <v>2019</v>
      </c>
      <c r="D653">
        <f>MONTH(Filofix_T[[#This Row],[Fakturadatum]])</f>
        <v>5</v>
      </c>
      <c r="E653" t="str">
        <f>"Q"&amp;INT((Filofix_T[[#This Row],[Månadsnr]]+2)/3)</f>
        <v>Q2</v>
      </c>
      <c r="F653" t="str">
        <f>TEXT(DATE(2000,MONTH(Filofix_T[[#This Row],[Fakturadatum]]),1),"MMM")</f>
        <v>maj</v>
      </c>
      <c r="G653" t="str">
        <f>"V."&amp;_xlfn.ISOWEEKNUM(Filofix_T[[#This Row],[Fakturadatum]])</f>
        <v>V.20</v>
      </c>
      <c r="H653" s="6" t="str">
        <f>TEXT(Filofix_T[[#This Row],[Fakturadatum]],"DDD")</f>
        <v>mån</v>
      </c>
      <c r="I653" t="s">
        <v>14</v>
      </c>
      <c r="J653" t="s">
        <v>13</v>
      </c>
      <c r="K653" t="s">
        <v>10</v>
      </c>
      <c r="L653" t="s">
        <v>15</v>
      </c>
      <c r="M653">
        <v>11</v>
      </c>
      <c r="N653" s="4">
        <v>11088</v>
      </c>
      <c r="O653" s="4">
        <v>3784</v>
      </c>
    </row>
    <row r="654" spans="2:15" x14ac:dyDescent="0.3">
      <c r="B654" s="1">
        <v>43968</v>
      </c>
      <c r="C654">
        <f>YEAR(Filofix_T[[#This Row],[Fakturadatum]])</f>
        <v>2020</v>
      </c>
      <c r="D654">
        <f>MONTH(Filofix_T[[#This Row],[Fakturadatum]])</f>
        <v>5</v>
      </c>
      <c r="E654" t="str">
        <f>"Q"&amp;INT((Filofix_T[[#This Row],[Månadsnr]]+2)/3)</f>
        <v>Q2</v>
      </c>
      <c r="F654" t="str">
        <f>TEXT(DATE(2000,MONTH(Filofix_T[[#This Row],[Fakturadatum]]),1),"MMM")</f>
        <v>maj</v>
      </c>
      <c r="G654" t="str">
        <f>"V."&amp;_xlfn.ISOWEEKNUM(Filofix_T[[#This Row],[Fakturadatum]])</f>
        <v>V.20</v>
      </c>
      <c r="H654" s="6" t="str">
        <f>TEXT(Filofix_T[[#This Row],[Fakturadatum]],"DDD")</f>
        <v>sön</v>
      </c>
      <c r="I654" t="s">
        <v>30</v>
      </c>
      <c r="J654" t="s">
        <v>28</v>
      </c>
      <c r="K654" t="s">
        <v>20</v>
      </c>
      <c r="L654" t="s">
        <v>22</v>
      </c>
      <c r="M654">
        <v>20</v>
      </c>
      <c r="N654" s="4">
        <v>28000</v>
      </c>
      <c r="O654" s="4">
        <v>12800</v>
      </c>
    </row>
    <row r="655" spans="2:15" x14ac:dyDescent="0.3">
      <c r="B655" s="1">
        <v>43550</v>
      </c>
      <c r="C655">
        <f>YEAR(Filofix_T[[#This Row],[Fakturadatum]])</f>
        <v>2019</v>
      </c>
      <c r="D655">
        <f>MONTH(Filofix_T[[#This Row],[Fakturadatum]])</f>
        <v>3</v>
      </c>
      <c r="E655" t="str">
        <f>"Q"&amp;INT((Filofix_T[[#This Row],[Månadsnr]]+2)/3)</f>
        <v>Q1</v>
      </c>
      <c r="F655" t="str">
        <f>TEXT(DATE(2000,MONTH(Filofix_T[[#This Row],[Fakturadatum]]),1),"MMM")</f>
        <v>mar</v>
      </c>
      <c r="G655" t="str">
        <f>"V."&amp;_xlfn.ISOWEEKNUM(Filofix_T[[#This Row],[Fakturadatum]])</f>
        <v>V.13</v>
      </c>
      <c r="H655" s="6" t="str">
        <f>TEXT(Filofix_T[[#This Row],[Fakturadatum]],"DDD")</f>
        <v>tis</v>
      </c>
      <c r="I655" t="s">
        <v>29</v>
      </c>
      <c r="J655" t="s">
        <v>19</v>
      </c>
      <c r="K655" t="s">
        <v>20</v>
      </c>
      <c r="L655" t="s">
        <v>21</v>
      </c>
      <c r="M655">
        <v>22</v>
      </c>
      <c r="N655" s="4">
        <v>23936</v>
      </c>
      <c r="O655" s="4">
        <v>7744</v>
      </c>
    </row>
    <row r="656" spans="2:15" x14ac:dyDescent="0.3">
      <c r="B656" s="1">
        <v>43850</v>
      </c>
      <c r="C656">
        <f>YEAR(Filofix_T[[#This Row],[Fakturadatum]])</f>
        <v>2020</v>
      </c>
      <c r="D656">
        <f>MONTH(Filofix_T[[#This Row],[Fakturadatum]])</f>
        <v>1</v>
      </c>
      <c r="E656" t="str">
        <f>"Q"&amp;INT((Filofix_T[[#This Row],[Månadsnr]]+2)/3)</f>
        <v>Q1</v>
      </c>
      <c r="F656" t="str">
        <f>TEXT(DATE(2000,MONTH(Filofix_T[[#This Row],[Fakturadatum]]),1),"MMM")</f>
        <v>jan</v>
      </c>
      <c r="G656" t="str">
        <f>"V."&amp;_xlfn.ISOWEEKNUM(Filofix_T[[#This Row],[Fakturadatum]])</f>
        <v>V.4</v>
      </c>
      <c r="H656" s="6" t="str">
        <f>TEXT(Filofix_T[[#This Row],[Fakturadatum]],"DDD")</f>
        <v>mån</v>
      </c>
      <c r="I656" t="s">
        <v>18</v>
      </c>
      <c r="J656" t="s">
        <v>9</v>
      </c>
      <c r="K656" t="s">
        <v>10</v>
      </c>
      <c r="L656" t="s">
        <v>21</v>
      </c>
      <c r="M656">
        <v>13</v>
      </c>
      <c r="N656" s="4">
        <v>17732</v>
      </c>
      <c r="O656" s="4">
        <v>9932</v>
      </c>
    </row>
    <row r="657" spans="2:15" x14ac:dyDescent="0.3">
      <c r="B657" s="1">
        <v>44023</v>
      </c>
      <c r="C657">
        <f>YEAR(Filofix_T[[#This Row],[Fakturadatum]])</f>
        <v>2020</v>
      </c>
      <c r="D657">
        <f>MONTH(Filofix_T[[#This Row],[Fakturadatum]])</f>
        <v>7</v>
      </c>
      <c r="E657" t="str">
        <f>"Q"&amp;INT((Filofix_T[[#This Row],[Månadsnr]]+2)/3)</f>
        <v>Q3</v>
      </c>
      <c r="F657" t="str">
        <f>TEXT(DATE(2000,MONTH(Filofix_T[[#This Row],[Fakturadatum]]),1),"MMM")</f>
        <v>jul</v>
      </c>
      <c r="G657" t="str">
        <f>"V."&amp;_xlfn.ISOWEEKNUM(Filofix_T[[#This Row],[Fakturadatum]])</f>
        <v>V.28</v>
      </c>
      <c r="H657" s="6" t="str">
        <f>TEXT(Filofix_T[[#This Row],[Fakturadatum]],"DDD")</f>
        <v>lör</v>
      </c>
      <c r="I657" t="s">
        <v>32</v>
      </c>
      <c r="J657" t="s">
        <v>26</v>
      </c>
      <c r="K657" t="s">
        <v>10</v>
      </c>
      <c r="L657" t="s">
        <v>22</v>
      </c>
      <c r="M657">
        <v>20</v>
      </c>
      <c r="N657" s="4">
        <v>17064</v>
      </c>
      <c r="O657" s="4">
        <v>3304</v>
      </c>
    </row>
    <row r="658" spans="2:15" x14ac:dyDescent="0.3">
      <c r="B658" s="1">
        <v>44182</v>
      </c>
      <c r="C658">
        <f>YEAR(Filofix_T[[#This Row],[Fakturadatum]])</f>
        <v>2020</v>
      </c>
      <c r="D658">
        <f>MONTH(Filofix_T[[#This Row],[Fakturadatum]])</f>
        <v>12</v>
      </c>
      <c r="E658" t="str">
        <f>"Q"&amp;INT((Filofix_T[[#This Row],[Månadsnr]]+2)/3)</f>
        <v>Q4</v>
      </c>
      <c r="F658" t="str">
        <f>TEXT(DATE(2000,MONTH(Filofix_T[[#This Row],[Fakturadatum]]),1),"MMM")</f>
        <v>dec</v>
      </c>
      <c r="G658" t="str">
        <f>"V."&amp;_xlfn.ISOWEEKNUM(Filofix_T[[#This Row],[Fakturadatum]])</f>
        <v>V.51</v>
      </c>
      <c r="H658" s="6" t="str">
        <f>TEXT(Filofix_T[[#This Row],[Fakturadatum]],"DDD")</f>
        <v>tor</v>
      </c>
      <c r="I658" t="s">
        <v>23</v>
      </c>
      <c r="J658" t="s">
        <v>19</v>
      </c>
      <c r="K658" t="s">
        <v>20</v>
      </c>
      <c r="L658" t="s">
        <v>11</v>
      </c>
      <c r="M658">
        <v>27</v>
      </c>
      <c r="N658" s="4">
        <v>35596.800000000003</v>
      </c>
      <c r="O658" s="4">
        <v>15724.800000000003</v>
      </c>
    </row>
    <row r="659" spans="2:15" x14ac:dyDescent="0.3">
      <c r="B659" s="1">
        <v>44124</v>
      </c>
      <c r="C659">
        <f>YEAR(Filofix_T[[#This Row],[Fakturadatum]])</f>
        <v>2020</v>
      </c>
      <c r="D659">
        <f>MONTH(Filofix_T[[#This Row],[Fakturadatum]])</f>
        <v>10</v>
      </c>
      <c r="E659" t="str">
        <f>"Q"&amp;INT((Filofix_T[[#This Row],[Månadsnr]]+2)/3)</f>
        <v>Q4</v>
      </c>
      <c r="F659" t="str">
        <f>TEXT(DATE(2000,MONTH(Filofix_T[[#This Row],[Fakturadatum]]),1),"MMM")</f>
        <v>okt</v>
      </c>
      <c r="G659" t="str">
        <f>"V."&amp;_xlfn.ISOWEEKNUM(Filofix_T[[#This Row],[Fakturadatum]])</f>
        <v>V.43</v>
      </c>
      <c r="H659" s="6" t="str">
        <f>TEXT(Filofix_T[[#This Row],[Fakturadatum]],"DDD")</f>
        <v>tis</v>
      </c>
      <c r="I659" t="s">
        <v>14</v>
      </c>
      <c r="J659" t="s">
        <v>24</v>
      </c>
      <c r="K659" t="s">
        <v>10</v>
      </c>
      <c r="L659" t="s">
        <v>15</v>
      </c>
      <c r="M659">
        <v>19</v>
      </c>
      <c r="N659" s="4">
        <v>23142</v>
      </c>
      <c r="O659" s="4">
        <v>10222</v>
      </c>
    </row>
    <row r="660" spans="2:15" x14ac:dyDescent="0.3">
      <c r="B660" s="1">
        <v>43725</v>
      </c>
      <c r="C660">
        <f>YEAR(Filofix_T[[#This Row],[Fakturadatum]])</f>
        <v>2019</v>
      </c>
      <c r="D660">
        <f>MONTH(Filofix_T[[#This Row],[Fakturadatum]])</f>
        <v>9</v>
      </c>
      <c r="E660" t="str">
        <f>"Q"&amp;INT((Filofix_T[[#This Row],[Månadsnr]]+2)/3)</f>
        <v>Q3</v>
      </c>
      <c r="F660" t="str">
        <f>TEXT(DATE(2000,MONTH(Filofix_T[[#This Row],[Fakturadatum]]),1),"MMM")</f>
        <v>sep</v>
      </c>
      <c r="G660" t="str">
        <f>"V."&amp;_xlfn.ISOWEEKNUM(Filofix_T[[#This Row],[Fakturadatum]])</f>
        <v>V.38</v>
      </c>
      <c r="H660" s="6" t="str">
        <f>TEXT(Filofix_T[[#This Row],[Fakturadatum]],"DDD")</f>
        <v>tis</v>
      </c>
      <c r="I660" t="s">
        <v>29</v>
      </c>
      <c r="J660" t="s">
        <v>24</v>
      </c>
      <c r="K660" t="s">
        <v>10</v>
      </c>
      <c r="L660" t="s">
        <v>21</v>
      </c>
      <c r="M660">
        <v>8</v>
      </c>
      <c r="N660" s="4">
        <v>7888</v>
      </c>
      <c r="O660" s="4">
        <v>2448</v>
      </c>
    </row>
    <row r="661" spans="2:15" x14ac:dyDescent="0.3">
      <c r="B661" s="1">
        <v>43621</v>
      </c>
      <c r="C661">
        <f>YEAR(Filofix_T[[#This Row],[Fakturadatum]])</f>
        <v>2019</v>
      </c>
      <c r="D661">
        <f>MONTH(Filofix_T[[#This Row],[Fakturadatum]])</f>
        <v>6</v>
      </c>
      <c r="E661" t="str">
        <f>"Q"&amp;INT((Filofix_T[[#This Row],[Månadsnr]]+2)/3)</f>
        <v>Q2</v>
      </c>
      <c r="F661" t="str">
        <f>TEXT(DATE(2000,MONTH(Filofix_T[[#This Row],[Fakturadatum]]),1),"MMM")</f>
        <v>jun</v>
      </c>
      <c r="G661" t="str">
        <f>"V."&amp;_xlfn.ISOWEEKNUM(Filofix_T[[#This Row],[Fakturadatum]])</f>
        <v>V.23</v>
      </c>
      <c r="H661" s="6" t="str">
        <f>TEXT(Filofix_T[[#This Row],[Fakturadatum]],"DDD")</f>
        <v>ons</v>
      </c>
      <c r="I661" t="s">
        <v>8</v>
      </c>
      <c r="J661" t="s">
        <v>9</v>
      </c>
      <c r="K661" t="s">
        <v>10</v>
      </c>
      <c r="L661" t="s">
        <v>11</v>
      </c>
      <c r="M661">
        <v>15</v>
      </c>
      <c r="N661" s="4">
        <v>19716</v>
      </c>
      <c r="O661" s="4">
        <v>10716</v>
      </c>
    </row>
    <row r="662" spans="2:15" x14ac:dyDescent="0.3">
      <c r="B662" s="1">
        <v>43561</v>
      </c>
      <c r="C662">
        <f>YEAR(Filofix_T[[#This Row],[Fakturadatum]])</f>
        <v>2019</v>
      </c>
      <c r="D662">
        <f>MONTH(Filofix_T[[#This Row],[Fakturadatum]])</f>
        <v>4</v>
      </c>
      <c r="E662" t="str">
        <f>"Q"&amp;INT((Filofix_T[[#This Row],[Månadsnr]]+2)/3)</f>
        <v>Q2</v>
      </c>
      <c r="F662" t="str">
        <f>TEXT(DATE(2000,MONTH(Filofix_T[[#This Row],[Fakturadatum]]),1),"MMM")</f>
        <v>apr</v>
      </c>
      <c r="G662" t="str">
        <f>"V."&amp;_xlfn.ISOWEEKNUM(Filofix_T[[#This Row],[Fakturadatum]])</f>
        <v>V.14</v>
      </c>
      <c r="H662" s="6" t="str">
        <f>TEXT(Filofix_T[[#This Row],[Fakturadatum]],"DDD")</f>
        <v>lör</v>
      </c>
      <c r="I662" t="s">
        <v>32</v>
      </c>
      <c r="J662" t="s">
        <v>13</v>
      </c>
      <c r="K662" t="s">
        <v>10</v>
      </c>
      <c r="L662" t="s">
        <v>22</v>
      </c>
      <c r="M662">
        <v>14</v>
      </c>
      <c r="N662" s="4">
        <v>10617.600000000002</v>
      </c>
      <c r="O662" s="4">
        <v>1321.6000000000022</v>
      </c>
    </row>
    <row r="663" spans="2:15" x14ac:dyDescent="0.3">
      <c r="B663" s="1">
        <v>43482</v>
      </c>
      <c r="C663">
        <f>YEAR(Filofix_T[[#This Row],[Fakturadatum]])</f>
        <v>2019</v>
      </c>
      <c r="D663">
        <f>MONTH(Filofix_T[[#This Row],[Fakturadatum]])</f>
        <v>1</v>
      </c>
      <c r="E663" t="str">
        <f>"Q"&amp;INT((Filofix_T[[#This Row],[Månadsnr]]+2)/3)</f>
        <v>Q1</v>
      </c>
      <c r="F663" t="str">
        <f>TEXT(DATE(2000,MONTH(Filofix_T[[#This Row],[Fakturadatum]]),1),"MMM")</f>
        <v>jan</v>
      </c>
      <c r="G663" t="str">
        <f>"V."&amp;_xlfn.ISOWEEKNUM(Filofix_T[[#This Row],[Fakturadatum]])</f>
        <v>V.3</v>
      </c>
      <c r="H663" s="6" t="str">
        <f>TEXT(Filofix_T[[#This Row],[Fakturadatum]],"DDD")</f>
        <v>tor</v>
      </c>
      <c r="I663" t="s">
        <v>23</v>
      </c>
      <c r="J663" t="s">
        <v>19</v>
      </c>
      <c r="K663" t="s">
        <v>20</v>
      </c>
      <c r="L663" t="s">
        <v>11</v>
      </c>
      <c r="M663">
        <v>27</v>
      </c>
      <c r="N663" s="4">
        <v>35596.800000000003</v>
      </c>
      <c r="O663" s="4">
        <v>15724.800000000003</v>
      </c>
    </row>
    <row r="664" spans="2:15" x14ac:dyDescent="0.3">
      <c r="B664" s="1">
        <v>43504</v>
      </c>
      <c r="C664">
        <f>YEAR(Filofix_T[[#This Row],[Fakturadatum]])</f>
        <v>2019</v>
      </c>
      <c r="D664">
        <f>MONTH(Filofix_T[[#This Row],[Fakturadatum]])</f>
        <v>2</v>
      </c>
      <c r="E664" t="str">
        <f>"Q"&amp;INT((Filofix_T[[#This Row],[Månadsnr]]+2)/3)</f>
        <v>Q1</v>
      </c>
      <c r="F664" t="str">
        <f>TEXT(DATE(2000,MONTH(Filofix_T[[#This Row],[Fakturadatum]]),1),"MMM")</f>
        <v>feb</v>
      </c>
      <c r="G664" t="str">
        <f>"V."&amp;_xlfn.ISOWEEKNUM(Filofix_T[[#This Row],[Fakturadatum]])</f>
        <v>V.6</v>
      </c>
      <c r="H664" s="6" t="str">
        <f>TEXT(Filofix_T[[#This Row],[Fakturadatum]],"DDD")</f>
        <v>fre</v>
      </c>
      <c r="I664" t="s">
        <v>30</v>
      </c>
      <c r="J664" t="s">
        <v>26</v>
      </c>
      <c r="K664" t="s">
        <v>10</v>
      </c>
      <c r="L664" t="s">
        <v>22</v>
      </c>
      <c r="M664">
        <v>12</v>
      </c>
      <c r="N664" s="4">
        <v>12960</v>
      </c>
      <c r="O664" s="4">
        <v>4704</v>
      </c>
    </row>
    <row r="665" spans="2:15" x14ac:dyDescent="0.3">
      <c r="B665" s="1">
        <v>44018</v>
      </c>
      <c r="C665">
        <f>YEAR(Filofix_T[[#This Row],[Fakturadatum]])</f>
        <v>2020</v>
      </c>
      <c r="D665">
        <f>MONTH(Filofix_T[[#This Row],[Fakturadatum]])</f>
        <v>7</v>
      </c>
      <c r="E665" t="str">
        <f>"Q"&amp;INT((Filofix_T[[#This Row],[Månadsnr]]+2)/3)</f>
        <v>Q3</v>
      </c>
      <c r="F665" t="str">
        <f>TEXT(DATE(2000,MONTH(Filofix_T[[#This Row],[Fakturadatum]]),1),"MMM")</f>
        <v>jul</v>
      </c>
      <c r="G665" t="str">
        <f>"V."&amp;_xlfn.ISOWEEKNUM(Filofix_T[[#This Row],[Fakturadatum]])</f>
        <v>V.28</v>
      </c>
      <c r="H665" s="6" t="str">
        <f>TEXT(Filofix_T[[#This Row],[Fakturadatum]],"DDD")</f>
        <v>mån</v>
      </c>
      <c r="I665" t="s">
        <v>23</v>
      </c>
      <c r="J665" t="s">
        <v>19</v>
      </c>
      <c r="K665" t="s">
        <v>20</v>
      </c>
      <c r="L665" t="s">
        <v>11</v>
      </c>
      <c r="M665">
        <v>11</v>
      </c>
      <c r="N665" s="4">
        <v>14502.400000000001</v>
      </c>
      <c r="O665" s="4">
        <v>6406.4000000000015</v>
      </c>
    </row>
    <row r="666" spans="2:15" x14ac:dyDescent="0.3">
      <c r="B666" s="1">
        <v>43791</v>
      </c>
      <c r="C666">
        <f>YEAR(Filofix_T[[#This Row],[Fakturadatum]])</f>
        <v>2019</v>
      </c>
      <c r="D666">
        <f>MONTH(Filofix_T[[#This Row],[Fakturadatum]])</f>
        <v>11</v>
      </c>
      <c r="E666" t="str">
        <f>"Q"&amp;INT((Filofix_T[[#This Row],[Månadsnr]]+2)/3)</f>
        <v>Q4</v>
      </c>
      <c r="F666" t="str">
        <f>TEXT(DATE(2000,MONTH(Filofix_T[[#This Row],[Fakturadatum]]),1),"MMM")</f>
        <v>nov</v>
      </c>
      <c r="G666" t="str">
        <f>"V."&amp;_xlfn.ISOWEEKNUM(Filofix_T[[#This Row],[Fakturadatum]])</f>
        <v>V.47</v>
      </c>
      <c r="H666" s="6" t="str">
        <f>TEXT(Filofix_T[[#This Row],[Fakturadatum]],"DDD")</f>
        <v>fre</v>
      </c>
      <c r="I666" t="s">
        <v>18</v>
      </c>
      <c r="J666" t="s">
        <v>26</v>
      </c>
      <c r="K666" t="s">
        <v>10</v>
      </c>
      <c r="L666" t="s">
        <v>21</v>
      </c>
      <c r="M666">
        <v>2</v>
      </c>
      <c r="N666" s="4">
        <v>2376</v>
      </c>
      <c r="O666" s="4">
        <v>1000</v>
      </c>
    </row>
    <row r="667" spans="2:15" x14ac:dyDescent="0.3">
      <c r="B667" s="1">
        <v>44194</v>
      </c>
      <c r="C667">
        <f>YEAR(Filofix_T[[#This Row],[Fakturadatum]])</f>
        <v>2020</v>
      </c>
      <c r="D667">
        <f>MONTH(Filofix_T[[#This Row],[Fakturadatum]])</f>
        <v>12</v>
      </c>
      <c r="E667" t="str">
        <f>"Q"&amp;INT((Filofix_T[[#This Row],[Månadsnr]]+2)/3)</f>
        <v>Q4</v>
      </c>
      <c r="F667" t="str">
        <f>TEXT(DATE(2000,MONTH(Filofix_T[[#This Row],[Fakturadatum]]),1),"MMM")</f>
        <v>dec</v>
      </c>
      <c r="G667" t="str">
        <f>"V."&amp;_xlfn.ISOWEEKNUM(Filofix_T[[#This Row],[Fakturadatum]])</f>
        <v>V.53</v>
      </c>
      <c r="H667" s="6" t="str">
        <f>TEXT(Filofix_T[[#This Row],[Fakturadatum]],"DDD")</f>
        <v>tis</v>
      </c>
      <c r="I667" t="s">
        <v>27</v>
      </c>
      <c r="J667" t="s">
        <v>26</v>
      </c>
      <c r="K667" t="s">
        <v>10</v>
      </c>
      <c r="L667" t="s">
        <v>22</v>
      </c>
      <c r="M667">
        <v>28</v>
      </c>
      <c r="N667" s="4">
        <v>27216</v>
      </c>
      <c r="O667" s="4">
        <v>7952</v>
      </c>
    </row>
    <row r="668" spans="2:15" x14ac:dyDescent="0.3">
      <c r="B668" s="1">
        <v>43810</v>
      </c>
      <c r="C668">
        <f>YEAR(Filofix_T[[#This Row],[Fakturadatum]])</f>
        <v>2019</v>
      </c>
      <c r="D668">
        <f>MONTH(Filofix_T[[#This Row],[Fakturadatum]])</f>
        <v>12</v>
      </c>
      <c r="E668" t="str">
        <f>"Q"&amp;INT((Filofix_T[[#This Row],[Månadsnr]]+2)/3)</f>
        <v>Q4</v>
      </c>
      <c r="F668" t="str">
        <f>TEXT(DATE(2000,MONTH(Filofix_T[[#This Row],[Fakturadatum]]),1),"MMM")</f>
        <v>dec</v>
      </c>
      <c r="G668" t="str">
        <f>"V."&amp;_xlfn.ISOWEEKNUM(Filofix_T[[#This Row],[Fakturadatum]])</f>
        <v>V.50</v>
      </c>
      <c r="H668" s="6" t="str">
        <f>TEXT(Filofix_T[[#This Row],[Fakturadatum]],"DDD")</f>
        <v>ons</v>
      </c>
      <c r="I668" t="s">
        <v>12</v>
      </c>
      <c r="J668" t="s">
        <v>19</v>
      </c>
      <c r="K668" t="s">
        <v>20</v>
      </c>
      <c r="L668" t="s">
        <v>11</v>
      </c>
      <c r="M668">
        <v>21</v>
      </c>
      <c r="N668" s="4">
        <v>25536</v>
      </c>
      <c r="O668" s="4">
        <v>10080</v>
      </c>
    </row>
    <row r="669" spans="2:15" x14ac:dyDescent="0.3">
      <c r="B669" s="1">
        <v>44150</v>
      </c>
      <c r="C669">
        <f>YEAR(Filofix_T[[#This Row],[Fakturadatum]])</f>
        <v>2020</v>
      </c>
      <c r="D669">
        <f>MONTH(Filofix_T[[#This Row],[Fakturadatum]])</f>
        <v>11</v>
      </c>
      <c r="E669" t="str">
        <f>"Q"&amp;INT((Filofix_T[[#This Row],[Månadsnr]]+2)/3)</f>
        <v>Q4</v>
      </c>
      <c r="F669" t="str">
        <f>TEXT(DATE(2000,MONTH(Filofix_T[[#This Row],[Fakturadatum]]),1),"MMM")</f>
        <v>nov</v>
      </c>
      <c r="G669" t="str">
        <f>"V."&amp;_xlfn.ISOWEEKNUM(Filofix_T[[#This Row],[Fakturadatum]])</f>
        <v>V.46</v>
      </c>
      <c r="H669" s="6" t="str">
        <f>TEXT(Filofix_T[[#This Row],[Fakturadatum]],"DDD")</f>
        <v>sön</v>
      </c>
      <c r="I669" t="s">
        <v>18</v>
      </c>
      <c r="J669" t="s">
        <v>26</v>
      </c>
      <c r="K669" t="s">
        <v>10</v>
      </c>
      <c r="L669" t="s">
        <v>21</v>
      </c>
      <c r="M669">
        <v>11</v>
      </c>
      <c r="N669" s="4">
        <v>13068</v>
      </c>
      <c r="O669" s="4">
        <v>5500</v>
      </c>
    </row>
    <row r="670" spans="2:15" x14ac:dyDescent="0.3">
      <c r="B670" s="1">
        <v>44115</v>
      </c>
      <c r="C670">
        <f>YEAR(Filofix_T[[#This Row],[Fakturadatum]])</f>
        <v>2020</v>
      </c>
      <c r="D670">
        <f>MONTH(Filofix_T[[#This Row],[Fakturadatum]])</f>
        <v>10</v>
      </c>
      <c r="E670" t="str">
        <f>"Q"&amp;INT((Filofix_T[[#This Row],[Månadsnr]]+2)/3)</f>
        <v>Q4</v>
      </c>
      <c r="F670" t="str">
        <f>TEXT(DATE(2000,MONTH(Filofix_T[[#This Row],[Fakturadatum]]),1),"MMM")</f>
        <v>okt</v>
      </c>
      <c r="G670" t="str">
        <f>"V."&amp;_xlfn.ISOWEEKNUM(Filofix_T[[#This Row],[Fakturadatum]])</f>
        <v>V.41</v>
      </c>
      <c r="H670" s="6" t="str">
        <f>TEXT(Filofix_T[[#This Row],[Fakturadatum]],"DDD")</f>
        <v>sön</v>
      </c>
      <c r="I670" t="s">
        <v>30</v>
      </c>
      <c r="J670" t="s">
        <v>19</v>
      </c>
      <c r="K670" t="s">
        <v>20</v>
      </c>
      <c r="L670" t="s">
        <v>22</v>
      </c>
      <c r="M670">
        <v>14</v>
      </c>
      <c r="N670" s="4">
        <v>17920</v>
      </c>
      <c r="O670" s="4">
        <v>7616</v>
      </c>
    </row>
    <row r="671" spans="2:15" x14ac:dyDescent="0.3">
      <c r="B671" s="1">
        <v>44127</v>
      </c>
      <c r="C671">
        <f>YEAR(Filofix_T[[#This Row],[Fakturadatum]])</f>
        <v>2020</v>
      </c>
      <c r="D671">
        <f>MONTH(Filofix_T[[#This Row],[Fakturadatum]])</f>
        <v>10</v>
      </c>
      <c r="E671" t="str">
        <f>"Q"&amp;INT((Filofix_T[[#This Row],[Månadsnr]]+2)/3)</f>
        <v>Q4</v>
      </c>
      <c r="F671" t="str">
        <f>TEXT(DATE(2000,MONTH(Filofix_T[[#This Row],[Fakturadatum]]),1),"MMM")</f>
        <v>okt</v>
      </c>
      <c r="G671" t="str">
        <f>"V."&amp;_xlfn.ISOWEEKNUM(Filofix_T[[#This Row],[Fakturadatum]])</f>
        <v>V.43</v>
      </c>
      <c r="H671" s="6" t="str">
        <f>TEXT(Filofix_T[[#This Row],[Fakturadatum]],"DDD")</f>
        <v>fre</v>
      </c>
      <c r="I671" t="s">
        <v>8</v>
      </c>
      <c r="J671" t="s">
        <v>26</v>
      </c>
      <c r="K671" t="s">
        <v>10</v>
      </c>
      <c r="L671" t="s">
        <v>11</v>
      </c>
      <c r="M671">
        <v>16</v>
      </c>
      <c r="N671" s="4">
        <v>18316.8</v>
      </c>
      <c r="O671" s="4">
        <v>7308.7999999999993</v>
      </c>
    </row>
    <row r="672" spans="2:15" x14ac:dyDescent="0.3">
      <c r="B672" s="1">
        <v>43471</v>
      </c>
      <c r="C672">
        <f>YEAR(Filofix_T[[#This Row],[Fakturadatum]])</f>
        <v>2019</v>
      </c>
      <c r="D672">
        <f>MONTH(Filofix_T[[#This Row],[Fakturadatum]])</f>
        <v>1</v>
      </c>
      <c r="E672" t="str">
        <f>"Q"&amp;INT((Filofix_T[[#This Row],[Månadsnr]]+2)/3)</f>
        <v>Q1</v>
      </c>
      <c r="F672" t="str">
        <f>TEXT(DATE(2000,MONTH(Filofix_T[[#This Row],[Fakturadatum]]),1),"MMM")</f>
        <v>jan</v>
      </c>
      <c r="G672" t="str">
        <f>"V."&amp;_xlfn.ISOWEEKNUM(Filofix_T[[#This Row],[Fakturadatum]])</f>
        <v>V.1</v>
      </c>
      <c r="H672" s="6" t="str">
        <f>TEXT(Filofix_T[[#This Row],[Fakturadatum]],"DDD")</f>
        <v>sön</v>
      </c>
      <c r="I672" t="s">
        <v>29</v>
      </c>
      <c r="J672" t="s">
        <v>26</v>
      </c>
      <c r="K672" t="s">
        <v>10</v>
      </c>
      <c r="L672" t="s">
        <v>21</v>
      </c>
      <c r="M672">
        <v>12</v>
      </c>
      <c r="N672" s="4">
        <v>11016</v>
      </c>
      <c r="O672" s="4">
        <v>2760</v>
      </c>
    </row>
    <row r="673" spans="2:15" x14ac:dyDescent="0.3">
      <c r="B673" s="1">
        <v>43937</v>
      </c>
      <c r="C673">
        <f>YEAR(Filofix_T[[#This Row],[Fakturadatum]])</f>
        <v>2020</v>
      </c>
      <c r="D673">
        <f>MONTH(Filofix_T[[#This Row],[Fakturadatum]])</f>
        <v>4</v>
      </c>
      <c r="E673" t="str">
        <f>"Q"&amp;INT((Filofix_T[[#This Row],[Månadsnr]]+2)/3)</f>
        <v>Q2</v>
      </c>
      <c r="F673" t="str">
        <f>TEXT(DATE(2000,MONTH(Filofix_T[[#This Row],[Fakturadatum]]),1),"MMM")</f>
        <v>apr</v>
      </c>
      <c r="G673" t="str">
        <f>"V."&amp;_xlfn.ISOWEEKNUM(Filofix_T[[#This Row],[Fakturadatum]])</f>
        <v>V.16</v>
      </c>
      <c r="H673" s="6" t="str">
        <f>TEXT(Filofix_T[[#This Row],[Fakturadatum]],"DDD")</f>
        <v>tor</v>
      </c>
      <c r="I673" t="s">
        <v>32</v>
      </c>
      <c r="J673" t="s">
        <v>26</v>
      </c>
      <c r="K673" t="s">
        <v>10</v>
      </c>
      <c r="L673" t="s">
        <v>22</v>
      </c>
      <c r="M673">
        <v>27</v>
      </c>
      <c r="N673" s="4">
        <v>23036.400000000001</v>
      </c>
      <c r="O673" s="4">
        <v>4460.4000000000015</v>
      </c>
    </row>
    <row r="674" spans="2:15" x14ac:dyDescent="0.3">
      <c r="B674" s="1">
        <v>43625</v>
      </c>
      <c r="C674">
        <f>YEAR(Filofix_T[[#This Row],[Fakturadatum]])</f>
        <v>2019</v>
      </c>
      <c r="D674">
        <f>MONTH(Filofix_T[[#This Row],[Fakturadatum]])</f>
        <v>6</v>
      </c>
      <c r="E674" t="str">
        <f>"Q"&amp;INT((Filofix_T[[#This Row],[Månadsnr]]+2)/3)</f>
        <v>Q2</v>
      </c>
      <c r="F674" t="str">
        <f>TEXT(DATE(2000,MONTH(Filofix_T[[#This Row],[Fakturadatum]]),1),"MMM")</f>
        <v>jun</v>
      </c>
      <c r="G674" t="str">
        <f>"V."&amp;_xlfn.ISOWEEKNUM(Filofix_T[[#This Row],[Fakturadatum]])</f>
        <v>V.23</v>
      </c>
      <c r="H674" s="6" t="str">
        <f>TEXT(Filofix_T[[#This Row],[Fakturadatum]],"DDD")</f>
        <v>sön</v>
      </c>
      <c r="I674" t="s">
        <v>18</v>
      </c>
      <c r="J674" t="s">
        <v>26</v>
      </c>
      <c r="K674" t="s">
        <v>10</v>
      </c>
      <c r="L674" t="s">
        <v>21</v>
      </c>
      <c r="M674">
        <v>9</v>
      </c>
      <c r="N674" s="4">
        <v>10692</v>
      </c>
      <c r="O674" s="4">
        <v>4500</v>
      </c>
    </row>
    <row r="675" spans="2:15" x14ac:dyDescent="0.3">
      <c r="B675" s="1">
        <v>44179</v>
      </c>
      <c r="C675">
        <f>YEAR(Filofix_T[[#This Row],[Fakturadatum]])</f>
        <v>2020</v>
      </c>
      <c r="D675">
        <f>MONTH(Filofix_T[[#This Row],[Fakturadatum]])</f>
        <v>12</v>
      </c>
      <c r="E675" t="str">
        <f>"Q"&amp;INT((Filofix_T[[#This Row],[Månadsnr]]+2)/3)</f>
        <v>Q4</v>
      </c>
      <c r="F675" t="str">
        <f>TEXT(DATE(2000,MONTH(Filofix_T[[#This Row],[Fakturadatum]]),1),"MMM")</f>
        <v>dec</v>
      </c>
      <c r="G675" t="str">
        <f>"V."&amp;_xlfn.ISOWEEKNUM(Filofix_T[[#This Row],[Fakturadatum]])</f>
        <v>V.51</v>
      </c>
      <c r="H675" s="6" t="str">
        <f>TEXT(Filofix_T[[#This Row],[Fakturadatum]],"DDD")</f>
        <v>mån</v>
      </c>
      <c r="I675" t="s">
        <v>32</v>
      </c>
      <c r="J675" t="s">
        <v>26</v>
      </c>
      <c r="K675" t="s">
        <v>10</v>
      </c>
      <c r="L675" t="s">
        <v>22</v>
      </c>
      <c r="M675">
        <v>16</v>
      </c>
      <c r="N675" s="4">
        <v>13651.2</v>
      </c>
      <c r="O675" s="4">
        <v>2643.2000000000007</v>
      </c>
    </row>
    <row r="676" spans="2:15" x14ac:dyDescent="0.3">
      <c r="B676" s="1">
        <v>43814</v>
      </c>
      <c r="C676">
        <f>YEAR(Filofix_T[[#This Row],[Fakturadatum]])</f>
        <v>2019</v>
      </c>
      <c r="D676">
        <f>MONTH(Filofix_T[[#This Row],[Fakturadatum]])</f>
        <v>12</v>
      </c>
      <c r="E676" t="str">
        <f>"Q"&amp;INT((Filofix_T[[#This Row],[Månadsnr]]+2)/3)</f>
        <v>Q4</v>
      </c>
      <c r="F676" t="str">
        <f>TEXT(DATE(2000,MONTH(Filofix_T[[#This Row],[Fakturadatum]]),1),"MMM")</f>
        <v>dec</v>
      </c>
      <c r="G676" t="str">
        <f>"V."&amp;_xlfn.ISOWEEKNUM(Filofix_T[[#This Row],[Fakturadatum]])</f>
        <v>V.50</v>
      </c>
      <c r="H676" s="6" t="str">
        <f>TEXT(Filofix_T[[#This Row],[Fakturadatum]],"DDD")</f>
        <v>sön</v>
      </c>
      <c r="I676" t="s">
        <v>30</v>
      </c>
      <c r="J676" t="s">
        <v>9</v>
      </c>
      <c r="K676" t="s">
        <v>10</v>
      </c>
      <c r="L676" t="s">
        <v>22</v>
      </c>
      <c r="M676">
        <v>18</v>
      </c>
      <c r="N676" s="4">
        <v>22320</v>
      </c>
      <c r="O676" s="4">
        <v>11520</v>
      </c>
    </row>
    <row r="677" spans="2:15" x14ac:dyDescent="0.3">
      <c r="B677" s="1">
        <v>43947</v>
      </c>
      <c r="C677">
        <f>YEAR(Filofix_T[[#This Row],[Fakturadatum]])</f>
        <v>2020</v>
      </c>
      <c r="D677">
        <f>MONTH(Filofix_T[[#This Row],[Fakturadatum]])</f>
        <v>4</v>
      </c>
      <c r="E677" t="str">
        <f>"Q"&amp;INT((Filofix_T[[#This Row],[Månadsnr]]+2)/3)</f>
        <v>Q2</v>
      </c>
      <c r="F677" t="str">
        <f>TEXT(DATE(2000,MONTH(Filofix_T[[#This Row],[Fakturadatum]]),1),"MMM")</f>
        <v>apr</v>
      </c>
      <c r="G677" t="str">
        <f>"V."&amp;_xlfn.ISOWEEKNUM(Filofix_T[[#This Row],[Fakturadatum]])</f>
        <v>V.17</v>
      </c>
      <c r="H677" s="6" t="str">
        <f>TEXT(Filofix_T[[#This Row],[Fakturadatum]],"DDD")</f>
        <v>sön</v>
      </c>
      <c r="I677" t="s">
        <v>12</v>
      </c>
      <c r="J677" t="s">
        <v>28</v>
      </c>
      <c r="K677" t="s">
        <v>20</v>
      </c>
      <c r="L677" t="s">
        <v>11</v>
      </c>
      <c r="M677">
        <v>28</v>
      </c>
      <c r="N677" s="4">
        <v>37240</v>
      </c>
      <c r="O677" s="4">
        <v>15960</v>
      </c>
    </row>
    <row r="678" spans="2:15" x14ac:dyDescent="0.3">
      <c r="B678" s="1">
        <v>43617</v>
      </c>
      <c r="C678">
        <f>YEAR(Filofix_T[[#This Row],[Fakturadatum]])</f>
        <v>2019</v>
      </c>
      <c r="D678">
        <f>MONTH(Filofix_T[[#This Row],[Fakturadatum]])</f>
        <v>6</v>
      </c>
      <c r="E678" t="str">
        <f>"Q"&amp;INT((Filofix_T[[#This Row],[Månadsnr]]+2)/3)</f>
        <v>Q2</v>
      </c>
      <c r="F678" t="str">
        <f>TEXT(DATE(2000,MONTH(Filofix_T[[#This Row],[Fakturadatum]]),1),"MMM")</f>
        <v>jun</v>
      </c>
      <c r="G678" t="str">
        <f>"V."&amp;_xlfn.ISOWEEKNUM(Filofix_T[[#This Row],[Fakturadatum]])</f>
        <v>V.22</v>
      </c>
      <c r="H678" s="6" t="str">
        <f>TEXT(Filofix_T[[#This Row],[Fakturadatum]],"DDD")</f>
        <v>lör</v>
      </c>
      <c r="I678" t="s">
        <v>8</v>
      </c>
      <c r="J678" t="s">
        <v>19</v>
      </c>
      <c r="K678" t="s">
        <v>20</v>
      </c>
      <c r="L678" t="s">
        <v>11</v>
      </c>
      <c r="M678">
        <v>10</v>
      </c>
      <c r="N678" s="4">
        <v>13568.000000000002</v>
      </c>
      <c r="O678" s="4">
        <v>6208.0000000000018</v>
      </c>
    </row>
    <row r="679" spans="2:15" x14ac:dyDescent="0.3">
      <c r="B679" s="1">
        <v>43995</v>
      </c>
      <c r="C679">
        <f>YEAR(Filofix_T[[#This Row],[Fakturadatum]])</f>
        <v>2020</v>
      </c>
      <c r="D679">
        <f>MONTH(Filofix_T[[#This Row],[Fakturadatum]])</f>
        <v>6</v>
      </c>
      <c r="E679" t="str">
        <f>"Q"&amp;INT((Filofix_T[[#This Row],[Månadsnr]]+2)/3)</f>
        <v>Q2</v>
      </c>
      <c r="F679" t="str">
        <f>TEXT(DATE(2000,MONTH(Filofix_T[[#This Row],[Fakturadatum]]),1),"MMM")</f>
        <v>jun</v>
      </c>
      <c r="G679" t="str">
        <f>"V."&amp;_xlfn.ISOWEEKNUM(Filofix_T[[#This Row],[Fakturadatum]])</f>
        <v>V.24</v>
      </c>
      <c r="H679" s="6" t="str">
        <f>TEXT(Filofix_T[[#This Row],[Fakturadatum]],"DDD")</f>
        <v>lör</v>
      </c>
      <c r="I679" t="s">
        <v>14</v>
      </c>
      <c r="J679" t="s">
        <v>13</v>
      </c>
      <c r="K679" t="s">
        <v>10</v>
      </c>
      <c r="L679" t="s">
        <v>15</v>
      </c>
      <c r="M679">
        <v>29</v>
      </c>
      <c r="N679" s="4">
        <v>29232</v>
      </c>
      <c r="O679" s="4">
        <v>9976</v>
      </c>
    </row>
    <row r="680" spans="2:15" x14ac:dyDescent="0.3">
      <c r="B680" s="1">
        <v>44112</v>
      </c>
      <c r="C680">
        <f>YEAR(Filofix_T[[#This Row],[Fakturadatum]])</f>
        <v>2020</v>
      </c>
      <c r="D680">
        <f>MONTH(Filofix_T[[#This Row],[Fakturadatum]])</f>
        <v>10</v>
      </c>
      <c r="E680" t="str">
        <f>"Q"&amp;INT((Filofix_T[[#This Row],[Månadsnr]]+2)/3)</f>
        <v>Q4</v>
      </c>
      <c r="F680" t="str">
        <f>TEXT(DATE(2000,MONTH(Filofix_T[[#This Row],[Fakturadatum]]),1),"MMM")</f>
        <v>okt</v>
      </c>
      <c r="G680" t="str">
        <f>"V."&amp;_xlfn.ISOWEEKNUM(Filofix_T[[#This Row],[Fakturadatum]])</f>
        <v>V.41</v>
      </c>
      <c r="H680" s="6" t="str">
        <f>TEXT(Filofix_T[[#This Row],[Fakturadatum]],"DDD")</f>
        <v>tor</v>
      </c>
      <c r="I680" t="s">
        <v>12</v>
      </c>
      <c r="J680" t="s">
        <v>19</v>
      </c>
      <c r="K680" t="s">
        <v>20</v>
      </c>
      <c r="L680" t="s">
        <v>11</v>
      </c>
      <c r="M680">
        <v>7</v>
      </c>
      <c r="N680" s="4">
        <v>8512</v>
      </c>
      <c r="O680" s="4">
        <v>3360</v>
      </c>
    </row>
    <row r="681" spans="2:15" x14ac:dyDescent="0.3">
      <c r="B681" s="1">
        <v>43594</v>
      </c>
      <c r="C681">
        <f>YEAR(Filofix_T[[#This Row],[Fakturadatum]])</f>
        <v>2019</v>
      </c>
      <c r="D681">
        <f>MONTH(Filofix_T[[#This Row],[Fakturadatum]])</f>
        <v>5</v>
      </c>
      <c r="E681" t="str">
        <f>"Q"&amp;INT((Filofix_T[[#This Row],[Månadsnr]]+2)/3)</f>
        <v>Q2</v>
      </c>
      <c r="F681" t="str">
        <f>TEXT(DATE(2000,MONTH(Filofix_T[[#This Row],[Fakturadatum]]),1),"MMM")</f>
        <v>maj</v>
      </c>
      <c r="G681" t="str">
        <f>"V."&amp;_xlfn.ISOWEEKNUM(Filofix_T[[#This Row],[Fakturadatum]])</f>
        <v>V.19</v>
      </c>
      <c r="H681" s="6" t="str">
        <f>TEXT(Filofix_T[[#This Row],[Fakturadatum]],"DDD")</f>
        <v>tor</v>
      </c>
      <c r="I681" t="s">
        <v>8</v>
      </c>
      <c r="J681" t="s">
        <v>13</v>
      </c>
      <c r="K681" t="s">
        <v>10</v>
      </c>
      <c r="L681" t="s">
        <v>11</v>
      </c>
      <c r="M681">
        <v>11</v>
      </c>
      <c r="N681" s="4">
        <v>11193.6</v>
      </c>
      <c r="O681" s="4">
        <v>3889.6000000000004</v>
      </c>
    </row>
    <row r="682" spans="2:15" x14ac:dyDescent="0.3">
      <c r="B682" s="1">
        <v>43997</v>
      </c>
      <c r="C682">
        <f>YEAR(Filofix_T[[#This Row],[Fakturadatum]])</f>
        <v>2020</v>
      </c>
      <c r="D682">
        <f>MONTH(Filofix_T[[#This Row],[Fakturadatum]])</f>
        <v>6</v>
      </c>
      <c r="E682" t="str">
        <f>"Q"&amp;INT((Filofix_T[[#This Row],[Månadsnr]]+2)/3)</f>
        <v>Q2</v>
      </c>
      <c r="F682" t="str">
        <f>TEXT(DATE(2000,MONTH(Filofix_T[[#This Row],[Fakturadatum]]),1),"MMM")</f>
        <v>jun</v>
      </c>
      <c r="G682" t="str">
        <f>"V."&amp;_xlfn.ISOWEEKNUM(Filofix_T[[#This Row],[Fakturadatum]])</f>
        <v>V.25</v>
      </c>
      <c r="H682" s="6" t="str">
        <f>TEXT(Filofix_T[[#This Row],[Fakturadatum]],"DDD")</f>
        <v>mån</v>
      </c>
      <c r="I682" t="s">
        <v>8</v>
      </c>
      <c r="J682" t="s">
        <v>28</v>
      </c>
      <c r="K682" t="s">
        <v>20</v>
      </c>
      <c r="L682" t="s">
        <v>11</v>
      </c>
      <c r="M682">
        <v>22</v>
      </c>
      <c r="N682" s="4">
        <v>32648</v>
      </c>
      <c r="O682" s="4">
        <v>15928</v>
      </c>
    </row>
    <row r="683" spans="2:15" x14ac:dyDescent="0.3">
      <c r="B683" s="1">
        <v>44028</v>
      </c>
      <c r="C683">
        <f>YEAR(Filofix_T[[#This Row],[Fakturadatum]])</f>
        <v>2020</v>
      </c>
      <c r="D683">
        <f>MONTH(Filofix_T[[#This Row],[Fakturadatum]])</f>
        <v>7</v>
      </c>
      <c r="E683" t="str">
        <f>"Q"&amp;INT((Filofix_T[[#This Row],[Månadsnr]]+2)/3)</f>
        <v>Q3</v>
      </c>
      <c r="F683" t="str">
        <f>TEXT(DATE(2000,MONTH(Filofix_T[[#This Row],[Fakturadatum]]),1),"MMM")</f>
        <v>jul</v>
      </c>
      <c r="G683" t="str">
        <f>"V."&amp;_xlfn.ISOWEEKNUM(Filofix_T[[#This Row],[Fakturadatum]])</f>
        <v>V.29</v>
      </c>
      <c r="H683" s="6" t="str">
        <f>TEXT(Filofix_T[[#This Row],[Fakturadatum]],"DDD")</f>
        <v>tor</v>
      </c>
      <c r="I683" t="s">
        <v>30</v>
      </c>
      <c r="J683" t="s">
        <v>26</v>
      </c>
      <c r="K683" t="s">
        <v>10</v>
      </c>
      <c r="L683" t="s">
        <v>22</v>
      </c>
      <c r="M683">
        <v>19</v>
      </c>
      <c r="N683" s="4">
        <v>20520</v>
      </c>
      <c r="O683" s="4">
        <v>7448</v>
      </c>
    </row>
    <row r="684" spans="2:15" x14ac:dyDescent="0.3">
      <c r="B684" s="1">
        <v>44120</v>
      </c>
      <c r="C684">
        <f>YEAR(Filofix_T[[#This Row],[Fakturadatum]])</f>
        <v>2020</v>
      </c>
      <c r="D684">
        <f>MONTH(Filofix_T[[#This Row],[Fakturadatum]])</f>
        <v>10</v>
      </c>
      <c r="E684" t="str">
        <f>"Q"&amp;INT((Filofix_T[[#This Row],[Månadsnr]]+2)/3)</f>
        <v>Q4</v>
      </c>
      <c r="F684" t="str">
        <f>TEXT(DATE(2000,MONTH(Filofix_T[[#This Row],[Fakturadatum]]),1),"MMM")</f>
        <v>okt</v>
      </c>
      <c r="G684" t="str">
        <f>"V."&amp;_xlfn.ISOWEEKNUM(Filofix_T[[#This Row],[Fakturadatum]])</f>
        <v>V.42</v>
      </c>
      <c r="H684" s="6" t="str">
        <f>TEXT(Filofix_T[[#This Row],[Fakturadatum]],"DDD")</f>
        <v>fre</v>
      </c>
      <c r="I684" t="s">
        <v>31</v>
      </c>
      <c r="J684" t="s">
        <v>25</v>
      </c>
      <c r="K684" t="s">
        <v>20</v>
      </c>
      <c r="L684" t="s">
        <v>21</v>
      </c>
      <c r="M684">
        <v>4</v>
      </c>
      <c r="N684" s="4">
        <v>5990.4</v>
      </c>
      <c r="O684" s="4">
        <v>2598.3999999999996</v>
      </c>
    </row>
    <row r="685" spans="2:15" x14ac:dyDescent="0.3">
      <c r="B685" s="1">
        <v>43932</v>
      </c>
      <c r="C685">
        <f>YEAR(Filofix_T[[#This Row],[Fakturadatum]])</f>
        <v>2020</v>
      </c>
      <c r="D685">
        <f>MONTH(Filofix_T[[#This Row],[Fakturadatum]])</f>
        <v>4</v>
      </c>
      <c r="E685" t="str">
        <f>"Q"&amp;INT((Filofix_T[[#This Row],[Månadsnr]]+2)/3)</f>
        <v>Q2</v>
      </c>
      <c r="F685" t="str">
        <f>TEXT(DATE(2000,MONTH(Filofix_T[[#This Row],[Fakturadatum]]),1),"MMM")</f>
        <v>apr</v>
      </c>
      <c r="G685" t="str">
        <f>"V."&amp;_xlfn.ISOWEEKNUM(Filofix_T[[#This Row],[Fakturadatum]])</f>
        <v>V.15</v>
      </c>
      <c r="H685" s="6" t="str">
        <f>TEXT(Filofix_T[[#This Row],[Fakturadatum]],"DDD")</f>
        <v>lör</v>
      </c>
      <c r="I685" t="s">
        <v>29</v>
      </c>
      <c r="J685" t="s">
        <v>26</v>
      </c>
      <c r="K685" t="s">
        <v>10</v>
      </c>
      <c r="L685" t="s">
        <v>21</v>
      </c>
      <c r="M685">
        <v>11</v>
      </c>
      <c r="N685" s="4">
        <v>10098</v>
      </c>
      <c r="O685" s="4">
        <v>2530</v>
      </c>
    </row>
    <row r="686" spans="2:15" x14ac:dyDescent="0.3">
      <c r="B686" s="1">
        <v>43480</v>
      </c>
      <c r="C686">
        <f>YEAR(Filofix_T[[#This Row],[Fakturadatum]])</f>
        <v>2019</v>
      </c>
      <c r="D686">
        <f>MONTH(Filofix_T[[#This Row],[Fakturadatum]])</f>
        <v>1</v>
      </c>
      <c r="E686" t="str">
        <f>"Q"&amp;INT((Filofix_T[[#This Row],[Månadsnr]]+2)/3)</f>
        <v>Q1</v>
      </c>
      <c r="F686" t="str">
        <f>TEXT(DATE(2000,MONTH(Filofix_T[[#This Row],[Fakturadatum]]),1),"MMM")</f>
        <v>jan</v>
      </c>
      <c r="G686" t="str">
        <f>"V."&amp;_xlfn.ISOWEEKNUM(Filofix_T[[#This Row],[Fakturadatum]])</f>
        <v>V.3</v>
      </c>
      <c r="H686" s="6" t="str">
        <f>TEXT(Filofix_T[[#This Row],[Fakturadatum]],"DDD")</f>
        <v>tis</v>
      </c>
      <c r="I686" t="s">
        <v>29</v>
      </c>
      <c r="J686" t="s">
        <v>19</v>
      </c>
      <c r="K686" t="s">
        <v>20</v>
      </c>
      <c r="L686" t="s">
        <v>21</v>
      </c>
      <c r="M686">
        <v>15</v>
      </c>
      <c r="N686" s="4">
        <v>16320</v>
      </c>
      <c r="O686" s="4">
        <v>5280</v>
      </c>
    </row>
    <row r="687" spans="2:15" x14ac:dyDescent="0.3">
      <c r="B687" s="1">
        <v>43847</v>
      </c>
      <c r="C687">
        <f>YEAR(Filofix_T[[#This Row],[Fakturadatum]])</f>
        <v>2020</v>
      </c>
      <c r="D687">
        <f>MONTH(Filofix_T[[#This Row],[Fakturadatum]])</f>
        <v>1</v>
      </c>
      <c r="E687" t="str">
        <f>"Q"&amp;INT((Filofix_T[[#This Row],[Månadsnr]]+2)/3)</f>
        <v>Q1</v>
      </c>
      <c r="F687" t="str">
        <f>TEXT(DATE(2000,MONTH(Filofix_T[[#This Row],[Fakturadatum]]),1),"MMM")</f>
        <v>jan</v>
      </c>
      <c r="G687" t="str">
        <f>"V."&amp;_xlfn.ISOWEEKNUM(Filofix_T[[#This Row],[Fakturadatum]])</f>
        <v>V.3</v>
      </c>
      <c r="H687" s="6" t="str">
        <f>TEXT(Filofix_T[[#This Row],[Fakturadatum]],"DDD")</f>
        <v>fre</v>
      </c>
      <c r="I687" t="s">
        <v>8</v>
      </c>
      <c r="J687" t="s">
        <v>28</v>
      </c>
      <c r="K687" t="s">
        <v>20</v>
      </c>
      <c r="L687" t="s">
        <v>11</v>
      </c>
      <c r="M687">
        <v>13</v>
      </c>
      <c r="N687" s="4">
        <v>19292</v>
      </c>
      <c r="O687" s="4">
        <v>9412</v>
      </c>
    </row>
    <row r="688" spans="2:15" x14ac:dyDescent="0.3">
      <c r="B688" s="1">
        <v>43489</v>
      </c>
      <c r="C688">
        <f>YEAR(Filofix_T[[#This Row],[Fakturadatum]])</f>
        <v>2019</v>
      </c>
      <c r="D688">
        <f>MONTH(Filofix_T[[#This Row],[Fakturadatum]])</f>
        <v>1</v>
      </c>
      <c r="E688" t="str">
        <f>"Q"&amp;INT((Filofix_T[[#This Row],[Månadsnr]]+2)/3)</f>
        <v>Q1</v>
      </c>
      <c r="F688" t="str">
        <f>TEXT(DATE(2000,MONTH(Filofix_T[[#This Row],[Fakturadatum]]),1),"MMM")</f>
        <v>jan</v>
      </c>
      <c r="G688" t="str">
        <f>"V."&amp;_xlfn.ISOWEEKNUM(Filofix_T[[#This Row],[Fakturadatum]])</f>
        <v>V.4</v>
      </c>
      <c r="H688" s="6" t="str">
        <f>TEXT(Filofix_T[[#This Row],[Fakturadatum]],"DDD")</f>
        <v>tor</v>
      </c>
      <c r="I688" t="s">
        <v>14</v>
      </c>
      <c r="J688" t="s">
        <v>19</v>
      </c>
      <c r="K688" t="s">
        <v>20</v>
      </c>
      <c r="L688" t="s">
        <v>15</v>
      </c>
      <c r="M688">
        <v>20</v>
      </c>
      <c r="N688" s="4">
        <v>26880</v>
      </c>
      <c r="O688" s="4">
        <v>12160</v>
      </c>
    </row>
    <row r="689" spans="2:15" x14ac:dyDescent="0.3">
      <c r="B689" s="1">
        <v>43929</v>
      </c>
      <c r="C689">
        <f>YEAR(Filofix_T[[#This Row],[Fakturadatum]])</f>
        <v>2020</v>
      </c>
      <c r="D689">
        <f>MONTH(Filofix_T[[#This Row],[Fakturadatum]])</f>
        <v>4</v>
      </c>
      <c r="E689" t="str">
        <f>"Q"&amp;INT((Filofix_T[[#This Row],[Månadsnr]]+2)/3)</f>
        <v>Q2</v>
      </c>
      <c r="F689" t="str">
        <f>TEXT(DATE(2000,MONTH(Filofix_T[[#This Row],[Fakturadatum]]),1),"MMM")</f>
        <v>apr</v>
      </c>
      <c r="G689" t="str">
        <f>"V."&amp;_xlfn.ISOWEEKNUM(Filofix_T[[#This Row],[Fakturadatum]])</f>
        <v>V.15</v>
      </c>
      <c r="H689" s="6" t="str">
        <f>TEXT(Filofix_T[[#This Row],[Fakturadatum]],"DDD")</f>
        <v>ons</v>
      </c>
      <c r="I689" t="s">
        <v>27</v>
      </c>
      <c r="J689" t="s">
        <v>26</v>
      </c>
      <c r="K689" t="s">
        <v>10</v>
      </c>
      <c r="L689" t="s">
        <v>22</v>
      </c>
      <c r="M689">
        <v>15</v>
      </c>
      <c r="N689" s="4">
        <v>14580</v>
      </c>
      <c r="O689" s="4">
        <v>4260</v>
      </c>
    </row>
    <row r="690" spans="2:15" x14ac:dyDescent="0.3">
      <c r="B690" s="1">
        <v>43628</v>
      </c>
      <c r="C690">
        <f>YEAR(Filofix_T[[#This Row],[Fakturadatum]])</f>
        <v>2019</v>
      </c>
      <c r="D690">
        <f>MONTH(Filofix_T[[#This Row],[Fakturadatum]])</f>
        <v>6</v>
      </c>
      <c r="E690" t="str">
        <f>"Q"&amp;INT((Filofix_T[[#This Row],[Månadsnr]]+2)/3)</f>
        <v>Q2</v>
      </c>
      <c r="F690" t="str">
        <f>TEXT(DATE(2000,MONTH(Filofix_T[[#This Row],[Fakturadatum]]),1),"MMM")</f>
        <v>jun</v>
      </c>
      <c r="G690" t="str">
        <f>"V."&amp;_xlfn.ISOWEEKNUM(Filofix_T[[#This Row],[Fakturadatum]])</f>
        <v>V.24</v>
      </c>
      <c r="H690" s="6" t="str">
        <f>TEXT(Filofix_T[[#This Row],[Fakturadatum]],"DDD")</f>
        <v>ons</v>
      </c>
      <c r="I690" t="s">
        <v>32</v>
      </c>
      <c r="J690" t="s">
        <v>19</v>
      </c>
      <c r="K690" t="s">
        <v>20</v>
      </c>
      <c r="L690" t="s">
        <v>22</v>
      </c>
      <c r="M690">
        <v>15</v>
      </c>
      <c r="N690" s="4">
        <v>15168</v>
      </c>
      <c r="O690" s="4">
        <v>4128</v>
      </c>
    </row>
    <row r="691" spans="2:15" x14ac:dyDescent="0.3">
      <c r="B691" s="1">
        <v>44110</v>
      </c>
      <c r="C691">
        <f>YEAR(Filofix_T[[#This Row],[Fakturadatum]])</f>
        <v>2020</v>
      </c>
      <c r="D691">
        <f>MONTH(Filofix_T[[#This Row],[Fakturadatum]])</f>
        <v>10</v>
      </c>
      <c r="E691" t="str">
        <f>"Q"&amp;INT((Filofix_T[[#This Row],[Månadsnr]]+2)/3)</f>
        <v>Q4</v>
      </c>
      <c r="F691" t="str">
        <f>TEXT(DATE(2000,MONTH(Filofix_T[[#This Row],[Fakturadatum]]),1),"MMM")</f>
        <v>okt</v>
      </c>
      <c r="G691" t="str">
        <f>"V."&amp;_xlfn.ISOWEEKNUM(Filofix_T[[#This Row],[Fakturadatum]])</f>
        <v>V.41</v>
      </c>
      <c r="H691" s="6" t="str">
        <f>TEXT(Filofix_T[[#This Row],[Fakturadatum]],"DDD")</f>
        <v>tis</v>
      </c>
      <c r="I691" t="s">
        <v>8</v>
      </c>
      <c r="J691" t="s">
        <v>19</v>
      </c>
      <c r="K691" t="s">
        <v>20</v>
      </c>
      <c r="L691" t="s">
        <v>11</v>
      </c>
      <c r="M691">
        <v>22</v>
      </c>
      <c r="N691" s="4">
        <v>29849.600000000006</v>
      </c>
      <c r="O691" s="4">
        <v>13657.600000000006</v>
      </c>
    </row>
    <row r="692" spans="2:15" x14ac:dyDescent="0.3">
      <c r="B692" s="1">
        <v>44106</v>
      </c>
      <c r="C692">
        <f>YEAR(Filofix_T[[#This Row],[Fakturadatum]])</f>
        <v>2020</v>
      </c>
      <c r="D692">
        <f>MONTH(Filofix_T[[#This Row],[Fakturadatum]])</f>
        <v>10</v>
      </c>
      <c r="E692" t="str">
        <f>"Q"&amp;INT((Filofix_T[[#This Row],[Månadsnr]]+2)/3)</f>
        <v>Q4</v>
      </c>
      <c r="F692" t="str">
        <f>TEXT(DATE(2000,MONTH(Filofix_T[[#This Row],[Fakturadatum]]),1),"MMM")</f>
        <v>okt</v>
      </c>
      <c r="G692" t="str">
        <f>"V."&amp;_xlfn.ISOWEEKNUM(Filofix_T[[#This Row],[Fakturadatum]])</f>
        <v>V.40</v>
      </c>
      <c r="H692" s="6" t="str">
        <f>TEXT(Filofix_T[[#This Row],[Fakturadatum]],"DDD")</f>
        <v>fre</v>
      </c>
      <c r="I692" t="s">
        <v>14</v>
      </c>
      <c r="J692" t="s">
        <v>13</v>
      </c>
      <c r="K692" t="s">
        <v>10</v>
      </c>
      <c r="L692" t="s">
        <v>15</v>
      </c>
      <c r="M692">
        <v>3</v>
      </c>
      <c r="N692" s="4">
        <v>3024</v>
      </c>
      <c r="O692" s="4">
        <v>1032</v>
      </c>
    </row>
    <row r="693" spans="2:15" x14ac:dyDescent="0.3">
      <c r="B693" s="1">
        <v>43879</v>
      </c>
      <c r="C693">
        <f>YEAR(Filofix_T[[#This Row],[Fakturadatum]])</f>
        <v>2020</v>
      </c>
      <c r="D693">
        <f>MONTH(Filofix_T[[#This Row],[Fakturadatum]])</f>
        <v>2</v>
      </c>
      <c r="E693" t="str">
        <f>"Q"&amp;INT((Filofix_T[[#This Row],[Månadsnr]]+2)/3)</f>
        <v>Q1</v>
      </c>
      <c r="F693" t="str">
        <f>TEXT(DATE(2000,MONTH(Filofix_T[[#This Row],[Fakturadatum]]),1),"MMM")</f>
        <v>feb</v>
      </c>
      <c r="G693" t="str">
        <f>"V."&amp;_xlfn.ISOWEEKNUM(Filofix_T[[#This Row],[Fakturadatum]])</f>
        <v>V.8</v>
      </c>
      <c r="H693" s="6" t="str">
        <f>TEXT(Filofix_T[[#This Row],[Fakturadatum]],"DDD")</f>
        <v>tis</v>
      </c>
      <c r="I693" t="s">
        <v>14</v>
      </c>
      <c r="J693" t="s">
        <v>26</v>
      </c>
      <c r="K693" t="s">
        <v>10</v>
      </c>
      <c r="L693" t="s">
        <v>15</v>
      </c>
      <c r="M693">
        <v>14</v>
      </c>
      <c r="N693" s="4">
        <v>15876</v>
      </c>
      <c r="O693" s="4">
        <v>6244</v>
      </c>
    </row>
    <row r="694" spans="2:15" x14ac:dyDescent="0.3">
      <c r="B694" s="1">
        <v>43666</v>
      </c>
      <c r="C694">
        <f>YEAR(Filofix_T[[#This Row],[Fakturadatum]])</f>
        <v>2019</v>
      </c>
      <c r="D694">
        <f>MONTH(Filofix_T[[#This Row],[Fakturadatum]])</f>
        <v>7</v>
      </c>
      <c r="E694" t="str">
        <f>"Q"&amp;INT((Filofix_T[[#This Row],[Månadsnr]]+2)/3)</f>
        <v>Q3</v>
      </c>
      <c r="F694" t="str">
        <f>TEXT(DATE(2000,MONTH(Filofix_T[[#This Row],[Fakturadatum]]),1),"MMM")</f>
        <v>jul</v>
      </c>
      <c r="G694" t="str">
        <f>"V."&amp;_xlfn.ISOWEEKNUM(Filofix_T[[#This Row],[Fakturadatum]])</f>
        <v>V.29</v>
      </c>
      <c r="H694" s="6" t="str">
        <f>TEXT(Filofix_T[[#This Row],[Fakturadatum]],"DDD")</f>
        <v>lör</v>
      </c>
      <c r="I694" t="s">
        <v>14</v>
      </c>
      <c r="J694" t="s">
        <v>26</v>
      </c>
      <c r="K694" t="s">
        <v>10</v>
      </c>
      <c r="L694" t="s">
        <v>15</v>
      </c>
      <c r="M694">
        <v>30</v>
      </c>
      <c r="N694" s="4">
        <v>34020</v>
      </c>
      <c r="O694" s="4">
        <v>13380</v>
      </c>
    </row>
    <row r="695" spans="2:15" x14ac:dyDescent="0.3">
      <c r="B695" s="1">
        <v>43726</v>
      </c>
      <c r="C695">
        <f>YEAR(Filofix_T[[#This Row],[Fakturadatum]])</f>
        <v>2019</v>
      </c>
      <c r="D695">
        <f>MONTH(Filofix_T[[#This Row],[Fakturadatum]])</f>
        <v>9</v>
      </c>
      <c r="E695" t="str">
        <f>"Q"&amp;INT((Filofix_T[[#This Row],[Månadsnr]]+2)/3)</f>
        <v>Q3</v>
      </c>
      <c r="F695" t="str">
        <f>TEXT(DATE(2000,MONTH(Filofix_T[[#This Row],[Fakturadatum]]),1),"MMM")</f>
        <v>sep</v>
      </c>
      <c r="G695" t="str">
        <f>"V."&amp;_xlfn.ISOWEEKNUM(Filofix_T[[#This Row],[Fakturadatum]])</f>
        <v>V.38</v>
      </c>
      <c r="H695" s="6" t="str">
        <f>TEXT(Filofix_T[[#This Row],[Fakturadatum]],"DDD")</f>
        <v>ons</v>
      </c>
      <c r="I695" t="s">
        <v>14</v>
      </c>
      <c r="J695" t="s">
        <v>9</v>
      </c>
      <c r="K695" t="s">
        <v>10</v>
      </c>
      <c r="L695" t="s">
        <v>15</v>
      </c>
      <c r="M695">
        <v>11</v>
      </c>
      <c r="N695" s="4">
        <v>14322</v>
      </c>
      <c r="O695" s="4">
        <v>7722</v>
      </c>
    </row>
    <row r="696" spans="2:15" x14ac:dyDescent="0.3">
      <c r="B696" s="1">
        <v>44172</v>
      </c>
      <c r="C696">
        <f>YEAR(Filofix_T[[#This Row],[Fakturadatum]])</f>
        <v>2020</v>
      </c>
      <c r="D696">
        <f>MONTH(Filofix_T[[#This Row],[Fakturadatum]])</f>
        <v>12</v>
      </c>
      <c r="E696" t="str">
        <f>"Q"&amp;INT((Filofix_T[[#This Row],[Månadsnr]]+2)/3)</f>
        <v>Q4</v>
      </c>
      <c r="F696" t="str">
        <f>TEXT(DATE(2000,MONTH(Filofix_T[[#This Row],[Fakturadatum]]),1),"MMM")</f>
        <v>dec</v>
      </c>
      <c r="G696" t="str">
        <f>"V."&amp;_xlfn.ISOWEEKNUM(Filofix_T[[#This Row],[Fakturadatum]])</f>
        <v>V.50</v>
      </c>
      <c r="H696" s="6" t="str">
        <f>TEXT(Filofix_T[[#This Row],[Fakturadatum]],"DDD")</f>
        <v>mån</v>
      </c>
      <c r="I696" t="s">
        <v>30</v>
      </c>
      <c r="J696" t="s">
        <v>25</v>
      </c>
      <c r="K696" t="s">
        <v>20</v>
      </c>
      <c r="L696" t="s">
        <v>22</v>
      </c>
      <c r="M696">
        <v>6</v>
      </c>
      <c r="N696" s="4">
        <v>9360</v>
      </c>
      <c r="O696" s="4">
        <v>4272</v>
      </c>
    </row>
    <row r="697" spans="2:15" x14ac:dyDescent="0.3">
      <c r="B697" s="1">
        <v>43974</v>
      </c>
      <c r="C697">
        <f>YEAR(Filofix_T[[#This Row],[Fakturadatum]])</f>
        <v>2020</v>
      </c>
      <c r="D697">
        <f>MONTH(Filofix_T[[#This Row],[Fakturadatum]])</f>
        <v>5</v>
      </c>
      <c r="E697" t="str">
        <f>"Q"&amp;INT((Filofix_T[[#This Row],[Månadsnr]]+2)/3)</f>
        <v>Q2</v>
      </c>
      <c r="F697" t="str">
        <f>TEXT(DATE(2000,MONTH(Filofix_T[[#This Row],[Fakturadatum]]),1),"MMM")</f>
        <v>maj</v>
      </c>
      <c r="G697" t="str">
        <f>"V."&amp;_xlfn.ISOWEEKNUM(Filofix_T[[#This Row],[Fakturadatum]])</f>
        <v>V.21</v>
      </c>
      <c r="H697" s="6" t="str">
        <f>TEXT(Filofix_T[[#This Row],[Fakturadatum]],"DDD")</f>
        <v>lör</v>
      </c>
      <c r="I697" t="s">
        <v>14</v>
      </c>
      <c r="J697" t="s">
        <v>24</v>
      </c>
      <c r="K697" t="s">
        <v>10</v>
      </c>
      <c r="L697" t="s">
        <v>15</v>
      </c>
      <c r="M697">
        <v>9</v>
      </c>
      <c r="N697" s="4">
        <v>10962</v>
      </c>
      <c r="O697" s="4">
        <v>4842</v>
      </c>
    </row>
    <row r="698" spans="2:15" x14ac:dyDescent="0.3">
      <c r="B698" s="1">
        <v>44126</v>
      </c>
      <c r="C698">
        <f>YEAR(Filofix_T[[#This Row],[Fakturadatum]])</f>
        <v>2020</v>
      </c>
      <c r="D698">
        <f>MONTH(Filofix_T[[#This Row],[Fakturadatum]])</f>
        <v>10</v>
      </c>
      <c r="E698" t="str">
        <f>"Q"&amp;INT((Filofix_T[[#This Row],[Månadsnr]]+2)/3)</f>
        <v>Q4</v>
      </c>
      <c r="F698" t="str">
        <f>TEXT(DATE(2000,MONTH(Filofix_T[[#This Row],[Fakturadatum]]),1),"MMM")</f>
        <v>okt</v>
      </c>
      <c r="G698" t="str">
        <f>"V."&amp;_xlfn.ISOWEEKNUM(Filofix_T[[#This Row],[Fakturadatum]])</f>
        <v>V.43</v>
      </c>
      <c r="H698" s="6" t="str">
        <f>TEXT(Filofix_T[[#This Row],[Fakturadatum]],"DDD")</f>
        <v>tor</v>
      </c>
      <c r="I698" t="s">
        <v>14</v>
      </c>
      <c r="J698" t="s">
        <v>13</v>
      </c>
      <c r="K698" t="s">
        <v>10</v>
      </c>
      <c r="L698" t="s">
        <v>15</v>
      </c>
      <c r="M698">
        <v>10</v>
      </c>
      <c r="N698" s="4">
        <v>10080</v>
      </c>
      <c r="O698" s="4">
        <v>3440</v>
      </c>
    </row>
    <row r="699" spans="2:15" x14ac:dyDescent="0.3">
      <c r="B699" s="1">
        <v>43721</v>
      </c>
      <c r="C699">
        <f>YEAR(Filofix_T[[#This Row],[Fakturadatum]])</f>
        <v>2019</v>
      </c>
      <c r="D699">
        <f>MONTH(Filofix_T[[#This Row],[Fakturadatum]])</f>
        <v>9</v>
      </c>
      <c r="E699" t="str">
        <f>"Q"&amp;INT((Filofix_T[[#This Row],[Månadsnr]]+2)/3)</f>
        <v>Q3</v>
      </c>
      <c r="F699" t="str">
        <f>TEXT(DATE(2000,MONTH(Filofix_T[[#This Row],[Fakturadatum]]),1),"MMM")</f>
        <v>sep</v>
      </c>
      <c r="G699" t="str">
        <f>"V."&amp;_xlfn.ISOWEEKNUM(Filofix_T[[#This Row],[Fakturadatum]])</f>
        <v>V.37</v>
      </c>
      <c r="H699" s="6" t="str">
        <f>TEXT(Filofix_T[[#This Row],[Fakturadatum]],"DDD")</f>
        <v>fre</v>
      </c>
      <c r="I699" t="s">
        <v>14</v>
      </c>
      <c r="J699" t="s">
        <v>19</v>
      </c>
      <c r="K699" t="s">
        <v>20</v>
      </c>
      <c r="L699" t="s">
        <v>15</v>
      </c>
      <c r="M699">
        <v>10</v>
      </c>
      <c r="N699" s="4">
        <v>13440</v>
      </c>
      <c r="O699" s="4">
        <v>6080</v>
      </c>
    </row>
    <row r="700" spans="2:15" x14ac:dyDescent="0.3">
      <c r="B700" s="1">
        <v>44113</v>
      </c>
      <c r="C700">
        <f>YEAR(Filofix_T[[#This Row],[Fakturadatum]])</f>
        <v>2020</v>
      </c>
      <c r="D700">
        <f>MONTH(Filofix_T[[#This Row],[Fakturadatum]])</f>
        <v>10</v>
      </c>
      <c r="E700" t="str">
        <f>"Q"&amp;INT((Filofix_T[[#This Row],[Månadsnr]]+2)/3)</f>
        <v>Q4</v>
      </c>
      <c r="F700" t="str">
        <f>TEXT(DATE(2000,MONTH(Filofix_T[[#This Row],[Fakturadatum]]),1),"MMM")</f>
        <v>okt</v>
      </c>
      <c r="G700" t="str">
        <f>"V."&amp;_xlfn.ISOWEEKNUM(Filofix_T[[#This Row],[Fakturadatum]])</f>
        <v>V.41</v>
      </c>
      <c r="H700" s="6" t="str">
        <f>TEXT(Filofix_T[[#This Row],[Fakturadatum]],"DDD")</f>
        <v>fre</v>
      </c>
      <c r="I700" t="s">
        <v>14</v>
      </c>
      <c r="J700" t="s">
        <v>19</v>
      </c>
      <c r="K700" t="s">
        <v>20</v>
      </c>
      <c r="L700" t="s">
        <v>15</v>
      </c>
      <c r="M700">
        <v>6</v>
      </c>
      <c r="N700" s="4">
        <v>8064</v>
      </c>
      <c r="O700" s="4">
        <v>3648</v>
      </c>
    </row>
    <row r="701" spans="2:15" x14ac:dyDescent="0.3">
      <c r="B701" s="1">
        <v>43768</v>
      </c>
      <c r="C701">
        <f>YEAR(Filofix_T[[#This Row],[Fakturadatum]])</f>
        <v>2019</v>
      </c>
      <c r="D701">
        <f>MONTH(Filofix_T[[#This Row],[Fakturadatum]])</f>
        <v>10</v>
      </c>
      <c r="E701" t="str">
        <f>"Q"&amp;INT((Filofix_T[[#This Row],[Månadsnr]]+2)/3)</f>
        <v>Q4</v>
      </c>
      <c r="F701" t="str">
        <f>TEXT(DATE(2000,MONTH(Filofix_T[[#This Row],[Fakturadatum]]),1),"MMM")</f>
        <v>okt</v>
      </c>
      <c r="G701" t="str">
        <f>"V."&amp;_xlfn.ISOWEEKNUM(Filofix_T[[#This Row],[Fakturadatum]])</f>
        <v>V.44</v>
      </c>
      <c r="H701" s="6" t="str">
        <f>TEXT(Filofix_T[[#This Row],[Fakturadatum]],"DDD")</f>
        <v>ons</v>
      </c>
      <c r="I701" t="s">
        <v>12</v>
      </c>
      <c r="J701" t="s">
        <v>13</v>
      </c>
      <c r="K701" t="s">
        <v>10</v>
      </c>
      <c r="L701" t="s">
        <v>11</v>
      </c>
      <c r="M701">
        <v>23</v>
      </c>
      <c r="N701" s="4">
        <v>20976</v>
      </c>
      <c r="O701" s="4">
        <v>5704</v>
      </c>
    </row>
    <row r="702" spans="2:15" x14ac:dyDescent="0.3">
      <c r="B702" s="1">
        <v>44172</v>
      </c>
      <c r="C702">
        <f>YEAR(Filofix_T[[#This Row],[Fakturadatum]])</f>
        <v>2020</v>
      </c>
      <c r="D702">
        <f>MONTH(Filofix_T[[#This Row],[Fakturadatum]])</f>
        <v>12</v>
      </c>
      <c r="E702" t="str">
        <f>"Q"&amp;INT((Filofix_T[[#This Row],[Månadsnr]]+2)/3)</f>
        <v>Q4</v>
      </c>
      <c r="F702" t="str">
        <f>TEXT(DATE(2000,MONTH(Filofix_T[[#This Row],[Fakturadatum]]),1),"MMM")</f>
        <v>dec</v>
      </c>
      <c r="G702" t="str">
        <f>"V."&amp;_xlfn.ISOWEEKNUM(Filofix_T[[#This Row],[Fakturadatum]])</f>
        <v>V.50</v>
      </c>
      <c r="H702" s="6" t="str">
        <f>TEXT(Filofix_T[[#This Row],[Fakturadatum]],"DDD")</f>
        <v>mån</v>
      </c>
      <c r="I702" t="s">
        <v>8</v>
      </c>
      <c r="J702" t="s">
        <v>25</v>
      </c>
      <c r="K702" t="s">
        <v>20</v>
      </c>
      <c r="L702" t="s">
        <v>11</v>
      </c>
      <c r="M702">
        <v>11</v>
      </c>
      <c r="N702" s="4">
        <v>18189.600000000002</v>
      </c>
      <c r="O702" s="4">
        <v>8861.6000000000022</v>
      </c>
    </row>
    <row r="703" spans="2:15" x14ac:dyDescent="0.3">
      <c r="B703" s="1">
        <v>43771</v>
      </c>
      <c r="C703">
        <f>YEAR(Filofix_T[[#This Row],[Fakturadatum]])</f>
        <v>2019</v>
      </c>
      <c r="D703">
        <f>MONTH(Filofix_T[[#This Row],[Fakturadatum]])</f>
        <v>11</v>
      </c>
      <c r="E703" t="str">
        <f>"Q"&amp;INT((Filofix_T[[#This Row],[Månadsnr]]+2)/3)</f>
        <v>Q4</v>
      </c>
      <c r="F703" t="str">
        <f>TEXT(DATE(2000,MONTH(Filofix_T[[#This Row],[Fakturadatum]]),1),"MMM")</f>
        <v>nov</v>
      </c>
      <c r="G703" t="str">
        <f>"V."&amp;_xlfn.ISOWEEKNUM(Filofix_T[[#This Row],[Fakturadatum]])</f>
        <v>V.44</v>
      </c>
      <c r="H703" s="6" t="str">
        <f>TEXT(Filofix_T[[#This Row],[Fakturadatum]],"DDD")</f>
        <v>lör</v>
      </c>
      <c r="I703" t="s">
        <v>32</v>
      </c>
      <c r="J703" t="s">
        <v>19</v>
      </c>
      <c r="K703" t="s">
        <v>20</v>
      </c>
      <c r="L703" t="s">
        <v>22</v>
      </c>
      <c r="M703">
        <v>17</v>
      </c>
      <c r="N703" s="4">
        <v>17190.400000000001</v>
      </c>
      <c r="O703" s="4">
        <v>4678.4000000000015</v>
      </c>
    </row>
    <row r="704" spans="2:15" x14ac:dyDescent="0.3">
      <c r="B704" s="1">
        <v>44127</v>
      </c>
      <c r="C704">
        <f>YEAR(Filofix_T[[#This Row],[Fakturadatum]])</f>
        <v>2020</v>
      </c>
      <c r="D704">
        <f>MONTH(Filofix_T[[#This Row],[Fakturadatum]])</f>
        <v>10</v>
      </c>
      <c r="E704" t="str">
        <f>"Q"&amp;INT((Filofix_T[[#This Row],[Månadsnr]]+2)/3)</f>
        <v>Q4</v>
      </c>
      <c r="F704" t="str">
        <f>TEXT(DATE(2000,MONTH(Filofix_T[[#This Row],[Fakturadatum]]),1),"MMM")</f>
        <v>okt</v>
      </c>
      <c r="G704" t="str">
        <f>"V."&amp;_xlfn.ISOWEEKNUM(Filofix_T[[#This Row],[Fakturadatum]])</f>
        <v>V.43</v>
      </c>
      <c r="H704" s="6" t="str">
        <f>TEXT(Filofix_T[[#This Row],[Fakturadatum]],"DDD")</f>
        <v>fre</v>
      </c>
      <c r="I704" t="s">
        <v>27</v>
      </c>
      <c r="J704" t="s">
        <v>26</v>
      </c>
      <c r="K704" t="s">
        <v>10</v>
      </c>
      <c r="L704" t="s">
        <v>22</v>
      </c>
      <c r="M704">
        <v>8</v>
      </c>
      <c r="N704" s="4">
        <v>7776</v>
      </c>
      <c r="O704" s="4">
        <v>2272</v>
      </c>
    </row>
    <row r="705" spans="2:15" x14ac:dyDescent="0.3">
      <c r="B705" s="1">
        <v>43520</v>
      </c>
      <c r="C705">
        <f>YEAR(Filofix_T[[#This Row],[Fakturadatum]])</f>
        <v>2019</v>
      </c>
      <c r="D705">
        <f>MONTH(Filofix_T[[#This Row],[Fakturadatum]])</f>
        <v>2</v>
      </c>
      <c r="E705" t="str">
        <f>"Q"&amp;INT((Filofix_T[[#This Row],[Månadsnr]]+2)/3)</f>
        <v>Q1</v>
      </c>
      <c r="F705" t="str">
        <f>TEXT(DATE(2000,MONTH(Filofix_T[[#This Row],[Fakturadatum]]),1),"MMM")</f>
        <v>feb</v>
      </c>
      <c r="G705" t="str">
        <f>"V."&amp;_xlfn.ISOWEEKNUM(Filofix_T[[#This Row],[Fakturadatum]])</f>
        <v>V.8</v>
      </c>
      <c r="H705" s="6" t="str">
        <f>TEXT(Filofix_T[[#This Row],[Fakturadatum]],"DDD")</f>
        <v>sön</v>
      </c>
      <c r="I705" t="s">
        <v>23</v>
      </c>
      <c r="J705" t="s">
        <v>26</v>
      </c>
      <c r="K705" t="s">
        <v>10</v>
      </c>
      <c r="L705" t="s">
        <v>11</v>
      </c>
      <c r="M705">
        <v>15</v>
      </c>
      <c r="N705" s="4">
        <v>16686</v>
      </c>
      <c r="O705" s="4">
        <v>6366</v>
      </c>
    </row>
    <row r="706" spans="2:15" x14ac:dyDescent="0.3">
      <c r="B706" s="1">
        <v>43550</v>
      </c>
      <c r="C706">
        <f>YEAR(Filofix_T[[#This Row],[Fakturadatum]])</f>
        <v>2019</v>
      </c>
      <c r="D706">
        <f>MONTH(Filofix_T[[#This Row],[Fakturadatum]])</f>
        <v>3</v>
      </c>
      <c r="E706" t="str">
        <f>"Q"&amp;INT((Filofix_T[[#This Row],[Månadsnr]]+2)/3)</f>
        <v>Q1</v>
      </c>
      <c r="F706" t="str">
        <f>TEXT(DATE(2000,MONTH(Filofix_T[[#This Row],[Fakturadatum]]),1),"MMM")</f>
        <v>mar</v>
      </c>
      <c r="G706" t="str">
        <f>"V."&amp;_xlfn.ISOWEEKNUM(Filofix_T[[#This Row],[Fakturadatum]])</f>
        <v>V.13</v>
      </c>
      <c r="H706" s="6" t="str">
        <f>TEXT(Filofix_T[[#This Row],[Fakturadatum]],"DDD")</f>
        <v>tis</v>
      </c>
      <c r="I706" t="s">
        <v>18</v>
      </c>
      <c r="J706" t="s">
        <v>26</v>
      </c>
      <c r="K706" t="s">
        <v>10</v>
      </c>
      <c r="L706" t="s">
        <v>21</v>
      </c>
      <c r="M706">
        <v>14</v>
      </c>
      <c r="N706" s="4">
        <v>16632</v>
      </c>
      <c r="O706" s="4">
        <v>7000</v>
      </c>
    </row>
    <row r="707" spans="2:15" x14ac:dyDescent="0.3">
      <c r="B707" s="1">
        <v>43984</v>
      </c>
      <c r="C707">
        <f>YEAR(Filofix_T[[#This Row],[Fakturadatum]])</f>
        <v>2020</v>
      </c>
      <c r="D707">
        <f>MONTH(Filofix_T[[#This Row],[Fakturadatum]])</f>
        <v>6</v>
      </c>
      <c r="E707" t="str">
        <f>"Q"&amp;INT((Filofix_T[[#This Row],[Månadsnr]]+2)/3)</f>
        <v>Q2</v>
      </c>
      <c r="F707" t="str">
        <f>TEXT(DATE(2000,MONTH(Filofix_T[[#This Row],[Fakturadatum]]),1),"MMM")</f>
        <v>jun</v>
      </c>
      <c r="G707" t="str">
        <f>"V."&amp;_xlfn.ISOWEEKNUM(Filofix_T[[#This Row],[Fakturadatum]])</f>
        <v>V.23</v>
      </c>
      <c r="H707" s="6" t="str">
        <f>TEXT(Filofix_T[[#This Row],[Fakturadatum]],"DDD")</f>
        <v>tis</v>
      </c>
      <c r="I707" t="s">
        <v>29</v>
      </c>
      <c r="J707" t="s">
        <v>19</v>
      </c>
      <c r="K707" t="s">
        <v>20</v>
      </c>
      <c r="L707" t="s">
        <v>21</v>
      </c>
      <c r="M707">
        <v>10</v>
      </c>
      <c r="N707" s="4">
        <v>10880</v>
      </c>
      <c r="O707" s="4">
        <v>3520</v>
      </c>
    </row>
    <row r="708" spans="2:15" x14ac:dyDescent="0.3">
      <c r="B708" s="1">
        <v>44195</v>
      </c>
      <c r="C708">
        <f>YEAR(Filofix_T[[#This Row],[Fakturadatum]])</f>
        <v>2020</v>
      </c>
      <c r="D708">
        <f>MONTH(Filofix_T[[#This Row],[Fakturadatum]])</f>
        <v>12</v>
      </c>
      <c r="E708" t="str">
        <f>"Q"&amp;INT((Filofix_T[[#This Row],[Månadsnr]]+2)/3)</f>
        <v>Q4</v>
      </c>
      <c r="F708" t="str">
        <f>TEXT(DATE(2000,MONTH(Filofix_T[[#This Row],[Fakturadatum]]),1),"MMM")</f>
        <v>dec</v>
      </c>
      <c r="G708" t="str">
        <f>"V."&amp;_xlfn.ISOWEEKNUM(Filofix_T[[#This Row],[Fakturadatum]])</f>
        <v>V.53</v>
      </c>
      <c r="H708" s="6" t="str">
        <f>TEXT(Filofix_T[[#This Row],[Fakturadatum]],"DDD")</f>
        <v>ons</v>
      </c>
      <c r="I708" t="s">
        <v>33</v>
      </c>
      <c r="J708" t="s">
        <v>26</v>
      </c>
      <c r="K708" t="s">
        <v>10</v>
      </c>
      <c r="L708" t="s">
        <v>15</v>
      </c>
      <c r="M708">
        <v>28</v>
      </c>
      <c r="N708" s="4">
        <v>29937.600000000002</v>
      </c>
      <c r="O708" s="4">
        <v>10673.600000000002</v>
      </c>
    </row>
    <row r="709" spans="2:15" x14ac:dyDescent="0.3">
      <c r="B709" s="1">
        <v>43790</v>
      </c>
      <c r="C709">
        <f>YEAR(Filofix_T[[#This Row],[Fakturadatum]])</f>
        <v>2019</v>
      </c>
      <c r="D709">
        <f>MONTH(Filofix_T[[#This Row],[Fakturadatum]])</f>
        <v>11</v>
      </c>
      <c r="E709" t="str">
        <f>"Q"&amp;INT((Filofix_T[[#This Row],[Månadsnr]]+2)/3)</f>
        <v>Q4</v>
      </c>
      <c r="F709" t="str">
        <f>TEXT(DATE(2000,MONTH(Filofix_T[[#This Row],[Fakturadatum]]),1),"MMM")</f>
        <v>nov</v>
      </c>
      <c r="G709" t="str">
        <f>"V."&amp;_xlfn.ISOWEEKNUM(Filofix_T[[#This Row],[Fakturadatum]])</f>
        <v>V.47</v>
      </c>
      <c r="H709" s="6" t="str">
        <f>TEXT(Filofix_T[[#This Row],[Fakturadatum]],"DDD")</f>
        <v>tor</v>
      </c>
      <c r="I709" t="s">
        <v>8</v>
      </c>
      <c r="J709" t="s">
        <v>28</v>
      </c>
      <c r="K709" t="s">
        <v>20</v>
      </c>
      <c r="L709" t="s">
        <v>11</v>
      </c>
      <c r="M709">
        <v>9</v>
      </c>
      <c r="N709" s="4">
        <v>13356</v>
      </c>
      <c r="O709" s="4">
        <v>6516</v>
      </c>
    </row>
    <row r="710" spans="2:15" x14ac:dyDescent="0.3">
      <c r="B710" s="1">
        <v>43973</v>
      </c>
      <c r="C710">
        <f>YEAR(Filofix_T[[#This Row],[Fakturadatum]])</f>
        <v>2020</v>
      </c>
      <c r="D710">
        <f>MONTH(Filofix_T[[#This Row],[Fakturadatum]])</f>
        <v>5</v>
      </c>
      <c r="E710" t="str">
        <f>"Q"&amp;INT((Filofix_T[[#This Row],[Månadsnr]]+2)/3)</f>
        <v>Q2</v>
      </c>
      <c r="F710" t="str">
        <f>TEXT(DATE(2000,MONTH(Filofix_T[[#This Row],[Fakturadatum]]),1),"MMM")</f>
        <v>maj</v>
      </c>
      <c r="G710" t="str">
        <f>"V."&amp;_xlfn.ISOWEEKNUM(Filofix_T[[#This Row],[Fakturadatum]])</f>
        <v>V.21</v>
      </c>
      <c r="H710" s="6" t="str">
        <f>TEXT(Filofix_T[[#This Row],[Fakturadatum]],"DDD")</f>
        <v>fre</v>
      </c>
      <c r="I710" t="s">
        <v>23</v>
      </c>
      <c r="J710" t="s">
        <v>19</v>
      </c>
      <c r="K710" t="s">
        <v>20</v>
      </c>
      <c r="L710" t="s">
        <v>11</v>
      </c>
      <c r="M710">
        <v>27</v>
      </c>
      <c r="N710" s="4">
        <v>35596.800000000003</v>
      </c>
      <c r="O710" s="4">
        <v>15724.800000000003</v>
      </c>
    </row>
    <row r="711" spans="2:15" x14ac:dyDescent="0.3">
      <c r="B711" s="1">
        <v>43542</v>
      </c>
      <c r="C711">
        <f>YEAR(Filofix_T[[#This Row],[Fakturadatum]])</f>
        <v>2019</v>
      </c>
      <c r="D711">
        <f>MONTH(Filofix_T[[#This Row],[Fakturadatum]])</f>
        <v>3</v>
      </c>
      <c r="E711" t="str">
        <f>"Q"&amp;INT((Filofix_T[[#This Row],[Månadsnr]]+2)/3)</f>
        <v>Q1</v>
      </c>
      <c r="F711" t="str">
        <f>TEXT(DATE(2000,MONTH(Filofix_T[[#This Row],[Fakturadatum]]),1),"MMM")</f>
        <v>mar</v>
      </c>
      <c r="G711" t="str">
        <f>"V."&amp;_xlfn.ISOWEEKNUM(Filofix_T[[#This Row],[Fakturadatum]])</f>
        <v>V.12</v>
      </c>
      <c r="H711" s="6" t="str">
        <f>TEXT(Filofix_T[[#This Row],[Fakturadatum]],"DDD")</f>
        <v>mån</v>
      </c>
      <c r="I711" t="s">
        <v>27</v>
      </c>
      <c r="J711" t="s">
        <v>24</v>
      </c>
      <c r="K711" t="s">
        <v>10</v>
      </c>
      <c r="L711" t="s">
        <v>22</v>
      </c>
      <c r="M711">
        <v>11</v>
      </c>
      <c r="N711" s="4">
        <v>11484</v>
      </c>
      <c r="O711" s="4">
        <v>4004</v>
      </c>
    </row>
    <row r="712" spans="2:15" x14ac:dyDescent="0.3">
      <c r="B712" s="1">
        <v>43744</v>
      </c>
      <c r="C712">
        <f>YEAR(Filofix_T[[#This Row],[Fakturadatum]])</f>
        <v>2019</v>
      </c>
      <c r="D712">
        <f>MONTH(Filofix_T[[#This Row],[Fakturadatum]])</f>
        <v>10</v>
      </c>
      <c r="E712" t="str">
        <f>"Q"&amp;INT((Filofix_T[[#This Row],[Månadsnr]]+2)/3)</f>
        <v>Q4</v>
      </c>
      <c r="F712" t="str">
        <f>TEXT(DATE(2000,MONTH(Filofix_T[[#This Row],[Fakturadatum]]),1),"MMM")</f>
        <v>okt</v>
      </c>
      <c r="G712" t="str">
        <f>"V."&amp;_xlfn.ISOWEEKNUM(Filofix_T[[#This Row],[Fakturadatum]])</f>
        <v>V.40</v>
      </c>
      <c r="H712" s="6" t="str">
        <f>TEXT(Filofix_T[[#This Row],[Fakturadatum]],"DDD")</f>
        <v>sön</v>
      </c>
      <c r="I712" t="s">
        <v>30</v>
      </c>
      <c r="J712" t="s">
        <v>13</v>
      </c>
      <c r="K712" t="s">
        <v>10</v>
      </c>
      <c r="L712" t="s">
        <v>22</v>
      </c>
      <c r="M712">
        <v>16</v>
      </c>
      <c r="N712" s="4">
        <v>15360</v>
      </c>
      <c r="O712" s="4">
        <v>4736</v>
      </c>
    </row>
    <row r="713" spans="2:15" x14ac:dyDescent="0.3">
      <c r="B713" s="1">
        <v>43950</v>
      </c>
      <c r="C713">
        <f>YEAR(Filofix_T[[#This Row],[Fakturadatum]])</f>
        <v>2020</v>
      </c>
      <c r="D713">
        <f>MONTH(Filofix_T[[#This Row],[Fakturadatum]])</f>
        <v>4</v>
      </c>
      <c r="E713" t="str">
        <f>"Q"&amp;INT((Filofix_T[[#This Row],[Månadsnr]]+2)/3)</f>
        <v>Q2</v>
      </c>
      <c r="F713" t="str">
        <f>TEXT(DATE(2000,MONTH(Filofix_T[[#This Row],[Fakturadatum]]),1),"MMM")</f>
        <v>apr</v>
      </c>
      <c r="G713" t="str">
        <f>"V."&amp;_xlfn.ISOWEEKNUM(Filofix_T[[#This Row],[Fakturadatum]])</f>
        <v>V.18</v>
      </c>
      <c r="H713" s="6" t="str">
        <f>TEXT(Filofix_T[[#This Row],[Fakturadatum]],"DDD")</f>
        <v>ons</v>
      </c>
      <c r="I713" t="s">
        <v>14</v>
      </c>
      <c r="J713" t="s">
        <v>19</v>
      </c>
      <c r="K713" t="s">
        <v>20</v>
      </c>
      <c r="L713" t="s">
        <v>15</v>
      </c>
      <c r="M713">
        <v>17</v>
      </c>
      <c r="N713" s="4">
        <v>22848</v>
      </c>
      <c r="O713" s="4">
        <v>10336</v>
      </c>
    </row>
    <row r="714" spans="2:15" x14ac:dyDescent="0.3">
      <c r="B714" s="1">
        <v>43813</v>
      </c>
      <c r="C714">
        <f>YEAR(Filofix_T[[#This Row],[Fakturadatum]])</f>
        <v>2019</v>
      </c>
      <c r="D714">
        <f>MONTH(Filofix_T[[#This Row],[Fakturadatum]])</f>
        <v>12</v>
      </c>
      <c r="E714" t="str">
        <f>"Q"&amp;INT((Filofix_T[[#This Row],[Månadsnr]]+2)/3)</f>
        <v>Q4</v>
      </c>
      <c r="F714" t="str">
        <f>TEXT(DATE(2000,MONTH(Filofix_T[[#This Row],[Fakturadatum]]),1),"MMM")</f>
        <v>dec</v>
      </c>
      <c r="G714" t="str">
        <f>"V."&amp;_xlfn.ISOWEEKNUM(Filofix_T[[#This Row],[Fakturadatum]])</f>
        <v>V.50</v>
      </c>
      <c r="H714" s="6" t="str">
        <f>TEXT(Filofix_T[[#This Row],[Fakturadatum]],"DDD")</f>
        <v>lör</v>
      </c>
      <c r="I714" t="s">
        <v>8</v>
      </c>
      <c r="J714" t="s">
        <v>24</v>
      </c>
      <c r="K714" t="s">
        <v>10</v>
      </c>
      <c r="L714" t="s">
        <v>11</v>
      </c>
      <c r="M714">
        <v>9</v>
      </c>
      <c r="N714" s="4">
        <v>11066.400000000001</v>
      </c>
      <c r="O714" s="4">
        <v>4946.4000000000015</v>
      </c>
    </row>
    <row r="715" spans="2:15" x14ac:dyDescent="0.3">
      <c r="B715" s="1">
        <v>43832</v>
      </c>
      <c r="C715">
        <f>YEAR(Filofix_T[[#This Row],[Fakturadatum]])</f>
        <v>2020</v>
      </c>
      <c r="D715">
        <f>MONTH(Filofix_T[[#This Row],[Fakturadatum]])</f>
        <v>1</v>
      </c>
      <c r="E715" t="str">
        <f>"Q"&amp;INT((Filofix_T[[#This Row],[Månadsnr]]+2)/3)</f>
        <v>Q1</v>
      </c>
      <c r="F715" t="str">
        <f>TEXT(DATE(2000,MONTH(Filofix_T[[#This Row],[Fakturadatum]]),1),"MMM")</f>
        <v>jan</v>
      </c>
      <c r="G715" t="str">
        <f>"V."&amp;_xlfn.ISOWEEKNUM(Filofix_T[[#This Row],[Fakturadatum]])</f>
        <v>V.1</v>
      </c>
      <c r="H715" s="6" t="str">
        <f>TEXT(Filofix_T[[#This Row],[Fakturadatum]],"DDD")</f>
        <v>tor</v>
      </c>
      <c r="I715" t="s">
        <v>30</v>
      </c>
      <c r="J715" t="s">
        <v>28</v>
      </c>
      <c r="K715" t="s">
        <v>20</v>
      </c>
      <c r="L715" t="s">
        <v>22</v>
      </c>
      <c r="M715">
        <v>9</v>
      </c>
      <c r="N715" s="4">
        <v>12600</v>
      </c>
      <c r="O715" s="4">
        <v>5760</v>
      </c>
    </row>
    <row r="716" spans="2:15" x14ac:dyDescent="0.3">
      <c r="B716" s="1">
        <v>43525</v>
      </c>
      <c r="C716">
        <f>YEAR(Filofix_T[[#This Row],[Fakturadatum]])</f>
        <v>2019</v>
      </c>
      <c r="D716">
        <f>MONTH(Filofix_T[[#This Row],[Fakturadatum]])</f>
        <v>3</v>
      </c>
      <c r="E716" t="str">
        <f>"Q"&amp;INT((Filofix_T[[#This Row],[Månadsnr]]+2)/3)</f>
        <v>Q1</v>
      </c>
      <c r="F716" t="str">
        <f>TEXT(DATE(2000,MONTH(Filofix_T[[#This Row],[Fakturadatum]]),1),"MMM")</f>
        <v>mar</v>
      </c>
      <c r="G716" t="str">
        <f>"V."&amp;_xlfn.ISOWEEKNUM(Filofix_T[[#This Row],[Fakturadatum]])</f>
        <v>V.9</v>
      </c>
      <c r="H716" s="6" t="str">
        <f>TEXT(Filofix_T[[#This Row],[Fakturadatum]],"DDD")</f>
        <v>fre</v>
      </c>
      <c r="I716" t="s">
        <v>29</v>
      </c>
      <c r="J716" t="s">
        <v>13</v>
      </c>
      <c r="K716" t="s">
        <v>10</v>
      </c>
      <c r="L716" t="s">
        <v>21</v>
      </c>
      <c r="M716">
        <v>25</v>
      </c>
      <c r="N716" s="4">
        <v>20400</v>
      </c>
      <c r="O716" s="4">
        <v>3800</v>
      </c>
    </row>
    <row r="717" spans="2:15" x14ac:dyDescent="0.3">
      <c r="B717" s="1">
        <v>44183</v>
      </c>
      <c r="C717">
        <f>YEAR(Filofix_T[[#This Row],[Fakturadatum]])</f>
        <v>2020</v>
      </c>
      <c r="D717">
        <f>MONTH(Filofix_T[[#This Row],[Fakturadatum]])</f>
        <v>12</v>
      </c>
      <c r="E717" t="str">
        <f>"Q"&amp;INT((Filofix_T[[#This Row],[Månadsnr]]+2)/3)</f>
        <v>Q4</v>
      </c>
      <c r="F717" t="str">
        <f>TEXT(DATE(2000,MONTH(Filofix_T[[#This Row],[Fakturadatum]]),1),"MMM")</f>
        <v>dec</v>
      </c>
      <c r="G717" t="str">
        <f>"V."&amp;_xlfn.ISOWEEKNUM(Filofix_T[[#This Row],[Fakturadatum]])</f>
        <v>V.51</v>
      </c>
      <c r="H717" s="6" t="str">
        <f>TEXT(Filofix_T[[#This Row],[Fakturadatum]],"DDD")</f>
        <v>fre</v>
      </c>
      <c r="I717" t="s">
        <v>23</v>
      </c>
      <c r="J717" t="s">
        <v>24</v>
      </c>
      <c r="K717" t="s">
        <v>10</v>
      </c>
      <c r="L717" t="s">
        <v>11</v>
      </c>
      <c r="M717">
        <v>11</v>
      </c>
      <c r="N717" s="4">
        <v>13142.8</v>
      </c>
      <c r="O717" s="4">
        <v>5662.7999999999993</v>
      </c>
    </row>
    <row r="718" spans="2:15" x14ac:dyDescent="0.3">
      <c r="B718" s="1">
        <v>44121</v>
      </c>
      <c r="C718">
        <f>YEAR(Filofix_T[[#This Row],[Fakturadatum]])</f>
        <v>2020</v>
      </c>
      <c r="D718">
        <f>MONTH(Filofix_T[[#This Row],[Fakturadatum]])</f>
        <v>10</v>
      </c>
      <c r="E718" t="str">
        <f>"Q"&amp;INT((Filofix_T[[#This Row],[Månadsnr]]+2)/3)</f>
        <v>Q4</v>
      </c>
      <c r="F718" t="str">
        <f>TEXT(DATE(2000,MONTH(Filofix_T[[#This Row],[Fakturadatum]]),1),"MMM")</f>
        <v>okt</v>
      </c>
      <c r="G718" t="str">
        <f>"V."&amp;_xlfn.ISOWEEKNUM(Filofix_T[[#This Row],[Fakturadatum]])</f>
        <v>V.42</v>
      </c>
      <c r="H718" s="6" t="str">
        <f>TEXT(Filofix_T[[#This Row],[Fakturadatum]],"DDD")</f>
        <v>lör</v>
      </c>
      <c r="I718" t="s">
        <v>14</v>
      </c>
      <c r="J718" t="s">
        <v>13</v>
      </c>
      <c r="K718" t="s">
        <v>10</v>
      </c>
      <c r="L718" t="s">
        <v>15</v>
      </c>
      <c r="M718">
        <v>25</v>
      </c>
      <c r="N718" s="4">
        <v>25200</v>
      </c>
      <c r="O718" s="4">
        <v>8600</v>
      </c>
    </row>
    <row r="719" spans="2:15" x14ac:dyDescent="0.3">
      <c r="B719" s="1">
        <v>43726</v>
      </c>
      <c r="C719">
        <f>YEAR(Filofix_T[[#This Row],[Fakturadatum]])</f>
        <v>2019</v>
      </c>
      <c r="D719">
        <f>MONTH(Filofix_T[[#This Row],[Fakturadatum]])</f>
        <v>9</v>
      </c>
      <c r="E719" t="str">
        <f>"Q"&amp;INT((Filofix_T[[#This Row],[Månadsnr]]+2)/3)</f>
        <v>Q3</v>
      </c>
      <c r="F719" t="str">
        <f>TEXT(DATE(2000,MONTH(Filofix_T[[#This Row],[Fakturadatum]]),1),"MMM")</f>
        <v>sep</v>
      </c>
      <c r="G719" t="str">
        <f>"V."&amp;_xlfn.ISOWEEKNUM(Filofix_T[[#This Row],[Fakturadatum]])</f>
        <v>V.38</v>
      </c>
      <c r="H719" s="6" t="str">
        <f>TEXT(Filofix_T[[#This Row],[Fakturadatum]],"DDD")</f>
        <v>ons</v>
      </c>
      <c r="I719" t="s">
        <v>32</v>
      </c>
      <c r="J719" t="s">
        <v>9</v>
      </c>
      <c r="K719" t="s">
        <v>10</v>
      </c>
      <c r="L719" t="s">
        <v>22</v>
      </c>
      <c r="M719">
        <v>12</v>
      </c>
      <c r="N719" s="4">
        <v>11755.2</v>
      </c>
      <c r="O719" s="4">
        <v>4555.2000000000007</v>
      </c>
    </row>
    <row r="720" spans="2:15" x14ac:dyDescent="0.3">
      <c r="B720" s="1">
        <v>43511</v>
      </c>
      <c r="C720">
        <f>YEAR(Filofix_T[[#This Row],[Fakturadatum]])</f>
        <v>2019</v>
      </c>
      <c r="D720">
        <f>MONTH(Filofix_T[[#This Row],[Fakturadatum]])</f>
        <v>2</v>
      </c>
      <c r="E720" t="str">
        <f>"Q"&amp;INT((Filofix_T[[#This Row],[Månadsnr]]+2)/3)</f>
        <v>Q1</v>
      </c>
      <c r="F720" t="str">
        <f>TEXT(DATE(2000,MONTH(Filofix_T[[#This Row],[Fakturadatum]]),1),"MMM")</f>
        <v>feb</v>
      </c>
      <c r="G720" t="str">
        <f>"V."&amp;_xlfn.ISOWEEKNUM(Filofix_T[[#This Row],[Fakturadatum]])</f>
        <v>V.7</v>
      </c>
      <c r="H720" s="6" t="str">
        <f>TEXT(Filofix_T[[#This Row],[Fakturadatum]],"DDD")</f>
        <v>fre</v>
      </c>
      <c r="I720" t="s">
        <v>18</v>
      </c>
      <c r="J720" t="s">
        <v>19</v>
      </c>
      <c r="K720" t="s">
        <v>20</v>
      </c>
      <c r="L720" t="s">
        <v>21</v>
      </c>
      <c r="M720">
        <v>6</v>
      </c>
      <c r="N720" s="4">
        <v>8448</v>
      </c>
      <c r="O720" s="4">
        <v>4032</v>
      </c>
    </row>
    <row r="721" spans="2:15" x14ac:dyDescent="0.3">
      <c r="B721" s="1">
        <v>43610</v>
      </c>
      <c r="C721">
        <f>YEAR(Filofix_T[[#This Row],[Fakturadatum]])</f>
        <v>2019</v>
      </c>
      <c r="D721">
        <f>MONTH(Filofix_T[[#This Row],[Fakturadatum]])</f>
        <v>5</v>
      </c>
      <c r="E721" t="str">
        <f>"Q"&amp;INT((Filofix_T[[#This Row],[Månadsnr]]+2)/3)</f>
        <v>Q2</v>
      </c>
      <c r="F721" t="str">
        <f>TEXT(DATE(2000,MONTH(Filofix_T[[#This Row],[Fakturadatum]]),1),"MMM")</f>
        <v>maj</v>
      </c>
      <c r="G721" t="str">
        <f>"V."&amp;_xlfn.ISOWEEKNUM(Filofix_T[[#This Row],[Fakturadatum]])</f>
        <v>V.21</v>
      </c>
      <c r="H721" s="6" t="str">
        <f>TEXT(Filofix_T[[#This Row],[Fakturadatum]],"DDD")</f>
        <v>lör</v>
      </c>
      <c r="I721" t="s">
        <v>31</v>
      </c>
      <c r="J721" t="s">
        <v>25</v>
      </c>
      <c r="K721" t="s">
        <v>20</v>
      </c>
      <c r="L721" t="s">
        <v>21</v>
      </c>
      <c r="M721">
        <v>18</v>
      </c>
      <c r="N721" s="4">
        <v>26956.799999999999</v>
      </c>
      <c r="O721" s="4">
        <v>11692.8</v>
      </c>
    </row>
    <row r="722" spans="2:15" x14ac:dyDescent="0.3">
      <c r="B722" s="1">
        <v>43577</v>
      </c>
      <c r="C722">
        <f>YEAR(Filofix_T[[#This Row],[Fakturadatum]])</f>
        <v>2019</v>
      </c>
      <c r="D722">
        <f>MONTH(Filofix_T[[#This Row],[Fakturadatum]])</f>
        <v>4</v>
      </c>
      <c r="E722" t="str">
        <f>"Q"&amp;INT((Filofix_T[[#This Row],[Månadsnr]]+2)/3)</f>
        <v>Q2</v>
      </c>
      <c r="F722" t="str">
        <f>TEXT(DATE(2000,MONTH(Filofix_T[[#This Row],[Fakturadatum]]),1),"MMM")</f>
        <v>apr</v>
      </c>
      <c r="G722" t="str">
        <f>"V."&amp;_xlfn.ISOWEEKNUM(Filofix_T[[#This Row],[Fakturadatum]])</f>
        <v>V.17</v>
      </c>
      <c r="H722" s="6" t="str">
        <f>TEXT(Filofix_T[[#This Row],[Fakturadatum]],"DDD")</f>
        <v>mån</v>
      </c>
      <c r="I722" t="s">
        <v>18</v>
      </c>
      <c r="J722" t="s">
        <v>25</v>
      </c>
      <c r="K722" t="s">
        <v>20</v>
      </c>
      <c r="L722" t="s">
        <v>21</v>
      </c>
      <c r="M722">
        <v>1</v>
      </c>
      <c r="N722" s="4">
        <v>1716.0000000000002</v>
      </c>
      <c r="O722" s="4">
        <v>868.00000000000023</v>
      </c>
    </row>
    <row r="723" spans="2:15" x14ac:dyDescent="0.3">
      <c r="B723" s="1">
        <v>43821</v>
      </c>
      <c r="C723">
        <f>YEAR(Filofix_T[[#This Row],[Fakturadatum]])</f>
        <v>2019</v>
      </c>
      <c r="D723">
        <f>MONTH(Filofix_T[[#This Row],[Fakturadatum]])</f>
        <v>12</v>
      </c>
      <c r="E723" t="str">
        <f>"Q"&amp;INT((Filofix_T[[#This Row],[Månadsnr]]+2)/3)</f>
        <v>Q4</v>
      </c>
      <c r="F723" t="str">
        <f>TEXT(DATE(2000,MONTH(Filofix_T[[#This Row],[Fakturadatum]]),1),"MMM")</f>
        <v>dec</v>
      </c>
      <c r="G723" t="str">
        <f>"V."&amp;_xlfn.ISOWEEKNUM(Filofix_T[[#This Row],[Fakturadatum]])</f>
        <v>V.51</v>
      </c>
      <c r="H723" s="6" t="str">
        <f>TEXT(Filofix_T[[#This Row],[Fakturadatum]],"DDD")</f>
        <v>sön</v>
      </c>
      <c r="I723" t="s">
        <v>18</v>
      </c>
      <c r="J723" t="s">
        <v>24</v>
      </c>
      <c r="K723" t="s">
        <v>10</v>
      </c>
      <c r="L723" t="s">
        <v>21</v>
      </c>
      <c r="M723">
        <v>6</v>
      </c>
      <c r="N723" s="4">
        <v>7656</v>
      </c>
      <c r="O723" s="4">
        <v>3576</v>
      </c>
    </row>
    <row r="724" spans="2:15" x14ac:dyDescent="0.3">
      <c r="B724" s="1">
        <v>43906</v>
      </c>
      <c r="C724">
        <f>YEAR(Filofix_T[[#This Row],[Fakturadatum]])</f>
        <v>2020</v>
      </c>
      <c r="D724">
        <f>MONTH(Filofix_T[[#This Row],[Fakturadatum]])</f>
        <v>3</v>
      </c>
      <c r="E724" t="str">
        <f>"Q"&amp;INT((Filofix_T[[#This Row],[Månadsnr]]+2)/3)</f>
        <v>Q1</v>
      </c>
      <c r="F724" t="str">
        <f>TEXT(DATE(2000,MONTH(Filofix_T[[#This Row],[Fakturadatum]]),1),"MMM")</f>
        <v>mar</v>
      </c>
      <c r="G724" t="str">
        <f>"V."&amp;_xlfn.ISOWEEKNUM(Filofix_T[[#This Row],[Fakturadatum]])</f>
        <v>V.12</v>
      </c>
      <c r="H724" s="6" t="str">
        <f>TEXT(Filofix_T[[#This Row],[Fakturadatum]],"DDD")</f>
        <v>mån</v>
      </c>
      <c r="I724" t="s">
        <v>14</v>
      </c>
      <c r="J724" t="s">
        <v>19</v>
      </c>
      <c r="K724" t="s">
        <v>20</v>
      </c>
      <c r="L724" t="s">
        <v>15</v>
      </c>
      <c r="M724">
        <v>4</v>
      </c>
      <c r="N724" s="4">
        <v>5376</v>
      </c>
      <c r="O724" s="4">
        <v>2432</v>
      </c>
    </row>
    <row r="725" spans="2:15" x14ac:dyDescent="0.3">
      <c r="B725" s="1">
        <v>43983</v>
      </c>
      <c r="C725">
        <f>YEAR(Filofix_T[[#This Row],[Fakturadatum]])</f>
        <v>2020</v>
      </c>
      <c r="D725">
        <f>MONTH(Filofix_T[[#This Row],[Fakturadatum]])</f>
        <v>6</v>
      </c>
      <c r="E725" t="str">
        <f>"Q"&amp;INT((Filofix_T[[#This Row],[Månadsnr]]+2)/3)</f>
        <v>Q2</v>
      </c>
      <c r="F725" t="str">
        <f>TEXT(DATE(2000,MONTH(Filofix_T[[#This Row],[Fakturadatum]]),1),"MMM")</f>
        <v>jun</v>
      </c>
      <c r="G725" t="str">
        <f>"V."&amp;_xlfn.ISOWEEKNUM(Filofix_T[[#This Row],[Fakturadatum]])</f>
        <v>V.23</v>
      </c>
      <c r="H725" s="6" t="str">
        <f>TEXT(Filofix_T[[#This Row],[Fakturadatum]],"DDD")</f>
        <v>mån</v>
      </c>
      <c r="I725" t="s">
        <v>8</v>
      </c>
      <c r="J725" t="s">
        <v>24</v>
      </c>
      <c r="K725" t="s">
        <v>10</v>
      </c>
      <c r="L725" t="s">
        <v>11</v>
      </c>
      <c r="M725">
        <v>14</v>
      </c>
      <c r="N725" s="4">
        <v>17214.400000000001</v>
      </c>
      <c r="O725" s="4">
        <v>7694.4000000000015</v>
      </c>
    </row>
    <row r="726" spans="2:15" x14ac:dyDescent="0.3">
      <c r="B726" s="1">
        <v>43630</v>
      </c>
      <c r="C726">
        <f>YEAR(Filofix_T[[#This Row],[Fakturadatum]])</f>
        <v>2019</v>
      </c>
      <c r="D726">
        <f>MONTH(Filofix_T[[#This Row],[Fakturadatum]])</f>
        <v>6</v>
      </c>
      <c r="E726" t="str">
        <f>"Q"&amp;INT((Filofix_T[[#This Row],[Månadsnr]]+2)/3)</f>
        <v>Q2</v>
      </c>
      <c r="F726" t="str">
        <f>TEXT(DATE(2000,MONTH(Filofix_T[[#This Row],[Fakturadatum]]),1),"MMM")</f>
        <v>jun</v>
      </c>
      <c r="G726" t="str">
        <f>"V."&amp;_xlfn.ISOWEEKNUM(Filofix_T[[#This Row],[Fakturadatum]])</f>
        <v>V.24</v>
      </c>
      <c r="H726" s="6" t="str">
        <f>TEXT(Filofix_T[[#This Row],[Fakturadatum]],"DDD")</f>
        <v>fre</v>
      </c>
      <c r="I726" t="s">
        <v>29</v>
      </c>
      <c r="J726" t="s">
        <v>24</v>
      </c>
      <c r="K726" t="s">
        <v>10</v>
      </c>
      <c r="L726" t="s">
        <v>21</v>
      </c>
      <c r="M726">
        <v>23</v>
      </c>
      <c r="N726" s="4">
        <v>22678</v>
      </c>
      <c r="O726" s="4">
        <v>7038</v>
      </c>
    </row>
    <row r="727" spans="2:15" x14ac:dyDescent="0.3">
      <c r="B727" s="1">
        <v>44028</v>
      </c>
      <c r="C727">
        <f>YEAR(Filofix_T[[#This Row],[Fakturadatum]])</f>
        <v>2020</v>
      </c>
      <c r="D727">
        <f>MONTH(Filofix_T[[#This Row],[Fakturadatum]])</f>
        <v>7</v>
      </c>
      <c r="E727" t="str">
        <f>"Q"&amp;INT((Filofix_T[[#This Row],[Månadsnr]]+2)/3)</f>
        <v>Q3</v>
      </c>
      <c r="F727" t="str">
        <f>TEXT(DATE(2000,MONTH(Filofix_T[[#This Row],[Fakturadatum]]),1),"MMM")</f>
        <v>jul</v>
      </c>
      <c r="G727" t="str">
        <f>"V."&amp;_xlfn.ISOWEEKNUM(Filofix_T[[#This Row],[Fakturadatum]])</f>
        <v>V.29</v>
      </c>
      <c r="H727" s="6" t="str">
        <f>TEXT(Filofix_T[[#This Row],[Fakturadatum]],"DDD")</f>
        <v>tor</v>
      </c>
      <c r="I727" t="s">
        <v>14</v>
      </c>
      <c r="J727" t="s">
        <v>19</v>
      </c>
      <c r="K727" t="s">
        <v>20</v>
      </c>
      <c r="L727" t="s">
        <v>15</v>
      </c>
      <c r="M727">
        <v>6</v>
      </c>
      <c r="N727" s="4">
        <v>8064</v>
      </c>
      <c r="O727" s="4">
        <v>3648</v>
      </c>
    </row>
    <row r="728" spans="2:15" x14ac:dyDescent="0.3">
      <c r="B728" s="1">
        <v>43978</v>
      </c>
      <c r="C728">
        <f>YEAR(Filofix_T[[#This Row],[Fakturadatum]])</f>
        <v>2020</v>
      </c>
      <c r="D728">
        <f>MONTH(Filofix_T[[#This Row],[Fakturadatum]])</f>
        <v>5</v>
      </c>
      <c r="E728" t="str">
        <f>"Q"&amp;INT((Filofix_T[[#This Row],[Månadsnr]]+2)/3)</f>
        <v>Q2</v>
      </c>
      <c r="F728" t="str">
        <f>TEXT(DATE(2000,MONTH(Filofix_T[[#This Row],[Fakturadatum]]),1),"MMM")</f>
        <v>maj</v>
      </c>
      <c r="G728" t="str">
        <f>"V."&amp;_xlfn.ISOWEEKNUM(Filofix_T[[#This Row],[Fakturadatum]])</f>
        <v>V.22</v>
      </c>
      <c r="H728" s="6" t="str">
        <f>TEXT(Filofix_T[[#This Row],[Fakturadatum]],"DDD")</f>
        <v>ons</v>
      </c>
      <c r="I728" t="s">
        <v>18</v>
      </c>
      <c r="J728" t="s">
        <v>13</v>
      </c>
      <c r="K728" t="s">
        <v>10</v>
      </c>
      <c r="L728" t="s">
        <v>21</v>
      </c>
      <c r="M728">
        <v>3</v>
      </c>
      <c r="N728" s="4">
        <v>3168</v>
      </c>
      <c r="O728" s="4">
        <v>1176</v>
      </c>
    </row>
    <row r="729" spans="2:15" x14ac:dyDescent="0.3">
      <c r="B729" s="1">
        <v>43867</v>
      </c>
      <c r="C729">
        <f>YEAR(Filofix_T[[#This Row],[Fakturadatum]])</f>
        <v>2020</v>
      </c>
      <c r="D729">
        <f>MONTH(Filofix_T[[#This Row],[Fakturadatum]])</f>
        <v>2</v>
      </c>
      <c r="E729" t="str">
        <f>"Q"&amp;INT((Filofix_T[[#This Row],[Månadsnr]]+2)/3)</f>
        <v>Q1</v>
      </c>
      <c r="F729" t="str">
        <f>TEXT(DATE(2000,MONTH(Filofix_T[[#This Row],[Fakturadatum]]),1),"MMM")</f>
        <v>feb</v>
      </c>
      <c r="G729" t="str">
        <f>"V."&amp;_xlfn.ISOWEEKNUM(Filofix_T[[#This Row],[Fakturadatum]])</f>
        <v>V.6</v>
      </c>
      <c r="H729" s="6" t="str">
        <f>TEXT(Filofix_T[[#This Row],[Fakturadatum]],"DDD")</f>
        <v>tor</v>
      </c>
      <c r="I729" t="s">
        <v>32</v>
      </c>
      <c r="J729" t="s">
        <v>28</v>
      </c>
      <c r="K729" t="s">
        <v>20</v>
      </c>
      <c r="L729" t="s">
        <v>22</v>
      </c>
      <c r="M729">
        <v>20</v>
      </c>
      <c r="N729" s="4">
        <v>22120</v>
      </c>
      <c r="O729" s="4">
        <v>6920</v>
      </c>
    </row>
    <row r="730" spans="2:15" x14ac:dyDescent="0.3">
      <c r="B730" s="1">
        <v>43933</v>
      </c>
      <c r="C730">
        <f>YEAR(Filofix_T[[#This Row],[Fakturadatum]])</f>
        <v>2020</v>
      </c>
      <c r="D730">
        <f>MONTH(Filofix_T[[#This Row],[Fakturadatum]])</f>
        <v>4</v>
      </c>
      <c r="E730" t="str">
        <f>"Q"&amp;INT((Filofix_T[[#This Row],[Månadsnr]]+2)/3)</f>
        <v>Q2</v>
      </c>
      <c r="F730" t="str">
        <f>TEXT(DATE(2000,MONTH(Filofix_T[[#This Row],[Fakturadatum]]),1),"MMM")</f>
        <v>apr</v>
      </c>
      <c r="G730" t="str">
        <f>"V."&amp;_xlfn.ISOWEEKNUM(Filofix_T[[#This Row],[Fakturadatum]])</f>
        <v>V.15</v>
      </c>
      <c r="H730" s="6" t="str">
        <f>TEXT(Filofix_T[[#This Row],[Fakturadatum]],"DDD")</f>
        <v>sön</v>
      </c>
      <c r="I730" t="s">
        <v>29</v>
      </c>
      <c r="J730" t="s">
        <v>13</v>
      </c>
      <c r="K730" t="s">
        <v>10</v>
      </c>
      <c r="L730" t="s">
        <v>21</v>
      </c>
      <c r="M730">
        <v>17</v>
      </c>
      <c r="N730" s="4">
        <v>13872</v>
      </c>
      <c r="O730" s="4">
        <v>2584</v>
      </c>
    </row>
    <row r="731" spans="2:15" x14ac:dyDescent="0.3">
      <c r="B731" s="1">
        <v>43885</v>
      </c>
      <c r="C731">
        <f>YEAR(Filofix_T[[#This Row],[Fakturadatum]])</f>
        <v>2020</v>
      </c>
      <c r="D731">
        <f>MONTH(Filofix_T[[#This Row],[Fakturadatum]])</f>
        <v>2</v>
      </c>
      <c r="E731" t="str">
        <f>"Q"&amp;INT((Filofix_T[[#This Row],[Månadsnr]]+2)/3)</f>
        <v>Q1</v>
      </c>
      <c r="F731" t="str">
        <f>TEXT(DATE(2000,MONTH(Filofix_T[[#This Row],[Fakturadatum]]),1),"MMM")</f>
        <v>feb</v>
      </c>
      <c r="G731" t="str">
        <f>"V."&amp;_xlfn.ISOWEEKNUM(Filofix_T[[#This Row],[Fakturadatum]])</f>
        <v>V.9</v>
      </c>
      <c r="H731" s="6" t="str">
        <f>TEXT(Filofix_T[[#This Row],[Fakturadatum]],"DDD")</f>
        <v>mån</v>
      </c>
      <c r="I731" t="s">
        <v>23</v>
      </c>
      <c r="J731" t="s">
        <v>19</v>
      </c>
      <c r="K731" t="s">
        <v>20</v>
      </c>
      <c r="L731" t="s">
        <v>11</v>
      </c>
      <c r="M731">
        <v>3</v>
      </c>
      <c r="N731" s="4">
        <v>3955.2000000000003</v>
      </c>
      <c r="O731" s="4">
        <v>1747.2000000000003</v>
      </c>
    </row>
    <row r="732" spans="2:15" x14ac:dyDescent="0.3">
      <c r="B732" s="1">
        <v>44105</v>
      </c>
      <c r="C732">
        <f>YEAR(Filofix_T[[#This Row],[Fakturadatum]])</f>
        <v>2020</v>
      </c>
      <c r="D732">
        <f>MONTH(Filofix_T[[#This Row],[Fakturadatum]])</f>
        <v>10</v>
      </c>
      <c r="E732" t="str">
        <f>"Q"&amp;INT((Filofix_T[[#This Row],[Månadsnr]]+2)/3)</f>
        <v>Q4</v>
      </c>
      <c r="F732" t="str">
        <f>TEXT(DATE(2000,MONTH(Filofix_T[[#This Row],[Fakturadatum]]),1),"MMM")</f>
        <v>okt</v>
      </c>
      <c r="G732" t="str">
        <f>"V."&amp;_xlfn.ISOWEEKNUM(Filofix_T[[#This Row],[Fakturadatum]])</f>
        <v>V.40</v>
      </c>
      <c r="H732" s="6" t="str">
        <f>TEXT(Filofix_T[[#This Row],[Fakturadatum]],"DDD")</f>
        <v>tor</v>
      </c>
      <c r="I732" t="s">
        <v>31</v>
      </c>
      <c r="J732" t="s">
        <v>9</v>
      </c>
      <c r="K732" t="s">
        <v>10</v>
      </c>
      <c r="L732" t="s">
        <v>21</v>
      </c>
      <c r="M732">
        <v>12</v>
      </c>
      <c r="N732" s="4">
        <v>14284.8</v>
      </c>
      <c r="O732" s="4">
        <v>7084.7999999999993</v>
      </c>
    </row>
    <row r="733" spans="2:15" x14ac:dyDescent="0.3">
      <c r="B733" s="1">
        <v>43813</v>
      </c>
      <c r="C733">
        <f>YEAR(Filofix_T[[#This Row],[Fakturadatum]])</f>
        <v>2019</v>
      </c>
      <c r="D733">
        <f>MONTH(Filofix_T[[#This Row],[Fakturadatum]])</f>
        <v>12</v>
      </c>
      <c r="E733" t="str">
        <f>"Q"&amp;INT((Filofix_T[[#This Row],[Månadsnr]]+2)/3)</f>
        <v>Q4</v>
      </c>
      <c r="F733" t="str">
        <f>TEXT(DATE(2000,MONTH(Filofix_T[[#This Row],[Fakturadatum]]),1),"MMM")</f>
        <v>dec</v>
      </c>
      <c r="G733" t="str">
        <f>"V."&amp;_xlfn.ISOWEEKNUM(Filofix_T[[#This Row],[Fakturadatum]])</f>
        <v>V.50</v>
      </c>
      <c r="H733" s="6" t="str">
        <f>TEXT(Filofix_T[[#This Row],[Fakturadatum]],"DDD")</f>
        <v>lör</v>
      </c>
      <c r="I733" t="s">
        <v>14</v>
      </c>
      <c r="J733" t="s">
        <v>19</v>
      </c>
      <c r="K733" t="s">
        <v>20</v>
      </c>
      <c r="L733" t="s">
        <v>15</v>
      </c>
      <c r="M733">
        <v>18</v>
      </c>
      <c r="N733" s="4">
        <v>24192</v>
      </c>
      <c r="O733" s="4">
        <v>10944</v>
      </c>
    </row>
    <row r="734" spans="2:15" x14ac:dyDescent="0.3">
      <c r="B734" s="1">
        <v>43990</v>
      </c>
      <c r="C734">
        <f>YEAR(Filofix_T[[#This Row],[Fakturadatum]])</f>
        <v>2020</v>
      </c>
      <c r="D734">
        <f>MONTH(Filofix_T[[#This Row],[Fakturadatum]])</f>
        <v>6</v>
      </c>
      <c r="E734" t="str">
        <f>"Q"&amp;INT((Filofix_T[[#This Row],[Månadsnr]]+2)/3)</f>
        <v>Q2</v>
      </c>
      <c r="F734" t="str">
        <f>TEXT(DATE(2000,MONTH(Filofix_T[[#This Row],[Fakturadatum]]),1),"MMM")</f>
        <v>jun</v>
      </c>
      <c r="G734" t="str">
        <f>"V."&amp;_xlfn.ISOWEEKNUM(Filofix_T[[#This Row],[Fakturadatum]])</f>
        <v>V.24</v>
      </c>
      <c r="H734" s="6" t="str">
        <f>TEXT(Filofix_T[[#This Row],[Fakturadatum]],"DDD")</f>
        <v>mån</v>
      </c>
      <c r="I734" t="s">
        <v>14</v>
      </c>
      <c r="J734" t="s">
        <v>19</v>
      </c>
      <c r="K734" t="s">
        <v>20</v>
      </c>
      <c r="L734" t="s">
        <v>15</v>
      </c>
      <c r="M734">
        <v>17</v>
      </c>
      <c r="N734" s="4">
        <v>22848</v>
      </c>
      <c r="O734" s="4">
        <v>10336</v>
      </c>
    </row>
    <row r="735" spans="2:15" x14ac:dyDescent="0.3">
      <c r="B735" s="1">
        <v>43705</v>
      </c>
      <c r="C735">
        <f>YEAR(Filofix_T[[#This Row],[Fakturadatum]])</f>
        <v>2019</v>
      </c>
      <c r="D735">
        <f>MONTH(Filofix_T[[#This Row],[Fakturadatum]])</f>
        <v>8</v>
      </c>
      <c r="E735" t="str">
        <f>"Q"&amp;INT((Filofix_T[[#This Row],[Månadsnr]]+2)/3)</f>
        <v>Q3</v>
      </c>
      <c r="F735" t="str">
        <f>TEXT(DATE(2000,MONTH(Filofix_T[[#This Row],[Fakturadatum]]),1),"MMM")</f>
        <v>aug</v>
      </c>
      <c r="G735" t="str">
        <f>"V."&amp;_xlfn.ISOWEEKNUM(Filofix_T[[#This Row],[Fakturadatum]])</f>
        <v>V.35</v>
      </c>
      <c r="H735" s="6" t="str">
        <f>TEXT(Filofix_T[[#This Row],[Fakturadatum]],"DDD")</f>
        <v>ons</v>
      </c>
      <c r="I735" t="s">
        <v>8</v>
      </c>
      <c r="J735" t="s">
        <v>13</v>
      </c>
      <c r="K735" t="s">
        <v>10</v>
      </c>
      <c r="L735" t="s">
        <v>11</v>
      </c>
      <c r="M735">
        <v>6</v>
      </c>
      <c r="N735" s="4">
        <v>6105.6</v>
      </c>
      <c r="O735" s="4">
        <v>2121.6000000000004</v>
      </c>
    </row>
    <row r="736" spans="2:15" x14ac:dyDescent="0.3">
      <c r="B736" s="1">
        <v>43738</v>
      </c>
      <c r="C736">
        <f>YEAR(Filofix_T[[#This Row],[Fakturadatum]])</f>
        <v>2019</v>
      </c>
      <c r="D736">
        <f>MONTH(Filofix_T[[#This Row],[Fakturadatum]])</f>
        <v>9</v>
      </c>
      <c r="E736" t="str">
        <f>"Q"&amp;INT((Filofix_T[[#This Row],[Månadsnr]]+2)/3)</f>
        <v>Q3</v>
      </c>
      <c r="F736" t="str">
        <f>TEXT(DATE(2000,MONTH(Filofix_T[[#This Row],[Fakturadatum]]),1),"MMM")</f>
        <v>sep</v>
      </c>
      <c r="G736" t="str">
        <f>"V."&amp;_xlfn.ISOWEEKNUM(Filofix_T[[#This Row],[Fakturadatum]])</f>
        <v>V.40</v>
      </c>
      <c r="H736" s="6" t="str">
        <f>TEXT(Filofix_T[[#This Row],[Fakturadatum]],"DDD")</f>
        <v>mån</v>
      </c>
      <c r="I736" t="s">
        <v>27</v>
      </c>
      <c r="J736" t="s">
        <v>19</v>
      </c>
      <c r="K736" t="s">
        <v>20</v>
      </c>
      <c r="L736" t="s">
        <v>22</v>
      </c>
      <c r="M736">
        <v>11</v>
      </c>
      <c r="N736" s="4">
        <v>12672</v>
      </c>
      <c r="O736" s="4">
        <v>4576</v>
      </c>
    </row>
    <row r="737" spans="2:15" x14ac:dyDescent="0.3">
      <c r="B737" s="1">
        <v>43571</v>
      </c>
      <c r="C737">
        <f>YEAR(Filofix_T[[#This Row],[Fakturadatum]])</f>
        <v>2019</v>
      </c>
      <c r="D737">
        <f>MONTH(Filofix_T[[#This Row],[Fakturadatum]])</f>
        <v>4</v>
      </c>
      <c r="E737" t="str">
        <f>"Q"&amp;INT((Filofix_T[[#This Row],[Månadsnr]]+2)/3)</f>
        <v>Q2</v>
      </c>
      <c r="F737" t="str">
        <f>TEXT(DATE(2000,MONTH(Filofix_T[[#This Row],[Fakturadatum]]),1),"MMM")</f>
        <v>apr</v>
      </c>
      <c r="G737" t="str">
        <f>"V."&amp;_xlfn.ISOWEEKNUM(Filofix_T[[#This Row],[Fakturadatum]])</f>
        <v>V.16</v>
      </c>
      <c r="H737" s="6" t="str">
        <f>TEXT(Filofix_T[[#This Row],[Fakturadatum]],"DDD")</f>
        <v>tis</v>
      </c>
      <c r="I737" t="s">
        <v>8</v>
      </c>
      <c r="J737" t="s">
        <v>28</v>
      </c>
      <c r="K737" t="s">
        <v>20</v>
      </c>
      <c r="L737" t="s">
        <v>11</v>
      </c>
      <c r="M737">
        <v>10</v>
      </c>
      <c r="N737" s="4">
        <v>14840</v>
      </c>
      <c r="O737" s="4">
        <v>7240</v>
      </c>
    </row>
    <row r="738" spans="2:15" x14ac:dyDescent="0.3">
      <c r="B738" s="1">
        <v>43958</v>
      </c>
      <c r="C738">
        <f>YEAR(Filofix_T[[#This Row],[Fakturadatum]])</f>
        <v>2020</v>
      </c>
      <c r="D738">
        <f>MONTH(Filofix_T[[#This Row],[Fakturadatum]])</f>
        <v>5</v>
      </c>
      <c r="E738" t="str">
        <f>"Q"&amp;INT((Filofix_T[[#This Row],[Månadsnr]]+2)/3)</f>
        <v>Q2</v>
      </c>
      <c r="F738" t="str">
        <f>TEXT(DATE(2000,MONTH(Filofix_T[[#This Row],[Fakturadatum]]),1),"MMM")</f>
        <v>maj</v>
      </c>
      <c r="G738" t="str">
        <f>"V."&amp;_xlfn.ISOWEEKNUM(Filofix_T[[#This Row],[Fakturadatum]])</f>
        <v>V.19</v>
      </c>
      <c r="H738" s="6" t="str">
        <f>TEXT(Filofix_T[[#This Row],[Fakturadatum]],"DDD")</f>
        <v>tor</v>
      </c>
      <c r="I738" t="s">
        <v>31</v>
      </c>
      <c r="J738" t="s">
        <v>9</v>
      </c>
      <c r="K738" t="s">
        <v>10</v>
      </c>
      <c r="L738" t="s">
        <v>21</v>
      </c>
      <c r="M738">
        <v>19</v>
      </c>
      <c r="N738" s="4">
        <v>22617.599999999999</v>
      </c>
      <c r="O738" s="4">
        <v>11217.599999999999</v>
      </c>
    </row>
    <row r="739" spans="2:15" x14ac:dyDescent="0.3">
      <c r="B739" s="1">
        <v>44050</v>
      </c>
      <c r="C739">
        <f>YEAR(Filofix_T[[#This Row],[Fakturadatum]])</f>
        <v>2020</v>
      </c>
      <c r="D739">
        <f>MONTH(Filofix_T[[#This Row],[Fakturadatum]])</f>
        <v>8</v>
      </c>
      <c r="E739" t="str">
        <f>"Q"&amp;INT((Filofix_T[[#This Row],[Månadsnr]]+2)/3)</f>
        <v>Q3</v>
      </c>
      <c r="F739" t="str">
        <f>TEXT(DATE(2000,MONTH(Filofix_T[[#This Row],[Fakturadatum]]),1),"MMM")</f>
        <v>aug</v>
      </c>
      <c r="G739" t="str">
        <f>"V."&amp;_xlfn.ISOWEEKNUM(Filofix_T[[#This Row],[Fakturadatum]])</f>
        <v>V.32</v>
      </c>
      <c r="H739" s="6" t="str">
        <f>TEXT(Filofix_T[[#This Row],[Fakturadatum]],"DDD")</f>
        <v>fre</v>
      </c>
      <c r="I739" t="s">
        <v>14</v>
      </c>
      <c r="J739" t="s">
        <v>19</v>
      </c>
      <c r="K739" t="s">
        <v>20</v>
      </c>
      <c r="L739" t="s">
        <v>15</v>
      </c>
      <c r="M739">
        <v>10</v>
      </c>
      <c r="N739" s="4">
        <v>13440</v>
      </c>
      <c r="O739" s="4">
        <v>6080</v>
      </c>
    </row>
    <row r="740" spans="2:15" x14ac:dyDescent="0.3">
      <c r="B740" s="1">
        <v>44071</v>
      </c>
      <c r="C740">
        <f>YEAR(Filofix_T[[#This Row],[Fakturadatum]])</f>
        <v>2020</v>
      </c>
      <c r="D740">
        <f>MONTH(Filofix_T[[#This Row],[Fakturadatum]])</f>
        <v>8</v>
      </c>
      <c r="E740" t="str">
        <f>"Q"&amp;INT((Filofix_T[[#This Row],[Månadsnr]]+2)/3)</f>
        <v>Q3</v>
      </c>
      <c r="F740" t="str">
        <f>TEXT(DATE(2000,MONTH(Filofix_T[[#This Row],[Fakturadatum]]),1),"MMM")</f>
        <v>aug</v>
      </c>
      <c r="G740" t="str">
        <f>"V."&amp;_xlfn.ISOWEEKNUM(Filofix_T[[#This Row],[Fakturadatum]])</f>
        <v>V.35</v>
      </c>
      <c r="H740" s="6" t="str">
        <f>TEXT(Filofix_T[[#This Row],[Fakturadatum]],"DDD")</f>
        <v>fre</v>
      </c>
      <c r="I740" t="s">
        <v>8</v>
      </c>
      <c r="J740" t="s">
        <v>19</v>
      </c>
      <c r="K740" t="s">
        <v>20</v>
      </c>
      <c r="L740" t="s">
        <v>11</v>
      </c>
      <c r="M740">
        <v>27</v>
      </c>
      <c r="N740" s="4">
        <v>36633.600000000006</v>
      </c>
      <c r="O740" s="4">
        <v>16761.600000000006</v>
      </c>
    </row>
    <row r="741" spans="2:15" x14ac:dyDescent="0.3">
      <c r="B741" s="1">
        <v>43515</v>
      </c>
      <c r="C741">
        <f>YEAR(Filofix_T[[#This Row],[Fakturadatum]])</f>
        <v>2019</v>
      </c>
      <c r="D741">
        <f>MONTH(Filofix_T[[#This Row],[Fakturadatum]])</f>
        <v>2</v>
      </c>
      <c r="E741" t="str">
        <f>"Q"&amp;INT((Filofix_T[[#This Row],[Månadsnr]]+2)/3)</f>
        <v>Q1</v>
      </c>
      <c r="F741" t="str">
        <f>TEXT(DATE(2000,MONTH(Filofix_T[[#This Row],[Fakturadatum]]),1),"MMM")</f>
        <v>feb</v>
      </c>
      <c r="G741" t="str">
        <f>"V."&amp;_xlfn.ISOWEEKNUM(Filofix_T[[#This Row],[Fakturadatum]])</f>
        <v>V.8</v>
      </c>
      <c r="H741" s="6" t="str">
        <f>TEXT(Filofix_T[[#This Row],[Fakturadatum]],"DDD")</f>
        <v>tis</v>
      </c>
      <c r="I741" t="s">
        <v>18</v>
      </c>
      <c r="J741" t="s">
        <v>25</v>
      </c>
      <c r="K741" t="s">
        <v>20</v>
      </c>
      <c r="L741" t="s">
        <v>21</v>
      </c>
      <c r="M741">
        <v>8</v>
      </c>
      <c r="N741" s="4">
        <v>13728.000000000002</v>
      </c>
      <c r="O741" s="4">
        <v>6944.0000000000018</v>
      </c>
    </row>
    <row r="742" spans="2:15" x14ac:dyDescent="0.3">
      <c r="B742" s="1">
        <v>43743</v>
      </c>
      <c r="C742">
        <f>YEAR(Filofix_T[[#This Row],[Fakturadatum]])</f>
        <v>2019</v>
      </c>
      <c r="D742">
        <f>MONTH(Filofix_T[[#This Row],[Fakturadatum]])</f>
        <v>10</v>
      </c>
      <c r="E742" t="str">
        <f>"Q"&amp;INT((Filofix_T[[#This Row],[Månadsnr]]+2)/3)</f>
        <v>Q4</v>
      </c>
      <c r="F742" t="str">
        <f>TEXT(DATE(2000,MONTH(Filofix_T[[#This Row],[Fakturadatum]]),1),"MMM")</f>
        <v>okt</v>
      </c>
      <c r="G742" t="str">
        <f>"V."&amp;_xlfn.ISOWEEKNUM(Filofix_T[[#This Row],[Fakturadatum]])</f>
        <v>V.40</v>
      </c>
      <c r="H742" s="6" t="str">
        <f>TEXT(Filofix_T[[#This Row],[Fakturadatum]],"DDD")</f>
        <v>lör</v>
      </c>
      <c r="I742" t="s">
        <v>14</v>
      </c>
      <c r="J742" t="s">
        <v>25</v>
      </c>
      <c r="K742" t="s">
        <v>20</v>
      </c>
      <c r="L742" t="s">
        <v>15</v>
      </c>
      <c r="M742">
        <v>13</v>
      </c>
      <c r="N742" s="4">
        <v>21294</v>
      </c>
      <c r="O742" s="4">
        <v>10270</v>
      </c>
    </row>
    <row r="743" spans="2:15" x14ac:dyDescent="0.3">
      <c r="B743" s="1">
        <v>43474</v>
      </c>
      <c r="C743">
        <f>YEAR(Filofix_T[[#This Row],[Fakturadatum]])</f>
        <v>2019</v>
      </c>
      <c r="D743">
        <f>MONTH(Filofix_T[[#This Row],[Fakturadatum]])</f>
        <v>1</v>
      </c>
      <c r="E743" t="str">
        <f>"Q"&amp;INT((Filofix_T[[#This Row],[Månadsnr]]+2)/3)</f>
        <v>Q1</v>
      </c>
      <c r="F743" t="str">
        <f>TEXT(DATE(2000,MONTH(Filofix_T[[#This Row],[Fakturadatum]]),1),"MMM")</f>
        <v>jan</v>
      </c>
      <c r="G743" t="str">
        <f>"V."&amp;_xlfn.ISOWEEKNUM(Filofix_T[[#This Row],[Fakturadatum]])</f>
        <v>V.2</v>
      </c>
      <c r="H743" s="6" t="str">
        <f>TEXT(Filofix_T[[#This Row],[Fakturadatum]],"DDD")</f>
        <v>ons</v>
      </c>
      <c r="I743" t="s">
        <v>8</v>
      </c>
      <c r="J743" t="s">
        <v>25</v>
      </c>
      <c r="K743" t="s">
        <v>20</v>
      </c>
      <c r="L743" t="s">
        <v>11</v>
      </c>
      <c r="M743">
        <v>2</v>
      </c>
      <c r="N743" s="4">
        <v>3307.2000000000003</v>
      </c>
      <c r="O743" s="4">
        <v>1611.2000000000003</v>
      </c>
    </row>
    <row r="744" spans="2:15" x14ac:dyDescent="0.3">
      <c r="B744" s="1">
        <v>43813</v>
      </c>
      <c r="C744">
        <f>YEAR(Filofix_T[[#This Row],[Fakturadatum]])</f>
        <v>2019</v>
      </c>
      <c r="D744">
        <f>MONTH(Filofix_T[[#This Row],[Fakturadatum]])</f>
        <v>12</v>
      </c>
      <c r="E744" t="str">
        <f>"Q"&amp;INT((Filofix_T[[#This Row],[Månadsnr]]+2)/3)</f>
        <v>Q4</v>
      </c>
      <c r="F744" t="str">
        <f>TEXT(DATE(2000,MONTH(Filofix_T[[#This Row],[Fakturadatum]]),1),"MMM")</f>
        <v>dec</v>
      </c>
      <c r="G744" t="str">
        <f>"V."&amp;_xlfn.ISOWEEKNUM(Filofix_T[[#This Row],[Fakturadatum]])</f>
        <v>V.50</v>
      </c>
      <c r="H744" s="6" t="str">
        <f>TEXT(Filofix_T[[#This Row],[Fakturadatum]],"DDD")</f>
        <v>lör</v>
      </c>
      <c r="I744" t="s">
        <v>27</v>
      </c>
      <c r="J744" t="s">
        <v>26</v>
      </c>
      <c r="K744" t="s">
        <v>10</v>
      </c>
      <c r="L744" t="s">
        <v>22</v>
      </c>
      <c r="M744">
        <v>24</v>
      </c>
      <c r="N744" s="4">
        <v>23328</v>
      </c>
      <c r="O744" s="4">
        <v>6816</v>
      </c>
    </row>
    <row r="745" spans="2:15" x14ac:dyDescent="0.3">
      <c r="B745" s="1">
        <v>44015</v>
      </c>
      <c r="C745">
        <f>YEAR(Filofix_T[[#This Row],[Fakturadatum]])</f>
        <v>2020</v>
      </c>
      <c r="D745">
        <f>MONTH(Filofix_T[[#This Row],[Fakturadatum]])</f>
        <v>7</v>
      </c>
      <c r="E745" t="str">
        <f>"Q"&amp;INT((Filofix_T[[#This Row],[Månadsnr]]+2)/3)</f>
        <v>Q3</v>
      </c>
      <c r="F745" t="str">
        <f>TEXT(DATE(2000,MONTH(Filofix_T[[#This Row],[Fakturadatum]]),1),"MMM")</f>
        <v>jul</v>
      </c>
      <c r="G745" t="str">
        <f>"V."&amp;_xlfn.ISOWEEKNUM(Filofix_T[[#This Row],[Fakturadatum]])</f>
        <v>V.27</v>
      </c>
      <c r="H745" s="6" t="str">
        <f>TEXT(Filofix_T[[#This Row],[Fakturadatum]],"DDD")</f>
        <v>fre</v>
      </c>
      <c r="I745" t="s">
        <v>33</v>
      </c>
      <c r="J745" t="s">
        <v>9</v>
      </c>
      <c r="K745" t="s">
        <v>10</v>
      </c>
      <c r="L745" t="s">
        <v>15</v>
      </c>
      <c r="M745">
        <v>8</v>
      </c>
      <c r="N745" s="4">
        <v>9820.7999999999993</v>
      </c>
      <c r="O745" s="4">
        <v>5020.7999999999993</v>
      </c>
    </row>
    <row r="746" spans="2:15" x14ac:dyDescent="0.3">
      <c r="B746" s="1">
        <v>43637</v>
      </c>
      <c r="C746">
        <f>YEAR(Filofix_T[[#This Row],[Fakturadatum]])</f>
        <v>2019</v>
      </c>
      <c r="D746">
        <f>MONTH(Filofix_T[[#This Row],[Fakturadatum]])</f>
        <v>6</v>
      </c>
      <c r="E746" t="str">
        <f>"Q"&amp;INT((Filofix_T[[#This Row],[Månadsnr]]+2)/3)</f>
        <v>Q2</v>
      </c>
      <c r="F746" t="str">
        <f>TEXT(DATE(2000,MONTH(Filofix_T[[#This Row],[Fakturadatum]]),1),"MMM")</f>
        <v>jun</v>
      </c>
      <c r="G746" t="str">
        <f>"V."&amp;_xlfn.ISOWEEKNUM(Filofix_T[[#This Row],[Fakturadatum]])</f>
        <v>V.25</v>
      </c>
      <c r="H746" s="6" t="str">
        <f>TEXT(Filofix_T[[#This Row],[Fakturadatum]],"DDD")</f>
        <v>fre</v>
      </c>
      <c r="I746" t="s">
        <v>12</v>
      </c>
      <c r="J746" t="s">
        <v>19</v>
      </c>
      <c r="K746" t="s">
        <v>20</v>
      </c>
      <c r="L746" t="s">
        <v>11</v>
      </c>
      <c r="M746">
        <v>18</v>
      </c>
      <c r="N746" s="4">
        <v>21888</v>
      </c>
      <c r="O746" s="4">
        <v>8640</v>
      </c>
    </row>
    <row r="747" spans="2:15" x14ac:dyDescent="0.3">
      <c r="B747" s="1">
        <v>43659</v>
      </c>
      <c r="C747">
        <f>YEAR(Filofix_T[[#This Row],[Fakturadatum]])</f>
        <v>2019</v>
      </c>
      <c r="D747">
        <f>MONTH(Filofix_T[[#This Row],[Fakturadatum]])</f>
        <v>7</v>
      </c>
      <c r="E747" t="str">
        <f>"Q"&amp;INT((Filofix_T[[#This Row],[Månadsnr]]+2)/3)</f>
        <v>Q3</v>
      </c>
      <c r="F747" t="str">
        <f>TEXT(DATE(2000,MONTH(Filofix_T[[#This Row],[Fakturadatum]]),1),"MMM")</f>
        <v>jul</v>
      </c>
      <c r="G747" t="str">
        <f>"V."&amp;_xlfn.ISOWEEKNUM(Filofix_T[[#This Row],[Fakturadatum]])</f>
        <v>V.28</v>
      </c>
      <c r="H747" s="6" t="str">
        <f>TEXT(Filofix_T[[#This Row],[Fakturadatum]],"DDD")</f>
        <v>lör</v>
      </c>
      <c r="I747" t="s">
        <v>32</v>
      </c>
      <c r="J747" t="s">
        <v>19</v>
      </c>
      <c r="K747" t="s">
        <v>20</v>
      </c>
      <c r="L747" t="s">
        <v>22</v>
      </c>
      <c r="M747">
        <v>13</v>
      </c>
      <c r="N747" s="4">
        <v>13145.6</v>
      </c>
      <c r="O747" s="4">
        <v>3577.6000000000004</v>
      </c>
    </row>
    <row r="748" spans="2:15" x14ac:dyDescent="0.3">
      <c r="B748" s="1">
        <v>43744</v>
      </c>
      <c r="C748">
        <f>YEAR(Filofix_T[[#This Row],[Fakturadatum]])</f>
        <v>2019</v>
      </c>
      <c r="D748">
        <f>MONTH(Filofix_T[[#This Row],[Fakturadatum]])</f>
        <v>10</v>
      </c>
      <c r="E748" t="str">
        <f>"Q"&amp;INT((Filofix_T[[#This Row],[Månadsnr]]+2)/3)</f>
        <v>Q4</v>
      </c>
      <c r="F748" t="str">
        <f>TEXT(DATE(2000,MONTH(Filofix_T[[#This Row],[Fakturadatum]]),1),"MMM")</f>
        <v>okt</v>
      </c>
      <c r="G748" t="str">
        <f>"V."&amp;_xlfn.ISOWEEKNUM(Filofix_T[[#This Row],[Fakturadatum]])</f>
        <v>V.40</v>
      </c>
      <c r="H748" s="6" t="str">
        <f>TEXT(Filofix_T[[#This Row],[Fakturadatum]],"DDD")</f>
        <v>sön</v>
      </c>
      <c r="I748" t="s">
        <v>27</v>
      </c>
      <c r="J748" t="s">
        <v>19</v>
      </c>
      <c r="K748" t="s">
        <v>20</v>
      </c>
      <c r="L748" t="s">
        <v>22</v>
      </c>
      <c r="M748">
        <v>17</v>
      </c>
      <c r="N748" s="4">
        <v>19584</v>
      </c>
      <c r="O748" s="4">
        <v>7072</v>
      </c>
    </row>
    <row r="749" spans="2:15" x14ac:dyDescent="0.3">
      <c r="B749" s="1">
        <v>43694</v>
      </c>
      <c r="C749">
        <f>YEAR(Filofix_T[[#This Row],[Fakturadatum]])</f>
        <v>2019</v>
      </c>
      <c r="D749">
        <f>MONTH(Filofix_T[[#This Row],[Fakturadatum]])</f>
        <v>8</v>
      </c>
      <c r="E749" t="str">
        <f>"Q"&amp;INT((Filofix_T[[#This Row],[Månadsnr]]+2)/3)</f>
        <v>Q3</v>
      </c>
      <c r="F749" t="str">
        <f>TEXT(DATE(2000,MONTH(Filofix_T[[#This Row],[Fakturadatum]]),1),"MMM")</f>
        <v>aug</v>
      </c>
      <c r="G749" t="str">
        <f>"V."&amp;_xlfn.ISOWEEKNUM(Filofix_T[[#This Row],[Fakturadatum]])</f>
        <v>V.33</v>
      </c>
      <c r="H749" s="6" t="str">
        <f>TEXT(Filofix_T[[#This Row],[Fakturadatum]],"DDD")</f>
        <v>lör</v>
      </c>
      <c r="I749" t="s">
        <v>29</v>
      </c>
      <c r="J749" t="s">
        <v>13</v>
      </c>
      <c r="K749" t="s">
        <v>10</v>
      </c>
      <c r="L749" t="s">
        <v>21</v>
      </c>
      <c r="M749">
        <v>8</v>
      </c>
      <c r="N749" s="4">
        <v>6528</v>
      </c>
      <c r="O749" s="4">
        <v>1216</v>
      </c>
    </row>
    <row r="750" spans="2:15" x14ac:dyDescent="0.3">
      <c r="B750" s="1">
        <v>43661</v>
      </c>
      <c r="C750">
        <f>YEAR(Filofix_T[[#This Row],[Fakturadatum]])</f>
        <v>2019</v>
      </c>
      <c r="D750">
        <f>MONTH(Filofix_T[[#This Row],[Fakturadatum]])</f>
        <v>7</v>
      </c>
      <c r="E750" t="str">
        <f>"Q"&amp;INT((Filofix_T[[#This Row],[Månadsnr]]+2)/3)</f>
        <v>Q3</v>
      </c>
      <c r="F750" t="str">
        <f>TEXT(DATE(2000,MONTH(Filofix_T[[#This Row],[Fakturadatum]]),1),"MMM")</f>
        <v>jul</v>
      </c>
      <c r="G750" t="str">
        <f>"V."&amp;_xlfn.ISOWEEKNUM(Filofix_T[[#This Row],[Fakturadatum]])</f>
        <v>V.29</v>
      </c>
      <c r="H750" s="6" t="str">
        <f>TEXT(Filofix_T[[#This Row],[Fakturadatum]],"DDD")</f>
        <v>mån</v>
      </c>
      <c r="I750" t="s">
        <v>30</v>
      </c>
      <c r="J750" t="s">
        <v>24</v>
      </c>
      <c r="K750" t="s">
        <v>10</v>
      </c>
      <c r="L750" t="s">
        <v>22</v>
      </c>
      <c r="M750">
        <v>27</v>
      </c>
      <c r="N750" s="4">
        <v>31320</v>
      </c>
      <c r="O750" s="4">
        <v>12960</v>
      </c>
    </row>
    <row r="751" spans="2:15" x14ac:dyDescent="0.3">
      <c r="B751" s="1">
        <v>43675</v>
      </c>
      <c r="C751">
        <f>YEAR(Filofix_T[[#This Row],[Fakturadatum]])</f>
        <v>2019</v>
      </c>
      <c r="D751">
        <f>MONTH(Filofix_T[[#This Row],[Fakturadatum]])</f>
        <v>7</v>
      </c>
      <c r="E751" t="str">
        <f>"Q"&amp;INT((Filofix_T[[#This Row],[Månadsnr]]+2)/3)</f>
        <v>Q3</v>
      </c>
      <c r="F751" t="str">
        <f>TEXT(DATE(2000,MONTH(Filofix_T[[#This Row],[Fakturadatum]]),1),"MMM")</f>
        <v>jul</v>
      </c>
      <c r="G751" t="str">
        <f>"V."&amp;_xlfn.ISOWEEKNUM(Filofix_T[[#This Row],[Fakturadatum]])</f>
        <v>V.31</v>
      </c>
      <c r="H751" s="6" t="str">
        <f>TEXT(Filofix_T[[#This Row],[Fakturadatum]],"DDD")</f>
        <v>mån</v>
      </c>
      <c r="I751" t="s">
        <v>8</v>
      </c>
      <c r="J751" t="s">
        <v>13</v>
      </c>
      <c r="K751" t="s">
        <v>10</v>
      </c>
      <c r="L751" t="s">
        <v>11</v>
      </c>
      <c r="M751">
        <v>11</v>
      </c>
      <c r="N751" s="4">
        <v>11193.6</v>
      </c>
      <c r="O751" s="4">
        <v>3889.6000000000004</v>
      </c>
    </row>
    <row r="752" spans="2:15" x14ac:dyDescent="0.3">
      <c r="B752" s="1">
        <v>43787</v>
      </c>
      <c r="C752">
        <f>YEAR(Filofix_T[[#This Row],[Fakturadatum]])</f>
        <v>2019</v>
      </c>
      <c r="D752">
        <f>MONTH(Filofix_T[[#This Row],[Fakturadatum]])</f>
        <v>11</v>
      </c>
      <c r="E752" t="str">
        <f>"Q"&amp;INT((Filofix_T[[#This Row],[Månadsnr]]+2)/3)</f>
        <v>Q4</v>
      </c>
      <c r="F752" t="str">
        <f>TEXT(DATE(2000,MONTH(Filofix_T[[#This Row],[Fakturadatum]]),1),"MMM")</f>
        <v>nov</v>
      </c>
      <c r="G752" t="str">
        <f>"V."&amp;_xlfn.ISOWEEKNUM(Filofix_T[[#This Row],[Fakturadatum]])</f>
        <v>V.47</v>
      </c>
      <c r="H752" s="6" t="str">
        <f>TEXT(Filofix_T[[#This Row],[Fakturadatum]],"DDD")</f>
        <v>mån</v>
      </c>
      <c r="I752" t="s">
        <v>18</v>
      </c>
      <c r="J752" t="s">
        <v>28</v>
      </c>
      <c r="K752" t="s">
        <v>20</v>
      </c>
      <c r="L752" t="s">
        <v>21</v>
      </c>
      <c r="M752">
        <v>14</v>
      </c>
      <c r="N752" s="4">
        <v>21560.000000000004</v>
      </c>
      <c r="O752" s="4">
        <v>10920.000000000004</v>
      </c>
    </row>
    <row r="753" spans="2:15" x14ac:dyDescent="0.3">
      <c r="B753" s="1">
        <v>43667</v>
      </c>
      <c r="C753">
        <f>YEAR(Filofix_T[[#This Row],[Fakturadatum]])</f>
        <v>2019</v>
      </c>
      <c r="D753">
        <f>MONTH(Filofix_T[[#This Row],[Fakturadatum]])</f>
        <v>7</v>
      </c>
      <c r="E753" t="str">
        <f>"Q"&amp;INT((Filofix_T[[#This Row],[Månadsnr]]+2)/3)</f>
        <v>Q3</v>
      </c>
      <c r="F753" t="str">
        <f>TEXT(DATE(2000,MONTH(Filofix_T[[#This Row],[Fakturadatum]]),1),"MMM")</f>
        <v>jul</v>
      </c>
      <c r="G753" t="str">
        <f>"V."&amp;_xlfn.ISOWEEKNUM(Filofix_T[[#This Row],[Fakturadatum]])</f>
        <v>V.29</v>
      </c>
      <c r="H753" s="6" t="str">
        <f>TEXT(Filofix_T[[#This Row],[Fakturadatum]],"DDD")</f>
        <v>sön</v>
      </c>
      <c r="I753" t="s">
        <v>14</v>
      </c>
      <c r="J753" t="s">
        <v>13</v>
      </c>
      <c r="K753" t="s">
        <v>10</v>
      </c>
      <c r="L753" t="s">
        <v>15</v>
      </c>
      <c r="M753">
        <v>29</v>
      </c>
      <c r="N753" s="4">
        <v>29232</v>
      </c>
      <c r="O753" s="4">
        <v>9976</v>
      </c>
    </row>
    <row r="754" spans="2:15" x14ac:dyDescent="0.3">
      <c r="B754" s="1">
        <v>44017</v>
      </c>
      <c r="C754">
        <f>YEAR(Filofix_T[[#This Row],[Fakturadatum]])</f>
        <v>2020</v>
      </c>
      <c r="D754">
        <f>MONTH(Filofix_T[[#This Row],[Fakturadatum]])</f>
        <v>7</v>
      </c>
      <c r="E754" t="str">
        <f>"Q"&amp;INT((Filofix_T[[#This Row],[Månadsnr]]+2)/3)</f>
        <v>Q3</v>
      </c>
      <c r="F754" t="str">
        <f>TEXT(DATE(2000,MONTH(Filofix_T[[#This Row],[Fakturadatum]]),1),"MMM")</f>
        <v>jul</v>
      </c>
      <c r="G754" t="str">
        <f>"V."&amp;_xlfn.ISOWEEKNUM(Filofix_T[[#This Row],[Fakturadatum]])</f>
        <v>V.27</v>
      </c>
      <c r="H754" s="6" t="str">
        <f>TEXT(Filofix_T[[#This Row],[Fakturadatum]],"DDD")</f>
        <v>sön</v>
      </c>
      <c r="I754" t="s">
        <v>14</v>
      </c>
      <c r="J754" t="s">
        <v>28</v>
      </c>
      <c r="K754" t="s">
        <v>20</v>
      </c>
      <c r="L754" t="s">
        <v>15</v>
      </c>
      <c r="M754">
        <v>13</v>
      </c>
      <c r="N754" s="4">
        <v>19110</v>
      </c>
      <c r="O754" s="4">
        <v>9230</v>
      </c>
    </row>
    <row r="755" spans="2:15" x14ac:dyDescent="0.3">
      <c r="B755" s="1">
        <v>44030</v>
      </c>
      <c r="C755">
        <f>YEAR(Filofix_T[[#This Row],[Fakturadatum]])</f>
        <v>2020</v>
      </c>
      <c r="D755">
        <f>MONTH(Filofix_T[[#This Row],[Fakturadatum]])</f>
        <v>7</v>
      </c>
      <c r="E755" t="str">
        <f>"Q"&amp;INT((Filofix_T[[#This Row],[Månadsnr]]+2)/3)</f>
        <v>Q3</v>
      </c>
      <c r="F755" t="str">
        <f>TEXT(DATE(2000,MONTH(Filofix_T[[#This Row],[Fakturadatum]]),1),"MMM")</f>
        <v>jul</v>
      </c>
      <c r="G755" t="str">
        <f>"V."&amp;_xlfn.ISOWEEKNUM(Filofix_T[[#This Row],[Fakturadatum]])</f>
        <v>V.29</v>
      </c>
      <c r="H755" s="6" t="str">
        <f>TEXT(Filofix_T[[#This Row],[Fakturadatum]],"DDD")</f>
        <v>lör</v>
      </c>
      <c r="I755" t="s">
        <v>14</v>
      </c>
      <c r="J755" t="s">
        <v>28</v>
      </c>
      <c r="K755" t="s">
        <v>20</v>
      </c>
      <c r="L755" t="s">
        <v>15</v>
      </c>
      <c r="M755">
        <v>2</v>
      </c>
      <c r="N755" s="4">
        <v>2940</v>
      </c>
      <c r="O755" s="4">
        <v>1420</v>
      </c>
    </row>
    <row r="756" spans="2:15" x14ac:dyDescent="0.3">
      <c r="B756" s="1">
        <v>44056</v>
      </c>
      <c r="C756">
        <f>YEAR(Filofix_T[[#This Row],[Fakturadatum]])</f>
        <v>2020</v>
      </c>
      <c r="D756">
        <f>MONTH(Filofix_T[[#This Row],[Fakturadatum]])</f>
        <v>8</v>
      </c>
      <c r="E756" t="str">
        <f>"Q"&amp;INT((Filofix_T[[#This Row],[Månadsnr]]+2)/3)</f>
        <v>Q3</v>
      </c>
      <c r="F756" t="str">
        <f>TEXT(DATE(2000,MONTH(Filofix_T[[#This Row],[Fakturadatum]]),1),"MMM")</f>
        <v>aug</v>
      </c>
      <c r="G756" t="str">
        <f>"V."&amp;_xlfn.ISOWEEKNUM(Filofix_T[[#This Row],[Fakturadatum]])</f>
        <v>V.33</v>
      </c>
      <c r="H756" s="6" t="str">
        <f>TEXT(Filofix_T[[#This Row],[Fakturadatum]],"DDD")</f>
        <v>tor</v>
      </c>
      <c r="I756" t="s">
        <v>32</v>
      </c>
      <c r="J756" t="s">
        <v>19</v>
      </c>
      <c r="K756" t="s">
        <v>20</v>
      </c>
      <c r="L756" t="s">
        <v>22</v>
      </c>
      <c r="M756">
        <v>6</v>
      </c>
      <c r="N756" s="4">
        <v>6067.2000000000007</v>
      </c>
      <c r="O756" s="4">
        <v>1651.2000000000007</v>
      </c>
    </row>
    <row r="757" spans="2:15" x14ac:dyDescent="0.3">
      <c r="B757" s="1">
        <v>43807</v>
      </c>
      <c r="C757">
        <f>YEAR(Filofix_T[[#This Row],[Fakturadatum]])</f>
        <v>2019</v>
      </c>
      <c r="D757">
        <f>MONTH(Filofix_T[[#This Row],[Fakturadatum]])</f>
        <v>12</v>
      </c>
      <c r="E757" t="str">
        <f>"Q"&amp;INT((Filofix_T[[#This Row],[Månadsnr]]+2)/3)</f>
        <v>Q4</v>
      </c>
      <c r="F757" t="str">
        <f>TEXT(DATE(2000,MONTH(Filofix_T[[#This Row],[Fakturadatum]]),1),"MMM")</f>
        <v>dec</v>
      </c>
      <c r="G757" t="str">
        <f>"V."&amp;_xlfn.ISOWEEKNUM(Filofix_T[[#This Row],[Fakturadatum]])</f>
        <v>V.49</v>
      </c>
      <c r="H757" s="6" t="str">
        <f>TEXT(Filofix_T[[#This Row],[Fakturadatum]],"DDD")</f>
        <v>sön</v>
      </c>
      <c r="I757" t="s">
        <v>8</v>
      </c>
      <c r="J757" t="s">
        <v>19</v>
      </c>
      <c r="K757" t="s">
        <v>20</v>
      </c>
      <c r="L757" t="s">
        <v>11</v>
      </c>
      <c r="M757">
        <v>11</v>
      </c>
      <c r="N757" s="4">
        <v>14924.800000000003</v>
      </c>
      <c r="O757" s="4">
        <v>6828.8000000000029</v>
      </c>
    </row>
    <row r="758" spans="2:15" x14ac:dyDescent="0.3">
      <c r="B758" s="1">
        <v>43512</v>
      </c>
      <c r="C758">
        <f>YEAR(Filofix_T[[#This Row],[Fakturadatum]])</f>
        <v>2019</v>
      </c>
      <c r="D758">
        <f>MONTH(Filofix_T[[#This Row],[Fakturadatum]])</f>
        <v>2</v>
      </c>
      <c r="E758" t="str">
        <f>"Q"&amp;INT((Filofix_T[[#This Row],[Månadsnr]]+2)/3)</f>
        <v>Q1</v>
      </c>
      <c r="F758" t="str">
        <f>TEXT(DATE(2000,MONTH(Filofix_T[[#This Row],[Fakturadatum]]),1),"MMM")</f>
        <v>feb</v>
      </c>
      <c r="G758" t="str">
        <f>"V."&amp;_xlfn.ISOWEEKNUM(Filofix_T[[#This Row],[Fakturadatum]])</f>
        <v>V.7</v>
      </c>
      <c r="H758" s="6" t="str">
        <f>TEXT(Filofix_T[[#This Row],[Fakturadatum]],"DDD")</f>
        <v>lör</v>
      </c>
      <c r="I758" t="s">
        <v>14</v>
      </c>
      <c r="J758" t="s">
        <v>24</v>
      </c>
      <c r="K758" t="s">
        <v>10</v>
      </c>
      <c r="L758" t="s">
        <v>15</v>
      </c>
      <c r="M758">
        <v>11</v>
      </c>
      <c r="N758" s="4">
        <v>13398</v>
      </c>
      <c r="O758" s="4">
        <v>5918</v>
      </c>
    </row>
    <row r="759" spans="2:15" x14ac:dyDescent="0.3">
      <c r="B759" s="1">
        <v>43907</v>
      </c>
      <c r="C759">
        <f>YEAR(Filofix_T[[#This Row],[Fakturadatum]])</f>
        <v>2020</v>
      </c>
      <c r="D759">
        <f>MONTH(Filofix_T[[#This Row],[Fakturadatum]])</f>
        <v>3</v>
      </c>
      <c r="E759" t="str">
        <f>"Q"&amp;INT((Filofix_T[[#This Row],[Månadsnr]]+2)/3)</f>
        <v>Q1</v>
      </c>
      <c r="F759" t="str">
        <f>TEXT(DATE(2000,MONTH(Filofix_T[[#This Row],[Fakturadatum]]),1),"MMM")</f>
        <v>mar</v>
      </c>
      <c r="G759" t="str">
        <f>"V."&amp;_xlfn.ISOWEEKNUM(Filofix_T[[#This Row],[Fakturadatum]])</f>
        <v>V.12</v>
      </c>
      <c r="H759" s="6" t="str">
        <f>TEXT(Filofix_T[[#This Row],[Fakturadatum]],"DDD")</f>
        <v>tis</v>
      </c>
      <c r="I759" t="s">
        <v>14</v>
      </c>
      <c r="J759" t="s">
        <v>28</v>
      </c>
      <c r="K759" t="s">
        <v>20</v>
      </c>
      <c r="L759" t="s">
        <v>15</v>
      </c>
      <c r="M759">
        <v>16</v>
      </c>
      <c r="N759" s="4">
        <v>23520</v>
      </c>
      <c r="O759" s="4">
        <v>11360</v>
      </c>
    </row>
    <row r="760" spans="2:15" x14ac:dyDescent="0.3">
      <c r="B760" s="1">
        <v>43757</v>
      </c>
      <c r="C760">
        <f>YEAR(Filofix_T[[#This Row],[Fakturadatum]])</f>
        <v>2019</v>
      </c>
      <c r="D760">
        <f>MONTH(Filofix_T[[#This Row],[Fakturadatum]])</f>
        <v>10</v>
      </c>
      <c r="E760" t="str">
        <f>"Q"&amp;INT((Filofix_T[[#This Row],[Månadsnr]]+2)/3)</f>
        <v>Q4</v>
      </c>
      <c r="F760" t="str">
        <f>TEXT(DATE(2000,MONTH(Filofix_T[[#This Row],[Fakturadatum]]),1),"MMM")</f>
        <v>okt</v>
      </c>
      <c r="G760" t="str">
        <f>"V."&amp;_xlfn.ISOWEEKNUM(Filofix_T[[#This Row],[Fakturadatum]])</f>
        <v>V.42</v>
      </c>
      <c r="H760" s="6" t="str">
        <f>TEXT(Filofix_T[[#This Row],[Fakturadatum]],"DDD")</f>
        <v>lör</v>
      </c>
      <c r="I760" t="s">
        <v>31</v>
      </c>
      <c r="J760" t="s">
        <v>25</v>
      </c>
      <c r="K760" t="s">
        <v>20</v>
      </c>
      <c r="L760" t="s">
        <v>21</v>
      </c>
      <c r="M760">
        <v>20</v>
      </c>
      <c r="N760" s="4">
        <v>29952</v>
      </c>
      <c r="O760" s="4">
        <v>12992</v>
      </c>
    </row>
    <row r="761" spans="2:15" x14ac:dyDescent="0.3">
      <c r="B761" s="1">
        <v>43631</v>
      </c>
      <c r="C761">
        <f>YEAR(Filofix_T[[#This Row],[Fakturadatum]])</f>
        <v>2019</v>
      </c>
      <c r="D761">
        <f>MONTH(Filofix_T[[#This Row],[Fakturadatum]])</f>
        <v>6</v>
      </c>
      <c r="E761" t="str">
        <f>"Q"&amp;INT((Filofix_T[[#This Row],[Månadsnr]]+2)/3)</f>
        <v>Q2</v>
      </c>
      <c r="F761" t="str">
        <f>TEXT(DATE(2000,MONTH(Filofix_T[[#This Row],[Fakturadatum]]),1),"MMM")</f>
        <v>jun</v>
      </c>
      <c r="G761" t="str">
        <f>"V."&amp;_xlfn.ISOWEEKNUM(Filofix_T[[#This Row],[Fakturadatum]])</f>
        <v>V.24</v>
      </c>
      <c r="H761" s="6" t="str">
        <f>TEXT(Filofix_T[[#This Row],[Fakturadatum]],"DDD")</f>
        <v>lör</v>
      </c>
      <c r="I761" t="s">
        <v>8</v>
      </c>
      <c r="J761" t="s">
        <v>13</v>
      </c>
      <c r="K761" t="s">
        <v>10</v>
      </c>
      <c r="L761" t="s">
        <v>11</v>
      </c>
      <c r="M761">
        <v>14</v>
      </c>
      <c r="N761" s="4">
        <v>14246.4</v>
      </c>
      <c r="O761" s="4">
        <v>4950.3999999999996</v>
      </c>
    </row>
    <row r="762" spans="2:15" x14ac:dyDescent="0.3">
      <c r="B762" s="1">
        <v>43519</v>
      </c>
      <c r="C762">
        <f>YEAR(Filofix_T[[#This Row],[Fakturadatum]])</f>
        <v>2019</v>
      </c>
      <c r="D762">
        <f>MONTH(Filofix_T[[#This Row],[Fakturadatum]])</f>
        <v>2</v>
      </c>
      <c r="E762" t="str">
        <f>"Q"&amp;INT((Filofix_T[[#This Row],[Månadsnr]]+2)/3)</f>
        <v>Q1</v>
      </c>
      <c r="F762" t="str">
        <f>TEXT(DATE(2000,MONTH(Filofix_T[[#This Row],[Fakturadatum]]),1),"MMM")</f>
        <v>feb</v>
      </c>
      <c r="G762" t="str">
        <f>"V."&amp;_xlfn.ISOWEEKNUM(Filofix_T[[#This Row],[Fakturadatum]])</f>
        <v>V.8</v>
      </c>
      <c r="H762" s="6" t="str">
        <f>TEXT(Filofix_T[[#This Row],[Fakturadatum]],"DDD")</f>
        <v>lör</v>
      </c>
      <c r="I762" t="s">
        <v>8</v>
      </c>
      <c r="J762" t="s">
        <v>24</v>
      </c>
      <c r="K762" t="s">
        <v>10</v>
      </c>
      <c r="L762" t="s">
        <v>11</v>
      </c>
      <c r="M762">
        <v>15</v>
      </c>
      <c r="N762" s="4">
        <v>18444.000000000004</v>
      </c>
      <c r="O762" s="4">
        <v>8244.0000000000036</v>
      </c>
    </row>
    <row r="763" spans="2:15" x14ac:dyDescent="0.3">
      <c r="B763" s="1">
        <v>43899</v>
      </c>
      <c r="C763">
        <f>YEAR(Filofix_T[[#This Row],[Fakturadatum]])</f>
        <v>2020</v>
      </c>
      <c r="D763">
        <f>MONTH(Filofix_T[[#This Row],[Fakturadatum]])</f>
        <v>3</v>
      </c>
      <c r="E763" t="str">
        <f>"Q"&amp;INT((Filofix_T[[#This Row],[Månadsnr]]+2)/3)</f>
        <v>Q1</v>
      </c>
      <c r="F763" t="str">
        <f>TEXT(DATE(2000,MONTH(Filofix_T[[#This Row],[Fakturadatum]]),1),"MMM")</f>
        <v>mar</v>
      </c>
      <c r="G763" t="str">
        <f>"V."&amp;_xlfn.ISOWEEKNUM(Filofix_T[[#This Row],[Fakturadatum]])</f>
        <v>V.11</v>
      </c>
      <c r="H763" s="6" t="str">
        <f>TEXT(Filofix_T[[#This Row],[Fakturadatum]],"DDD")</f>
        <v>mån</v>
      </c>
      <c r="I763" t="s">
        <v>23</v>
      </c>
      <c r="J763" t="s">
        <v>9</v>
      </c>
      <c r="K763" t="s">
        <v>10</v>
      </c>
      <c r="L763" t="s">
        <v>11</v>
      </c>
      <c r="M763">
        <v>14</v>
      </c>
      <c r="N763" s="4">
        <v>17880.8</v>
      </c>
      <c r="O763" s="4">
        <v>9480.7999999999993</v>
      </c>
    </row>
    <row r="764" spans="2:15" x14ac:dyDescent="0.3">
      <c r="B764" s="1">
        <v>43673</v>
      </c>
      <c r="C764">
        <f>YEAR(Filofix_T[[#This Row],[Fakturadatum]])</f>
        <v>2019</v>
      </c>
      <c r="D764">
        <f>MONTH(Filofix_T[[#This Row],[Fakturadatum]])</f>
        <v>7</v>
      </c>
      <c r="E764" t="str">
        <f>"Q"&amp;INT((Filofix_T[[#This Row],[Månadsnr]]+2)/3)</f>
        <v>Q3</v>
      </c>
      <c r="F764" t="str">
        <f>TEXT(DATE(2000,MONTH(Filofix_T[[#This Row],[Fakturadatum]]),1),"MMM")</f>
        <v>jul</v>
      </c>
      <c r="G764" t="str">
        <f>"V."&amp;_xlfn.ISOWEEKNUM(Filofix_T[[#This Row],[Fakturadatum]])</f>
        <v>V.30</v>
      </c>
      <c r="H764" s="6" t="str">
        <f>TEXT(Filofix_T[[#This Row],[Fakturadatum]],"DDD")</f>
        <v>lör</v>
      </c>
      <c r="I764" t="s">
        <v>29</v>
      </c>
      <c r="J764" t="s">
        <v>28</v>
      </c>
      <c r="K764" t="s">
        <v>20</v>
      </c>
      <c r="L764" t="s">
        <v>21</v>
      </c>
      <c r="M764">
        <v>15</v>
      </c>
      <c r="N764" s="4">
        <v>17850</v>
      </c>
      <c r="O764" s="4">
        <v>6450</v>
      </c>
    </row>
    <row r="765" spans="2:15" x14ac:dyDescent="0.3">
      <c r="B765" s="1">
        <v>43725</v>
      </c>
      <c r="C765">
        <f>YEAR(Filofix_T[[#This Row],[Fakturadatum]])</f>
        <v>2019</v>
      </c>
      <c r="D765">
        <f>MONTH(Filofix_T[[#This Row],[Fakturadatum]])</f>
        <v>9</v>
      </c>
      <c r="E765" t="str">
        <f>"Q"&amp;INT((Filofix_T[[#This Row],[Månadsnr]]+2)/3)</f>
        <v>Q3</v>
      </c>
      <c r="F765" t="str">
        <f>TEXT(DATE(2000,MONTH(Filofix_T[[#This Row],[Fakturadatum]]),1),"MMM")</f>
        <v>sep</v>
      </c>
      <c r="G765" t="str">
        <f>"V."&amp;_xlfn.ISOWEEKNUM(Filofix_T[[#This Row],[Fakturadatum]])</f>
        <v>V.38</v>
      </c>
      <c r="H765" s="6" t="str">
        <f>TEXT(Filofix_T[[#This Row],[Fakturadatum]],"DDD")</f>
        <v>tis</v>
      </c>
      <c r="I765" t="s">
        <v>8</v>
      </c>
      <c r="J765" t="s">
        <v>25</v>
      </c>
      <c r="K765" t="s">
        <v>20</v>
      </c>
      <c r="L765" t="s">
        <v>11</v>
      </c>
      <c r="M765">
        <v>16</v>
      </c>
      <c r="N765" s="4">
        <v>26457.600000000002</v>
      </c>
      <c r="O765" s="4">
        <v>12889.600000000002</v>
      </c>
    </row>
    <row r="766" spans="2:15" x14ac:dyDescent="0.3">
      <c r="B766" s="1">
        <v>43517</v>
      </c>
      <c r="C766">
        <f>YEAR(Filofix_T[[#This Row],[Fakturadatum]])</f>
        <v>2019</v>
      </c>
      <c r="D766">
        <f>MONTH(Filofix_T[[#This Row],[Fakturadatum]])</f>
        <v>2</v>
      </c>
      <c r="E766" t="str">
        <f>"Q"&amp;INT((Filofix_T[[#This Row],[Månadsnr]]+2)/3)</f>
        <v>Q1</v>
      </c>
      <c r="F766" t="str">
        <f>TEXT(DATE(2000,MONTH(Filofix_T[[#This Row],[Fakturadatum]]),1),"MMM")</f>
        <v>feb</v>
      </c>
      <c r="G766" t="str">
        <f>"V."&amp;_xlfn.ISOWEEKNUM(Filofix_T[[#This Row],[Fakturadatum]])</f>
        <v>V.8</v>
      </c>
      <c r="H766" s="6" t="str">
        <f>TEXT(Filofix_T[[#This Row],[Fakturadatum]],"DDD")</f>
        <v>tor</v>
      </c>
      <c r="I766" t="s">
        <v>18</v>
      </c>
      <c r="J766" t="s">
        <v>26</v>
      </c>
      <c r="K766" t="s">
        <v>10</v>
      </c>
      <c r="L766" t="s">
        <v>21</v>
      </c>
      <c r="M766">
        <v>18</v>
      </c>
      <c r="N766" s="4">
        <v>21384</v>
      </c>
      <c r="O766" s="4">
        <v>9000</v>
      </c>
    </row>
    <row r="767" spans="2:15" x14ac:dyDescent="0.3">
      <c r="B767" s="1">
        <v>44005</v>
      </c>
      <c r="C767">
        <f>YEAR(Filofix_T[[#This Row],[Fakturadatum]])</f>
        <v>2020</v>
      </c>
      <c r="D767">
        <f>MONTH(Filofix_T[[#This Row],[Fakturadatum]])</f>
        <v>6</v>
      </c>
      <c r="E767" t="str">
        <f>"Q"&amp;INT((Filofix_T[[#This Row],[Månadsnr]]+2)/3)</f>
        <v>Q2</v>
      </c>
      <c r="F767" t="str">
        <f>TEXT(DATE(2000,MONTH(Filofix_T[[#This Row],[Fakturadatum]]),1),"MMM")</f>
        <v>jun</v>
      </c>
      <c r="G767" t="str">
        <f>"V."&amp;_xlfn.ISOWEEKNUM(Filofix_T[[#This Row],[Fakturadatum]])</f>
        <v>V.26</v>
      </c>
      <c r="H767" s="6" t="str">
        <f>TEXT(Filofix_T[[#This Row],[Fakturadatum]],"DDD")</f>
        <v>tis</v>
      </c>
      <c r="I767" t="s">
        <v>8</v>
      </c>
      <c r="J767" t="s">
        <v>24</v>
      </c>
      <c r="K767" t="s">
        <v>10</v>
      </c>
      <c r="L767" t="s">
        <v>11</v>
      </c>
      <c r="M767">
        <v>5</v>
      </c>
      <c r="N767" s="4">
        <v>6148.0000000000009</v>
      </c>
      <c r="O767" s="4">
        <v>2748.0000000000009</v>
      </c>
    </row>
    <row r="768" spans="2:15" x14ac:dyDescent="0.3">
      <c r="B768" s="1">
        <v>43597</v>
      </c>
      <c r="C768">
        <f>YEAR(Filofix_T[[#This Row],[Fakturadatum]])</f>
        <v>2019</v>
      </c>
      <c r="D768">
        <f>MONTH(Filofix_T[[#This Row],[Fakturadatum]])</f>
        <v>5</v>
      </c>
      <c r="E768" t="str">
        <f>"Q"&amp;INT((Filofix_T[[#This Row],[Månadsnr]]+2)/3)</f>
        <v>Q2</v>
      </c>
      <c r="F768" t="str">
        <f>TEXT(DATE(2000,MONTH(Filofix_T[[#This Row],[Fakturadatum]]),1),"MMM")</f>
        <v>maj</v>
      </c>
      <c r="G768" t="str">
        <f>"V."&amp;_xlfn.ISOWEEKNUM(Filofix_T[[#This Row],[Fakturadatum]])</f>
        <v>V.19</v>
      </c>
      <c r="H768" s="6" t="str">
        <f>TEXT(Filofix_T[[#This Row],[Fakturadatum]],"DDD")</f>
        <v>sön</v>
      </c>
      <c r="I768" t="s">
        <v>14</v>
      </c>
      <c r="J768" t="s">
        <v>19</v>
      </c>
      <c r="K768" t="s">
        <v>20</v>
      </c>
      <c r="L768" t="s">
        <v>15</v>
      </c>
      <c r="M768">
        <v>17</v>
      </c>
      <c r="N768" s="4">
        <v>22848</v>
      </c>
      <c r="O768" s="4">
        <v>10336</v>
      </c>
    </row>
    <row r="769" spans="2:15" x14ac:dyDescent="0.3">
      <c r="B769" s="1">
        <v>43497</v>
      </c>
      <c r="C769">
        <f>YEAR(Filofix_T[[#This Row],[Fakturadatum]])</f>
        <v>2019</v>
      </c>
      <c r="D769">
        <f>MONTH(Filofix_T[[#This Row],[Fakturadatum]])</f>
        <v>2</v>
      </c>
      <c r="E769" t="str">
        <f>"Q"&amp;INT((Filofix_T[[#This Row],[Månadsnr]]+2)/3)</f>
        <v>Q1</v>
      </c>
      <c r="F769" t="str">
        <f>TEXT(DATE(2000,MONTH(Filofix_T[[#This Row],[Fakturadatum]]),1),"MMM")</f>
        <v>feb</v>
      </c>
      <c r="G769" t="str">
        <f>"V."&amp;_xlfn.ISOWEEKNUM(Filofix_T[[#This Row],[Fakturadatum]])</f>
        <v>V.5</v>
      </c>
      <c r="H769" s="6" t="str">
        <f>TEXT(Filofix_T[[#This Row],[Fakturadatum]],"DDD")</f>
        <v>fre</v>
      </c>
      <c r="I769" t="s">
        <v>32</v>
      </c>
      <c r="J769" t="s">
        <v>26</v>
      </c>
      <c r="K769" t="s">
        <v>10</v>
      </c>
      <c r="L769" t="s">
        <v>22</v>
      </c>
      <c r="M769">
        <v>1</v>
      </c>
      <c r="N769" s="4">
        <v>853.2</v>
      </c>
      <c r="O769" s="4">
        <v>165.20000000000005</v>
      </c>
    </row>
    <row r="770" spans="2:15" x14ac:dyDescent="0.3">
      <c r="B770" s="1">
        <v>43686</v>
      </c>
      <c r="C770">
        <f>YEAR(Filofix_T[[#This Row],[Fakturadatum]])</f>
        <v>2019</v>
      </c>
      <c r="D770">
        <f>MONTH(Filofix_T[[#This Row],[Fakturadatum]])</f>
        <v>8</v>
      </c>
      <c r="E770" t="str">
        <f>"Q"&amp;INT((Filofix_T[[#This Row],[Månadsnr]]+2)/3)</f>
        <v>Q3</v>
      </c>
      <c r="F770" t="str">
        <f>TEXT(DATE(2000,MONTH(Filofix_T[[#This Row],[Fakturadatum]]),1),"MMM")</f>
        <v>aug</v>
      </c>
      <c r="G770" t="str">
        <f>"V."&amp;_xlfn.ISOWEEKNUM(Filofix_T[[#This Row],[Fakturadatum]])</f>
        <v>V.32</v>
      </c>
      <c r="H770" s="6" t="str">
        <f>TEXT(Filofix_T[[#This Row],[Fakturadatum]],"DDD")</f>
        <v>fre</v>
      </c>
      <c r="I770" t="s">
        <v>8</v>
      </c>
      <c r="J770" t="s">
        <v>9</v>
      </c>
      <c r="K770" t="s">
        <v>10</v>
      </c>
      <c r="L770" t="s">
        <v>11</v>
      </c>
      <c r="M770">
        <v>21</v>
      </c>
      <c r="N770" s="4">
        <v>27602.400000000001</v>
      </c>
      <c r="O770" s="4">
        <v>15002.400000000001</v>
      </c>
    </row>
    <row r="771" spans="2:15" x14ac:dyDescent="0.3">
      <c r="B771" s="1">
        <v>44004</v>
      </c>
      <c r="C771">
        <f>YEAR(Filofix_T[[#This Row],[Fakturadatum]])</f>
        <v>2020</v>
      </c>
      <c r="D771">
        <f>MONTH(Filofix_T[[#This Row],[Fakturadatum]])</f>
        <v>6</v>
      </c>
      <c r="E771" t="str">
        <f>"Q"&amp;INT((Filofix_T[[#This Row],[Månadsnr]]+2)/3)</f>
        <v>Q2</v>
      </c>
      <c r="F771" t="str">
        <f>TEXT(DATE(2000,MONTH(Filofix_T[[#This Row],[Fakturadatum]]),1),"MMM")</f>
        <v>jun</v>
      </c>
      <c r="G771" t="str">
        <f>"V."&amp;_xlfn.ISOWEEKNUM(Filofix_T[[#This Row],[Fakturadatum]])</f>
        <v>V.26</v>
      </c>
      <c r="H771" s="6" t="str">
        <f>TEXT(Filofix_T[[#This Row],[Fakturadatum]],"DDD")</f>
        <v>mån</v>
      </c>
      <c r="I771" t="s">
        <v>27</v>
      </c>
      <c r="J771" t="s">
        <v>28</v>
      </c>
      <c r="K771" t="s">
        <v>20</v>
      </c>
      <c r="L771" t="s">
        <v>22</v>
      </c>
      <c r="M771">
        <v>11</v>
      </c>
      <c r="N771" s="4">
        <v>13860</v>
      </c>
      <c r="O771" s="4">
        <v>5500</v>
      </c>
    </row>
    <row r="772" spans="2:15" x14ac:dyDescent="0.3">
      <c r="B772" s="1">
        <v>43483</v>
      </c>
      <c r="C772">
        <f>YEAR(Filofix_T[[#This Row],[Fakturadatum]])</f>
        <v>2019</v>
      </c>
      <c r="D772">
        <f>MONTH(Filofix_T[[#This Row],[Fakturadatum]])</f>
        <v>1</v>
      </c>
      <c r="E772" t="str">
        <f>"Q"&amp;INT((Filofix_T[[#This Row],[Månadsnr]]+2)/3)</f>
        <v>Q1</v>
      </c>
      <c r="F772" t="str">
        <f>TEXT(DATE(2000,MONTH(Filofix_T[[#This Row],[Fakturadatum]]),1),"MMM")</f>
        <v>jan</v>
      </c>
      <c r="G772" t="str">
        <f>"V."&amp;_xlfn.ISOWEEKNUM(Filofix_T[[#This Row],[Fakturadatum]])</f>
        <v>V.3</v>
      </c>
      <c r="H772" s="6" t="str">
        <f>TEXT(Filofix_T[[#This Row],[Fakturadatum]],"DDD")</f>
        <v>fre</v>
      </c>
      <c r="I772" t="s">
        <v>23</v>
      </c>
      <c r="J772" t="s">
        <v>19</v>
      </c>
      <c r="K772" t="s">
        <v>20</v>
      </c>
      <c r="L772" t="s">
        <v>11</v>
      </c>
      <c r="M772">
        <v>26</v>
      </c>
      <c r="N772" s="4">
        <v>34278.400000000001</v>
      </c>
      <c r="O772" s="4">
        <v>15142.400000000001</v>
      </c>
    </row>
    <row r="773" spans="2:15" x14ac:dyDescent="0.3">
      <c r="B773" s="1">
        <v>43863</v>
      </c>
      <c r="C773">
        <f>YEAR(Filofix_T[[#This Row],[Fakturadatum]])</f>
        <v>2020</v>
      </c>
      <c r="D773">
        <f>MONTH(Filofix_T[[#This Row],[Fakturadatum]])</f>
        <v>2</v>
      </c>
      <c r="E773" t="str">
        <f>"Q"&amp;INT((Filofix_T[[#This Row],[Månadsnr]]+2)/3)</f>
        <v>Q1</v>
      </c>
      <c r="F773" t="str">
        <f>TEXT(DATE(2000,MONTH(Filofix_T[[#This Row],[Fakturadatum]]),1),"MMM")</f>
        <v>feb</v>
      </c>
      <c r="G773" t="str">
        <f>"V."&amp;_xlfn.ISOWEEKNUM(Filofix_T[[#This Row],[Fakturadatum]])</f>
        <v>V.5</v>
      </c>
      <c r="H773" s="6" t="str">
        <f>TEXT(Filofix_T[[#This Row],[Fakturadatum]],"DDD")</f>
        <v>sön</v>
      </c>
      <c r="I773" t="s">
        <v>8</v>
      </c>
      <c r="J773" t="s">
        <v>19</v>
      </c>
      <c r="K773" t="s">
        <v>20</v>
      </c>
      <c r="L773" t="s">
        <v>11</v>
      </c>
      <c r="M773">
        <v>11</v>
      </c>
      <c r="N773" s="4">
        <v>14924.800000000003</v>
      </c>
      <c r="O773" s="4">
        <v>6828.8000000000029</v>
      </c>
    </row>
    <row r="774" spans="2:15" x14ac:dyDescent="0.3">
      <c r="B774" s="1">
        <v>44196</v>
      </c>
      <c r="C774">
        <f>YEAR(Filofix_T[[#This Row],[Fakturadatum]])</f>
        <v>2020</v>
      </c>
      <c r="D774">
        <f>MONTH(Filofix_T[[#This Row],[Fakturadatum]])</f>
        <v>12</v>
      </c>
      <c r="E774" t="str">
        <f>"Q"&amp;INT((Filofix_T[[#This Row],[Månadsnr]]+2)/3)</f>
        <v>Q4</v>
      </c>
      <c r="F774" t="str">
        <f>TEXT(DATE(2000,MONTH(Filofix_T[[#This Row],[Fakturadatum]]),1),"MMM")</f>
        <v>dec</v>
      </c>
      <c r="G774" t="str">
        <f>"V."&amp;_xlfn.ISOWEEKNUM(Filofix_T[[#This Row],[Fakturadatum]])</f>
        <v>V.53</v>
      </c>
      <c r="H774" s="6" t="str">
        <f>TEXT(Filofix_T[[#This Row],[Fakturadatum]],"DDD")</f>
        <v>tor</v>
      </c>
      <c r="I774" t="s">
        <v>32</v>
      </c>
      <c r="J774" t="s">
        <v>28</v>
      </c>
      <c r="K774" t="s">
        <v>20</v>
      </c>
      <c r="L774" t="s">
        <v>22</v>
      </c>
      <c r="M774">
        <v>8</v>
      </c>
      <c r="N774" s="4">
        <v>8848</v>
      </c>
      <c r="O774" s="4">
        <v>2768</v>
      </c>
    </row>
    <row r="775" spans="2:15" x14ac:dyDescent="0.3">
      <c r="B775" s="1">
        <v>43778</v>
      </c>
      <c r="C775">
        <f>YEAR(Filofix_T[[#This Row],[Fakturadatum]])</f>
        <v>2019</v>
      </c>
      <c r="D775">
        <f>MONTH(Filofix_T[[#This Row],[Fakturadatum]])</f>
        <v>11</v>
      </c>
      <c r="E775" t="str">
        <f>"Q"&amp;INT((Filofix_T[[#This Row],[Månadsnr]]+2)/3)</f>
        <v>Q4</v>
      </c>
      <c r="F775" t="str">
        <f>TEXT(DATE(2000,MONTH(Filofix_T[[#This Row],[Fakturadatum]]),1),"MMM")</f>
        <v>nov</v>
      </c>
      <c r="G775" t="str">
        <f>"V."&amp;_xlfn.ISOWEEKNUM(Filofix_T[[#This Row],[Fakturadatum]])</f>
        <v>V.45</v>
      </c>
      <c r="H775" s="6" t="str">
        <f>TEXT(Filofix_T[[#This Row],[Fakturadatum]],"DDD")</f>
        <v>lör</v>
      </c>
      <c r="I775" t="s">
        <v>18</v>
      </c>
      <c r="J775" t="s">
        <v>28</v>
      </c>
      <c r="K775" t="s">
        <v>20</v>
      </c>
      <c r="L775" t="s">
        <v>21</v>
      </c>
      <c r="M775">
        <v>21</v>
      </c>
      <c r="N775" s="4">
        <v>32340.000000000004</v>
      </c>
      <c r="O775" s="4">
        <v>16380.000000000004</v>
      </c>
    </row>
    <row r="776" spans="2:15" x14ac:dyDescent="0.3">
      <c r="B776" s="1">
        <v>43525</v>
      </c>
      <c r="C776">
        <f>YEAR(Filofix_T[[#This Row],[Fakturadatum]])</f>
        <v>2019</v>
      </c>
      <c r="D776">
        <f>MONTH(Filofix_T[[#This Row],[Fakturadatum]])</f>
        <v>3</v>
      </c>
      <c r="E776" t="str">
        <f>"Q"&amp;INT((Filofix_T[[#This Row],[Månadsnr]]+2)/3)</f>
        <v>Q1</v>
      </c>
      <c r="F776" t="str">
        <f>TEXT(DATE(2000,MONTH(Filofix_T[[#This Row],[Fakturadatum]]),1),"MMM")</f>
        <v>mar</v>
      </c>
      <c r="G776" t="str">
        <f>"V."&amp;_xlfn.ISOWEEKNUM(Filofix_T[[#This Row],[Fakturadatum]])</f>
        <v>V.9</v>
      </c>
      <c r="H776" s="6" t="str">
        <f>TEXT(Filofix_T[[#This Row],[Fakturadatum]],"DDD")</f>
        <v>fre</v>
      </c>
      <c r="I776" t="s">
        <v>30</v>
      </c>
      <c r="J776" t="s">
        <v>19</v>
      </c>
      <c r="K776" t="s">
        <v>20</v>
      </c>
      <c r="L776" t="s">
        <v>22</v>
      </c>
      <c r="M776">
        <v>13</v>
      </c>
      <c r="N776" s="4">
        <v>16640</v>
      </c>
      <c r="O776" s="4">
        <v>7072</v>
      </c>
    </row>
    <row r="777" spans="2:15" x14ac:dyDescent="0.3">
      <c r="B777" s="1">
        <v>44127</v>
      </c>
      <c r="C777">
        <f>YEAR(Filofix_T[[#This Row],[Fakturadatum]])</f>
        <v>2020</v>
      </c>
      <c r="D777">
        <f>MONTH(Filofix_T[[#This Row],[Fakturadatum]])</f>
        <v>10</v>
      </c>
      <c r="E777" t="str">
        <f>"Q"&amp;INT((Filofix_T[[#This Row],[Månadsnr]]+2)/3)</f>
        <v>Q4</v>
      </c>
      <c r="F777" t="str">
        <f>TEXT(DATE(2000,MONTH(Filofix_T[[#This Row],[Fakturadatum]]),1),"MMM")</f>
        <v>okt</v>
      </c>
      <c r="G777" t="str">
        <f>"V."&amp;_xlfn.ISOWEEKNUM(Filofix_T[[#This Row],[Fakturadatum]])</f>
        <v>V.43</v>
      </c>
      <c r="H777" s="6" t="str">
        <f>TEXT(Filofix_T[[#This Row],[Fakturadatum]],"DDD")</f>
        <v>fre</v>
      </c>
      <c r="I777" t="s">
        <v>14</v>
      </c>
      <c r="J777" t="s">
        <v>28</v>
      </c>
      <c r="K777" t="s">
        <v>20</v>
      </c>
      <c r="L777" t="s">
        <v>15</v>
      </c>
      <c r="M777">
        <v>4</v>
      </c>
      <c r="N777" s="4">
        <v>5880</v>
      </c>
      <c r="O777" s="4">
        <v>2840</v>
      </c>
    </row>
    <row r="778" spans="2:15" x14ac:dyDescent="0.3">
      <c r="B778" s="1">
        <v>43519</v>
      </c>
      <c r="C778">
        <f>YEAR(Filofix_T[[#This Row],[Fakturadatum]])</f>
        <v>2019</v>
      </c>
      <c r="D778">
        <f>MONTH(Filofix_T[[#This Row],[Fakturadatum]])</f>
        <v>2</v>
      </c>
      <c r="E778" t="str">
        <f>"Q"&amp;INT((Filofix_T[[#This Row],[Månadsnr]]+2)/3)</f>
        <v>Q1</v>
      </c>
      <c r="F778" t="str">
        <f>TEXT(DATE(2000,MONTH(Filofix_T[[#This Row],[Fakturadatum]]),1),"MMM")</f>
        <v>feb</v>
      </c>
      <c r="G778" t="str">
        <f>"V."&amp;_xlfn.ISOWEEKNUM(Filofix_T[[#This Row],[Fakturadatum]])</f>
        <v>V.8</v>
      </c>
      <c r="H778" s="6" t="str">
        <f>TEXT(Filofix_T[[#This Row],[Fakturadatum]],"DDD")</f>
        <v>lör</v>
      </c>
      <c r="I778" t="s">
        <v>14</v>
      </c>
      <c r="J778" t="s">
        <v>25</v>
      </c>
      <c r="K778" t="s">
        <v>20</v>
      </c>
      <c r="L778" t="s">
        <v>15</v>
      </c>
      <c r="M778">
        <v>15</v>
      </c>
      <c r="N778" s="4">
        <v>24570</v>
      </c>
      <c r="O778" s="4">
        <v>11850</v>
      </c>
    </row>
    <row r="779" spans="2:15" x14ac:dyDescent="0.3">
      <c r="B779" s="1">
        <v>44025</v>
      </c>
      <c r="C779">
        <f>YEAR(Filofix_T[[#This Row],[Fakturadatum]])</f>
        <v>2020</v>
      </c>
      <c r="D779">
        <f>MONTH(Filofix_T[[#This Row],[Fakturadatum]])</f>
        <v>7</v>
      </c>
      <c r="E779" t="str">
        <f>"Q"&amp;INT((Filofix_T[[#This Row],[Månadsnr]]+2)/3)</f>
        <v>Q3</v>
      </c>
      <c r="F779" t="str">
        <f>TEXT(DATE(2000,MONTH(Filofix_T[[#This Row],[Fakturadatum]]),1),"MMM")</f>
        <v>jul</v>
      </c>
      <c r="G779" t="str">
        <f>"V."&amp;_xlfn.ISOWEEKNUM(Filofix_T[[#This Row],[Fakturadatum]])</f>
        <v>V.29</v>
      </c>
      <c r="H779" s="6" t="str">
        <f>TEXT(Filofix_T[[#This Row],[Fakturadatum]],"DDD")</f>
        <v>mån</v>
      </c>
      <c r="I779" t="s">
        <v>18</v>
      </c>
      <c r="J779" t="s">
        <v>13</v>
      </c>
      <c r="K779" t="s">
        <v>10</v>
      </c>
      <c r="L779" t="s">
        <v>21</v>
      </c>
      <c r="M779">
        <v>26</v>
      </c>
      <c r="N779" s="4">
        <v>27456</v>
      </c>
      <c r="O779" s="4">
        <v>10192</v>
      </c>
    </row>
    <row r="780" spans="2:15" x14ac:dyDescent="0.3">
      <c r="B780" s="1">
        <v>44001</v>
      </c>
      <c r="C780">
        <f>YEAR(Filofix_T[[#This Row],[Fakturadatum]])</f>
        <v>2020</v>
      </c>
      <c r="D780">
        <f>MONTH(Filofix_T[[#This Row],[Fakturadatum]])</f>
        <v>6</v>
      </c>
      <c r="E780" t="str">
        <f>"Q"&amp;INT((Filofix_T[[#This Row],[Månadsnr]]+2)/3)</f>
        <v>Q2</v>
      </c>
      <c r="F780" t="str">
        <f>TEXT(DATE(2000,MONTH(Filofix_T[[#This Row],[Fakturadatum]]),1),"MMM")</f>
        <v>jun</v>
      </c>
      <c r="G780" t="str">
        <f>"V."&amp;_xlfn.ISOWEEKNUM(Filofix_T[[#This Row],[Fakturadatum]])</f>
        <v>V.25</v>
      </c>
      <c r="H780" s="6" t="str">
        <f>TEXT(Filofix_T[[#This Row],[Fakturadatum]],"DDD")</f>
        <v>fre</v>
      </c>
      <c r="I780" t="s">
        <v>30</v>
      </c>
      <c r="J780" t="s">
        <v>19</v>
      </c>
      <c r="K780" t="s">
        <v>20</v>
      </c>
      <c r="L780" t="s">
        <v>22</v>
      </c>
      <c r="M780">
        <v>11</v>
      </c>
      <c r="N780" s="4">
        <v>14080</v>
      </c>
      <c r="O780" s="4">
        <v>5984</v>
      </c>
    </row>
    <row r="781" spans="2:15" x14ac:dyDescent="0.3">
      <c r="B781" s="1">
        <v>43509</v>
      </c>
      <c r="C781">
        <f>YEAR(Filofix_T[[#This Row],[Fakturadatum]])</f>
        <v>2019</v>
      </c>
      <c r="D781">
        <f>MONTH(Filofix_T[[#This Row],[Fakturadatum]])</f>
        <v>2</v>
      </c>
      <c r="E781" t="str">
        <f>"Q"&amp;INT((Filofix_T[[#This Row],[Månadsnr]]+2)/3)</f>
        <v>Q1</v>
      </c>
      <c r="F781" t="str">
        <f>TEXT(DATE(2000,MONTH(Filofix_T[[#This Row],[Fakturadatum]]),1),"MMM")</f>
        <v>feb</v>
      </c>
      <c r="G781" t="str">
        <f>"V."&amp;_xlfn.ISOWEEKNUM(Filofix_T[[#This Row],[Fakturadatum]])</f>
        <v>V.7</v>
      </c>
      <c r="H781" s="6" t="str">
        <f>TEXT(Filofix_T[[#This Row],[Fakturadatum]],"DDD")</f>
        <v>ons</v>
      </c>
      <c r="I781" t="s">
        <v>30</v>
      </c>
      <c r="J781" t="s">
        <v>13</v>
      </c>
      <c r="K781" t="s">
        <v>10</v>
      </c>
      <c r="L781" t="s">
        <v>22</v>
      </c>
      <c r="M781">
        <v>13</v>
      </c>
      <c r="N781" s="4">
        <v>12480</v>
      </c>
      <c r="O781" s="4">
        <v>3848</v>
      </c>
    </row>
    <row r="782" spans="2:15" x14ac:dyDescent="0.3">
      <c r="B782" s="1">
        <v>43530</v>
      </c>
      <c r="C782">
        <f>YEAR(Filofix_T[[#This Row],[Fakturadatum]])</f>
        <v>2019</v>
      </c>
      <c r="D782">
        <f>MONTH(Filofix_T[[#This Row],[Fakturadatum]])</f>
        <v>3</v>
      </c>
      <c r="E782" t="str">
        <f>"Q"&amp;INT((Filofix_T[[#This Row],[Månadsnr]]+2)/3)</f>
        <v>Q1</v>
      </c>
      <c r="F782" t="str">
        <f>TEXT(DATE(2000,MONTH(Filofix_T[[#This Row],[Fakturadatum]]),1),"MMM")</f>
        <v>mar</v>
      </c>
      <c r="G782" t="str">
        <f>"V."&amp;_xlfn.ISOWEEKNUM(Filofix_T[[#This Row],[Fakturadatum]])</f>
        <v>V.10</v>
      </c>
      <c r="H782" s="6" t="str">
        <f>TEXT(Filofix_T[[#This Row],[Fakturadatum]],"DDD")</f>
        <v>ons</v>
      </c>
      <c r="I782" t="s">
        <v>14</v>
      </c>
      <c r="J782" t="s">
        <v>13</v>
      </c>
      <c r="K782" t="s">
        <v>10</v>
      </c>
      <c r="L782" t="s">
        <v>15</v>
      </c>
      <c r="M782">
        <v>28</v>
      </c>
      <c r="N782" s="4">
        <v>28224</v>
      </c>
      <c r="O782" s="4">
        <v>9632</v>
      </c>
    </row>
    <row r="783" spans="2:15" x14ac:dyDescent="0.3">
      <c r="B783" s="1">
        <v>43718</v>
      </c>
      <c r="C783">
        <f>YEAR(Filofix_T[[#This Row],[Fakturadatum]])</f>
        <v>2019</v>
      </c>
      <c r="D783">
        <f>MONTH(Filofix_T[[#This Row],[Fakturadatum]])</f>
        <v>9</v>
      </c>
      <c r="E783" t="str">
        <f>"Q"&amp;INT((Filofix_T[[#This Row],[Månadsnr]]+2)/3)</f>
        <v>Q3</v>
      </c>
      <c r="F783" t="str">
        <f>TEXT(DATE(2000,MONTH(Filofix_T[[#This Row],[Fakturadatum]]),1),"MMM")</f>
        <v>sep</v>
      </c>
      <c r="G783" t="str">
        <f>"V."&amp;_xlfn.ISOWEEKNUM(Filofix_T[[#This Row],[Fakturadatum]])</f>
        <v>V.37</v>
      </c>
      <c r="H783" s="6" t="str">
        <f>TEXT(Filofix_T[[#This Row],[Fakturadatum]],"DDD")</f>
        <v>tis</v>
      </c>
      <c r="I783" t="s">
        <v>32</v>
      </c>
      <c r="J783" t="s">
        <v>9</v>
      </c>
      <c r="K783" t="s">
        <v>10</v>
      </c>
      <c r="L783" t="s">
        <v>22</v>
      </c>
      <c r="M783">
        <v>18</v>
      </c>
      <c r="N783" s="4">
        <v>17632.8</v>
      </c>
      <c r="O783" s="4">
        <v>6832.7999999999993</v>
      </c>
    </row>
    <row r="784" spans="2:15" x14ac:dyDescent="0.3">
      <c r="B784" s="1">
        <v>43766</v>
      </c>
      <c r="C784">
        <f>YEAR(Filofix_T[[#This Row],[Fakturadatum]])</f>
        <v>2019</v>
      </c>
      <c r="D784">
        <f>MONTH(Filofix_T[[#This Row],[Fakturadatum]])</f>
        <v>10</v>
      </c>
      <c r="E784" t="str">
        <f>"Q"&amp;INT((Filofix_T[[#This Row],[Månadsnr]]+2)/3)</f>
        <v>Q4</v>
      </c>
      <c r="F784" t="str">
        <f>TEXT(DATE(2000,MONTH(Filofix_T[[#This Row],[Fakturadatum]]),1),"MMM")</f>
        <v>okt</v>
      </c>
      <c r="G784" t="str">
        <f>"V."&amp;_xlfn.ISOWEEKNUM(Filofix_T[[#This Row],[Fakturadatum]])</f>
        <v>V.44</v>
      </c>
      <c r="H784" s="6" t="str">
        <f>TEXT(Filofix_T[[#This Row],[Fakturadatum]],"DDD")</f>
        <v>mån</v>
      </c>
      <c r="I784" t="s">
        <v>29</v>
      </c>
      <c r="J784" t="s">
        <v>19</v>
      </c>
      <c r="K784" t="s">
        <v>20</v>
      </c>
      <c r="L784" t="s">
        <v>21</v>
      </c>
      <c r="M784">
        <v>25</v>
      </c>
      <c r="N784" s="4">
        <v>27200</v>
      </c>
      <c r="O784" s="4">
        <v>8800</v>
      </c>
    </row>
    <row r="785" spans="2:15" x14ac:dyDescent="0.3">
      <c r="B785" s="1">
        <v>44115</v>
      </c>
      <c r="C785">
        <f>YEAR(Filofix_T[[#This Row],[Fakturadatum]])</f>
        <v>2020</v>
      </c>
      <c r="D785">
        <f>MONTH(Filofix_T[[#This Row],[Fakturadatum]])</f>
        <v>10</v>
      </c>
      <c r="E785" t="str">
        <f>"Q"&amp;INT((Filofix_T[[#This Row],[Månadsnr]]+2)/3)</f>
        <v>Q4</v>
      </c>
      <c r="F785" t="str">
        <f>TEXT(DATE(2000,MONTH(Filofix_T[[#This Row],[Fakturadatum]]),1),"MMM")</f>
        <v>okt</v>
      </c>
      <c r="G785" t="str">
        <f>"V."&amp;_xlfn.ISOWEEKNUM(Filofix_T[[#This Row],[Fakturadatum]])</f>
        <v>V.41</v>
      </c>
      <c r="H785" s="6" t="str">
        <f>TEXT(Filofix_T[[#This Row],[Fakturadatum]],"DDD")</f>
        <v>sön</v>
      </c>
      <c r="I785" t="s">
        <v>12</v>
      </c>
      <c r="J785" t="s">
        <v>26</v>
      </c>
      <c r="K785" t="s">
        <v>10</v>
      </c>
      <c r="L785" t="s">
        <v>11</v>
      </c>
      <c r="M785">
        <v>13</v>
      </c>
      <c r="N785" s="4">
        <v>13338</v>
      </c>
      <c r="O785" s="4">
        <v>4394</v>
      </c>
    </row>
    <row r="786" spans="2:15" x14ac:dyDescent="0.3">
      <c r="B786" s="1">
        <v>43673</v>
      </c>
      <c r="C786">
        <f>YEAR(Filofix_T[[#This Row],[Fakturadatum]])</f>
        <v>2019</v>
      </c>
      <c r="D786">
        <f>MONTH(Filofix_T[[#This Row],[Fakturadatum]])</f>
        <v>7</v>
      </c>
      <c r="E786" t="str">
        <f>"Q"&amp;INT((Filofix_T[[#This Row],[Månadsnr]]+2)/3)</f>
        <v>Q3</v>
      </c>
      <c r="F786" t="str">
        <f>TEXT(DATE(2000,MONTH(Filofix_T[[#This Row],[Fakturadatum]]),1),"MMM")</f>
        <v>jul</v>
      </c>
      <c r="G786" t="str">
        <f>"V."&amp;_xlfn.ISOWEEKNUM(Filofix_T[[#This Row],[Fakturadatum]])</f>
        <v>V.30</v>
      </c>
      <c r="H786" s="6" t="str">
        <f>TEXT(Filofix_T[[#This Row],[Fakturadatum]],"DDD")</f>
        <v>lör</v>
      </c>
      <c r="I786" t="s">
        <v>27</v>
      </c>
      <c r="J786" t="s">
        <v>24</v>
      </c>
      <c r="K786" t="s">
        <v>10</v>
      </c>
      <c r="L786" t="s">
        <v>22</v>
      </c>
      <c r="M786">
        <v>2</v>
      </c>
      <c r="N786" s="4">
        <v>2088</v>
      </c>
      <c r="O786" s="4">
        <v>728</v>
      </c>
    </row>
    <row r="787" spans="2:15" x14ac:dyDescent="0.3">
      <c r="B787" s="1">
        <v>44185</v>
      </c>
      <c r="C787">
        <f>YEAR(Filofix_T[[#This Row],[Fakturadatum]])</f>
        <v>2020</v>
      </c>
      <c r="D787">
        <f>MONTH(Filofix_T[[#This Row],[Fakturadatum]])</f>
        <v>12</v>
      </c>
      <c r="E787" t="str">
        <f>"Q"&amp;INT((Filofix_T[[#This Row],[Månadsnr]]+2)/3)</f>
        <v>Q4</v>
      </c>
      <c r="F787" t="str">
        <f>TEXT(DATE(2000,MONTH(Filofix_T[[#This Row],[Fakturadatum]]),1),"MMM")</f>
        <v>dec</v>
      </c>
      <c r="G787" t="str">
        <f>"V."&amp;_xlfn.ISOWEEKNUM(Filofix_T[[#This Row],[Fakturadatum]])</f>
        <v>V.51</v>
      </c>
      <c r="H787" s="6" t="str">
        <f>TEXT(Filofix_T[[#This Row],[Fakturadatum]],"DDD")</f>
        <v>sön</v>
      </c>
      <c r="I787" t="s">
        <v>18</v>
      </c>
      <c r="J787" t="s">
        <v>28</v>
      </c>
      <c r="K787" t="s">
        <v>20</v>
      </c>
      <c r="L787" t="s">
        <v>21</v>
      </c>
      <c r="M787">
        <v>10</v>
      </c>
      <c r="N787" s="4">
        <v>15400.000000000002</v>
      </c>
      <c r="O787" s="4">
        <v>7800.0000000000018</v>
      </c>
    </row>
    <row r="788" spans="2:15" x14ac:dyDescent="0.3">
      <c r="B788" s="1">
        <v>43932</v>
      </c>
      <c r="C788">
        <f>YEAR(Filofix_T[[#This Row],[Fakturadatum]])</f>
        <v>2020</v>
      </c>
      <c r="D788">
        <f>MONTH(Filofix_T[[#This Row],[Fakturadatum]])</f>
        <v>4</v>
      </c>
      <c r="E788" t="str">
        <f>"Q"&amp;INT((Filofix_T[[#This Row],[Månadsnr]]+2)/3)</f>
        <v>Q2</v>
      </c>
      <c r="F788" t="str">
        <f>TEXT(DATE(2000,MONTH(Filofix_T[[#This Row],[Fakturadatum]]),1),"MMM")</f>
        <v>apr</v>
      </c>
      <c r="G788" t="str">
        <f>"V."&amp;_xlfn.ISOWEEKNUM(Filofix_T[[#This Row],[Fakturadatum]])</f>
        <v>V.15</v>
      </c>
      <c r="H788" s="6" t="str">
        <f>TEXT(Filofix_T[[#This Row],[Fakturadatum]],"DDD")</f>
        <v>lör</v>
      </c>
      <c r="I788" t="s">
        <v>32</v>
      </c>
      <c r="J788" t="s">
        <v>24</v>
      </c>
      <c r="K788" t="s">
        <v>10</v>
      </c>
      <c r="L788" t="s">
        <v>22</v>
      </c>
      <c r="M788">
        <v>22</v>
      </c>
      <c r="N788" s="4">
        <v>20160.800000000003</v>
      </c>
      <c r="O788" s="4">
        <v>5200.8000000000029</v>
      </c>
    </row>
    <row r="789" spans="2:15" x14ac:dyDescent="0.3">
      <c r="B789" s="1">
        <v>44144</v>
      </c>
      <c r="C789">
        <f>YEAR(Filofix_T[[#This Row],[Fakturadatum]])</f>
        <v>2020</v>
      </c>
      <c r="D789">
        <f>MONTH(Filofix_T[[#This Row],[Fakturadatum]])</f>
        <v>11</v>
      </c>
      <c r="E789" t="str">
        <f>"Q"&amp;INT((Filofix_T[[#This Row],[Månadsnr]]+2)/3)</f>
        <v>Q4</v>
      </c>
      <c r="F789" t="str">
        <f>TEXT(DATE(2000,MONTH(Filofix_T[[#This Row],[Fakturadatum]]),1),"MMM")</f>
        <v>nov</v>
      </c>
      <c r="G789" t="str">
        <f>"V."&amp;_xlfn.ISOWEEKNUM(Filofix_T[[#This Row],[Fakturadatum]])</f>
        <v>V.46</v>
      </c>
      <c r="H789" s="6" t="str">
        <f>TEXT(Filofix_T[[#This Row],[Fakturadatum]],"DDD")</f>
        <v>mån</v>
      </c>
      <c r="I789" t="s">
        <v>14</v>
      </c>
      <c r="J789" t="s">
        <v>26</v>
      </c>
      <c r="K789" t="s">
        <v>10</v>
      </c>
      <c r="L789" t="s">
        <v>15</v>
      </c>
      <c r="M789">
        <v>11</v>
      </c>
      <c r="N789" s="4">
        <v>12474</v>
      </c>
      <c r="O789" s="4">
        <v>4906</v>
      </c>
    </row>
    <row r="790" spans="2:15" x14ac:dyDescent="0.3">
      <c r="B790" s="1">
        <v>43547</v>
      </c>
      <c r="C790">
        <f>YEAR(Filofix_T[[#This Row],[Fakturadatum]])</f>
        <v>2019</v>
      </c>
      <c r="D790">
        <f>MONTH(Filofix_T[[#This Row],[Fakturadatum]])</f>
        <v>3</v>
      </c>
      <c r="E790" t="str">
        <f>"Q"&amp;INT((Filofix_T[[#This Row],[Månadsnr]]+2)/3)</f>
        <v>Q1</v>
      </c>
      <c r="F790" t="str">
        <f>TEXT(DATE(2000,MONTH(Filofix_T[[#This Row],[Fakturadatum]]),1),"MMM")</f>
        <v>mar</v>
      </c>
      <c r="G790" t="str">
        <f>"V."&amp;_xlfn.ISOWEEKNUM(Filofix_T[[#This Row],[Fakturadatum]])</f>
        <v>V.12</v>
      </c>
      <c r="H790" s="6" t="str">
        <f>TEXT(Filofix_T[[#This Row],[Fakturadatum]],"DDD")</f>
        <v>lör</v>
      </c>
      <c r="I790" t="s">
        <v>18</v>
      </c>
      <c r="J790" t="s">
        <v>19</v>
      </c>
      <c r="K790" t="s">
        <v>20</v>
      </c>
      <c r="L790" t="s">
        <v>21</v>
      </c>
      <c r="M790">
        <v>22</v>
      </c>
      <c r="N790" s="4">
        <v>30976</v>
      </c>
      <c r="O790" s="4">
        <v>14784</v>
      </c>
    </row>
    <row r="791" spans="2:15" x14ac:dyDescent="0.3">
      <c r="B791" s="1">
        <v>44166</v>
      </c>
      <c r="C791">
        <f>YEAR(Filofix_T[[#This Row],[Fakturadatum]])</f>
        <v>2020</v>
      </c>
      <c r="D791">
        <f>MONTH(Filofix_T[[#This Row],[Fakturadatum]])</f>
        <v>12</v>
      </c>
      <c r="E791" t="str">
        <f>"Q"&amp;INT((Filofix_T[[#This Row],[Månadsnr]]+2)/3)</f>
        <v>Q4</v>
      </c>
      <c r="F791" t="str">
        <f>TEXT(DATE(2000,MONTH(Filofix_T[[#This Row],[Fakturadatum]]),1),"MMM")</f>
        <v>dec</v>
      </c>
      <c r="G791" t="str">
        <f>"V."&amp;_xlfn.ISOWEEKNUM(Filofix_T[[#This Row],[Fakturadatum]])</f>
        <v>V.49</v>
      </c>
      <c r="H791" s="6" t="str">
        <f>TEXT(Filofix_T[[#This Row],[Fakturadatum]],"DDD")</f>
        <v>tis</v>
      </c>
      <c r="I791" t="s">
        <v>8</v>
      </c>
      <c r="J791" t="s">
        <v>19</v>
      </c>
      <c r="K791" t="s">
        <v>20</v>
      </c>
      <c r="L791" t="s">
        <v>11</v>
      </c>
      <c r="M791">
        <v>22</v>
      </c>
      <c r="N791" s="4">
        <v>29849.600000000006</v>
      </c>
      <c r="O791" s="4">
        <v>13657.600000000006</v>
      </c>
    </row>
    <row r="792" spans="2:15" x14ac:dyDescent="0.3">
      <c r="B792" s="1">
        <v>44141</v>
      </c>
      <c r="C792">
        <f>YEAR(Filofix_T[[#This Row],[Fakturadatum]])</f>
        <v>2020</v>
      </c>
      <c r="D792">
        <f>MONTH(Filofix_T[[#This Row],[Fakturadatum]])</f>
        <v>11</v>
      </c>
      <c r="E792" t="str">
        <f>"Q"&amp;INT((Filofix_T[[#This Row],[Månadsnr]]+2)/3)</f>
        <v>Q4</v>
      </c>
      <c r="F792" t="str">
        <f>TEXT(DATE(2000,MONTH(Filofix_T[[#This Row],[Fakturadatum]]),1),"MMM")</f>
        <v>nov</v>
      </c>
      <c r="G792" t="str">
        <f>"V."&amp;_xlfn.ISOWEEKNUM(Filofix_T[[#This Row],[Fakturadatum]])</f>
        <v>V.45</v>
      </c>
      <c r="H792" s="6" t="str">
        <f>TEXT(Filofix_T[[#This Row],[Fakturadatum]],"DDD")</f>
        <v>fre</v>
      </c>
      <c r="I792" t="s">
        <v>14</v>
      </c>
      <c r="J792" t="s">
        <v>26</v>
      </c>
      <c r="K792" t="s">
        <v>10</v>
      </c>
      <c r="L792" t="s">
        <v>15</v>
      </c>
      <c r="M792">
        <v>8</v>
      </c>
      <c r="N792" s="4">
        <v>9072</v>
      </c>
      <c r="O792" s="4">
        <v>3568</v>
      </c>
    </row>
    <row r="793" spans="2:15" x14ac:dyDescent="0.3">
      <c r="B793" s="1">
        <v>43617</v>
      </c>
      <c r="C793">
        <f>YEAR(Filofix_T[[#This Row],[Fakturadatum]])</f>
        <v>2019</v>
      </c>
      <c r="D793">
        <f>MONTH(Filofix_T[[#This Row],[Fakturadatum]])</f>
        <v>6</v>
      </c>
      <c r="E793" t="str">
        <f>"Q"&amp;INT((Filofix_T[[#This Row],[Månadsnr]]+2)/3)</f>
        <v>Q2</v>
      </c>
      <c r="F793" t="str">
        <f>TEXT(DATE(2000,MONTH(Filofix_T[[#This Row],[Fakturadatum]]),1),"MMM")</f>
        <v>jun</v>
      </c>
      <c r="G793" t="str">
        <f>"V."&amp;_xlfn.ISOWEEKNUM(Filofix_T[[#This Row],[Fakturadatum]])</f>
        <v>V.22</v>
      </c>
      <c r="H793" s="6" t="str">
        <f>TEXT(Filofix_T[[#This Row],[Fakturadatum]],"DDD")</f>
        <v>lör</v>
      </c>
      <c r="I793" t="s">
        <v>12</v>
      </c>
      <c r="J793" t="s">
        <v>24</v>
      </c>
      <c r="K793" t="s">
        <v>10</v>
      </c>
      <c r="L793" t="s">
        <v>11</v>
      </c>
      <c r="M793">
        <v>8</v>
      </c>
      <c r="N793" s="4">
        <v>8816</v>
      </c>
      <c r="O793" s="4">
        <v>3376</v>
      </c>
    </row>
    <row r="794" spans="2:15" x14ac:dyDescent="0.3">
      <c r="B794" s="1">
        <v>44077</v>
      </c>
      <c r="C794">
        <f>YEAR(Filofix_T[[#This Row],[Fakturadatum]])</f>
        <v>2020</v>
      </c>
      <c r="D794">
        <f>MONTH(Filofix_T[[#This Row],[Fakturadatum]])</f>
        <v>9</v>
      </c>
      <c r="E794" t="str">
        <f>"Q"&amp;INT((Filofix_T[[#This Row],[Månadsnr]]+2)/3)</f>
        <v>Q3</v>
      </c>
      <c r="F794" t="str">
        <f>TEXT(DATE(2000,MONTH(Filofix_T[[#This Row],[Fakturadatum]]),1),"MMM")</f>
        <v>sep</v>
      </c>
      <c r="G794" t="str">
        <f>"V."&amp;_xlfn.ISOWEEKNUM(Filofix_T[[#This Row],[Fakturadatum]])</f>
        <v>V.36</v>
      </c>
      <c r="H794" s="6" t="str">
        <f>TEXT(Filofix_T[[#This Row],[Fakturadatum]],"DDD")</f>
        <v>tor</v>
      </c>
      <c r="I794" t="s">
        <v>14</v>
      </c>
      <c r="J794" t="s">
        <v>26</v>
      </c>
      <c r="K794" t="s">
        <v>10</v>
      </c>
      <c r="L794" t="s">
        <v>15</v>
      </c>
      <c r="M794">
        <v>3</v>
      </c>
      <c r="N794" s="4">
        <v>3402</v>
      </c>
      <c r="O794" s="4">
        <v>1338</v>
      </c>
    </row>
    <row r="795" spans="2:15" x14ac:dyDescent="0.3">
      <c r="B795" s="1">
        <v>43781</v>
      </c>
      <c r="C795">
        <f>YEAR(Filofix_T[[#This Row],[Fakturadatum]])</f>
        <v>2019</v>
      </c>
      <c r="D795">
        <f>MONTH(Filofix_T[[#This Row],[Fakturadatum]])</f>
        <v>11</v>
      </c>
      <c r="E795" t="str">
        <f>"Q"&amp;INT((Filofix_T[[#This Row],[Månadsnr]]+2)/3)</f>
        <v>Q4</v>
      </c>
      <c r="F795" t="str">
        <f>TEXT(DATE(2000,MONTH(Filofix_T[[#This Row],[Fakturadatum]]),1),"MMM")</f>
        <v>nov</v>
      </c>
      <c r="G795" t="str">
        <f>"V."&amp;_xlfn.ISOWEEKNUM(Filofix_T[[#This Row],[Fakturadatum]])</f>
        <v>V.46</v>
      </c>
      <c r="H795" s="6" t="str">
        <f>TEXT(Filofix_T[[#This Row],[Fakturadatum]],"DDD")</f>
        <v>tis</v>
      </c>
      <c r="I795" t="s">
        <v>30</v>
      </c>
      <c r="J795" t="s">
        <v>19</v>
      </c>
      <c r="K795" t="s">
        <v>20</v>
      </c>
      <c r="L795" t="s">
        <v>22</v>
      </c>
      <c r="M795">
        <v>30</v>
      </c>
      <c r="N795" s="4">
        <v>38400</v>
      </c>
      <c r="O795" s="4">
        <v>16320</v>
      </c>
    </row>
    <row r="796" spans="2:15" x14ac:dyDescent="0.3">
      <c r="B796" s="1">
        <v>43958</v>
      </c>
      <c r="C796">
        <f>YEAR(Filofix_T[[#This Row],[Fakturadatum]])</f>
        <v>2020</v>
      </c>
      <c r="D796">
        <f>MONTH(Filofix_T[[#This Row],[Fakturadatum]])</f>
        <v>5</v>
      </c>
      <c r="E796" t="str">
        <f>"Q"&amp;INT((Filofix_T[[#This Row],[Månadsnr]]+2)/3)</f>
        <v>Q2</v>
      </c>
      <c r="F796" t="str">
        <f>TEXT(DATE(2000,MONTH(Filofix_T[[#This Row],[Fakturadatum]]),1),"MMM")</f>
        <v>maj</v>
      </c>
      <c r="G796" t="str">
        <f>"V."&amp;_xlfn.ISOWEEKNUM(Filofix_T[[#This Row],[Fakturadatum]])</f>
        <v>V.19</v>
      </c>
      <c r="H796" s="6" t="str">
        <f>TEXT(Filofix_T[[#This Row],[Fakturadatum]],"DDD")</f>
        <v>tor</v>
      </c>
      <c r="I796" t="s">
        <v>18</v>
      </c>
      <c r="J796" t="s">
        <v>28</v>
      </c>
      <c r="K796" t="s">
        <v>20</v>
      </c>
      <c r="L796" t="s">
        <v>21</v>
      </c>
      <c r="M796">
        <v>3</v>
      </c>
      <c r="N796" s="4">
        <v>4620.0000000000009</v>
      </c>
      <c r="O796" s="4">
        <v>2340.0000000000009</v>
      </c>
    </row>
    <row r="797" spans="2:15" x14ac:dyDescent="0.3">
      <c r="B797" s="1">
        <v>44140</v>
      </c>
      <c r="C797">
        <f>YEAR(Filofix_T[[#This Row],[Fakturadatum]])</f>
        <v>2020</v>
      </c>
      <c r="D797">
        <f>MONTH(Filofix_T[[#This Row],[Fakturadatum]])</f>
        <v>11</v>
      </c>
      <c r="E797" t="str">
        <f>"Q"&amp;INT((Filofix_T[[#This Row],[Månadsnr]]+2)/3)</f>
        <v>Q4</v>
      </c>
      <c r="F797" t="str">
        <f>TEXT(DATE(2000,MONTH(Filofix_T[[#This Row],[Fakturadatum]]),1),"MMM")</f>
        <v>nov</v>
      </c>
      <c r="G797" t="str">
        <f>"V."&amp;_xlfn.ISOWEEKNUM(Filofix_T[[#This Row],[Fakturadatum]])</f>
        <v>V.45</v>
      </c>
      <c r="H797" s="6" t="str">
        <f>TEXT(Filofix_T[[#This Row],[Fakturadatum]],"DDD")</f>
        <v>tor</v>
      </c>
      <c r="I797" t="s">
        <v>23</v>
      </c>
      <c r="J797" t="s">
        <v>28</v>
      </c>
      <c r="K797" t="s">
        <v>20</v>
      </c>
      <c r="L797" t="s">
        <v>11</v>
      </c>
      <c r="M797">
        <v>8</v>
      </c>
      <c r="N797" s="4">
        <v>11536</v>
      </c>
      <c r="O797" s="4">
        <v>5456</v>
      </c>
    </row>
    <row r="798" spans="2:15" x14ac:dyDescent="0.3">
      <c r="B798" s="1">
        <v>44196</v>
      </c>
      <c r="C798">
        <f>YEAR(Filofix_T[[#This Row],[Fakturadatum]])</f>
        <v>2020</v>
      </c>
      <c r="D798">
        <f>MONTH(Filofix_T[[#This Row],[Fakturadatum]])</f>
        <v>12</v>
      </c>
      <c r="E798" t="str">
        <f>"Q"&amp;INT((Filofix_T[[#This Row],[Månadsnr]]+2)/3)</f>
        <v>Q4</v>
      </c>
      <c r="F798" t="str">
        <f>TEXT(DATE(2000,MONTH(Filofix_T[[#This Row],[Fakturadatum]]),1),"MMM")</f>
        <v>dec</v>
      </c>
      <c r="G798" t="str">
        <f>"V."&amp;_xlfn.ISOWEEKNUM(Filofix_T[[#This Row],[Fakturadatum]])</f>
        <v>V.53</v>
      </c>
      <c r="H798" s="6" t="str">
        <f>TEXT(Filofix_T[[#This Row],[Fakturadatum]],"DDD")</f>
        <v>tor</v>
      </c>
      <c r="I798" t="s">
        <v>18</v>
      </c>
      <c r="J798" t="s">
        <v>28</v>
      </c>
      <c r="K798" t="s">
        <v>20</v>
      </c>
      <c r="L798" t="s">
        <v>21</v>
      </c>
      <c r="M798">
        <v>11</v>
      </c>
      <c r="N798" s="4">
        <v>16940.000000000004</v>
      </c>
      <c r="O798" s="4">
        <v>8580.0000000000036</v>
      </c>
    </row>
    <row r="799" spans="2:15" x14ac:dyDescent="0.3">
      <c r="B799" s="1">
        <v>43647</v>
      </c>
      <c r="C799">
        <f>YEAR(Filofix_T[[#This Row],[Fakturadatum]])</f>
        <v>2019</v>
      </c>
      <c r="D799">
        <f>MONTH(Filofix_T[[#This Row],[Fakturadatum]])</f>
        <v>7</v>
      </c>
      <c r="E799" t="str">
        <f>"Q"&amp;INT((Filofix_T[[#This Row],[Månadsnr]]+2)/3)</f>
        <v>Q3</v>
      </c>
      <c r="F799" t="str">
        <f>TEXT(DATE(2000,MONTH(Filofix_T[[#This Row],[Fakturadatum]]),1),"MMM")</f>
        <v>jul</v>
      </c>
      <c r="G799" t="str">
        <f>"V."&amp;_xlfn.ISOWEEKNUM(Filofix_T[[#This Row],[Fakturadatum]])</f>
        <v>V.27</v>
      </c>
      <c r="H799" s="6" t="str">
        <f>TEXT(Filofix_T[[#This Row],[Fakturadatum]],"DDD")</f>
        <v>mån</v>
      </c>
      <c r="I799" t="s">
        <v>30</v>
      </c>
      <c r="J799" t="s">
        <v>24</v>
      </c>
      <c r="K799" t="s">
        <v>10</v>
      </c>
      <c r="L799" t="s">
        <v>22</v>
      </c>
      <c r="M799">
        <v>10</v>
      </c>
      <c r="N799" s="4">
        <v>11600</v>
      </c>
      <c r="O799" s="4">
        <v>4800</v>
      </c>
    </row>
    <row r="800" spans="2:15" x14ac:dyDescent="0.3">
      <c r="B800" s="1">
        <v>44100</v>
      </c>
      <c r="C800">
        <f>YEAR(Filofix_T[[#This Row],[Fakturadatum]])</f>
        <v>2020</v>
      </c>
      <c r="D800">
        <f>MONTH(Filofix_T[[#This Row],[Fakturadatum]])</f>
        <v>9</v>
      </c>
      <c r="E800" t="str">
        <f>"Q"&amp;INT((Filofix_T[[#This Row],[Månadsnr]]+2)/3)</f>
        <v>Q3</v>
      </c>
      <c r="F800" t="str">
        <f>TEXT(DATE(2000,MONTH(Filofix_T[[#This Row],[Fakturadatum]]),1),"MMM")</f>
        <v>sep</v>
      </c>
      <c r="G800" t="str">
        <f>"V."&amp;_xlfn.ISOWEEKNUM(Filofix_T[[#This Row],[Fakturadatum]])</f>
        <v>V.39</v>
      </c>
      <c r="H800" s="6" t="str">
        <f>TEXT(Filofix_T[[#This Row],[Fakturadatum]],"DDD")</f>
        <v>lör</v>
      </c>
      <c r="I800" t="s">
        <v>12</v>
      </c>
      <c r="J800" t="s">
        <v>19</v>
      </c>
      <c r="K800" t="s">
        <v>20</v>
      </c>
      <c r="L800" t="s">
        <v>11</v>
      </c>
      <c r="M800">
        <v>17</v>
      </c>
      <c r="N800" s="4">
        <v>20672</v>
      </c>
      <c r="O800" s="4">
        <v>8160</v>
      </c>
    </row>
    <row r="801" spans="2:15" x14ac:dyDescent="0.3">
      <c r="B801" s="1">
        <v>43871</v>
      </c>
      <c r="C801">
        <f>YEAR(Filofix_T[[#This Row],[Fakturadatum]])</f>
        <v>2020</v>
      </c>
      <c r="D801">
        <f>MONTH(Filofix_T[[#This Row],[Fakturadatum]])</f>
        <v>2</v>
      </c>
      <c r="E801" t="str">
        <f>"Q"&amp;INT((Filofix_T[[#This Row],[Månadsnr]]+2)/3)</f>
        <v>Q1</v>
      </c>
      <c r="F801" t="str">
        <f>TEXT(DATE(2000,MONTH(Filofix_T[[#This Row],[Fakturadatum]]),1),"MMM")</f>
        <v>feb</v>
      </c>
      <c r="G801" t="str">
        <f>"V."&amp;_xlfn.ISOWEEKNUM(Filofix_T[[#This Row],[Fakturadatum]])</f>
        <v>V.7</v>
      </c>
      <c r="H801" s="6" t="str">
        <f>TEXT(Filofix_T[[#This Row],[Fakturadatum]],"DDD")</f>
        <v>mån</v>
      </c>
      <c r="I801" t="s">
        <v>33</v>
      </c>
      <c r="J801" t="s">
        <v>9</v>
      </c>
      <c r="K801" t="s">
        <v>10</v>
      </c>
      <c r="L801" t="s">
        <v>15</v>
      </c>
      <c r="M801">
        <v>19</v>
      </c>
      <c r="N801" s="4">
        <v>23324.399999999998</v>
      </c>
      <c r="O801" s="4">
        <v>11924.399999999998</v>
      </c>
    </row>
    <row r="802" spans="2:15" x14ac:dyDescent="0.3">
      <c r="B802" s="1">
        <v>44079</v>
      </c>
      <c r="C802">
        <f>YEAR(Filofix_T[[#This Row],[Fakturadatum]])</f>
        <v>2020</v>
      </c>
      <c r="D802">
        <f>MONTH(Filofix_T[[#This Row],[Fakturadatum]])</f>
        <v>9</v>
      </c>
      <c r="E802" t="str">
        <f>"Q"&amp;INT((Filofix_T[[#This Row],[Månadsnr]]+2)/3)</f>
        <v>Q3</v>
      </c>
      <c r="F802" t="str">
        <f>TEXT(DATE(2000,MONTH(Filofix_T[[#This Row],[Fakturadatum]]),1),"MMM")</f>
        <v>sep</v>
      </c>
      <c r="G802" t="str">
        <f>"V."&amp;_xlfn.ISOWEEKNUM(Filofix_T[[#This Row],[Fakturadatum]])</f>
        <v>V.36</v>
      </c>
      <c r="H802" s="6" t="str">
        <f>TEXT(Filofix_T[[#This Row],[Fakturadatum]],"DDD")</f>
        <v>lör</v>
      </c>
      <c r="I802" t="s">
        <v>31</v>
      </c>
      <c r="J802" t="s">
        <v>26</v>
      </c>
      <c r="K802" t="s">
        <v>10</v>
      </c>
      <c r="L802" t="s">
        <v>21</v>
      </c>
      <c r="M802">
        <v>16</v>
      </c>
      <c r="N802" s="4">
        <v>16588.8</v>
      </c>
      <c r="O802" s="4">
        <v>5580.7999999999993</v>
      </c>
    </row>
    <row r="803" spans="2:15" x14ac:dyDescent="0.3">
      <c r="B803" s="1">
        <v>43527</v>
      </c>
      <c r="C803">
        <f>YEAR(Filofix_T[[#This Row],[Fakturadatum]])</f>
        <v>2019</v>
      </c>
      <c r="D803">
        <f>MONTH(Filofix_T[[#This Row],[Fakturadatum]])</f>
        <v>3</v>
      </c>
      <c r="E803" t="str">
        <f>"Q"&amp;INT((Filofix_T[[#This Row],[Månadsnr]]+2)/3)</f>
        <v>Q1</v>
      </c>
      <c r="F803" t="str">
        <f>TEXT(DATE(2000,MONTH(Filofix_T[[#This Row],[Fakturadatum]]),1),"MMM")</f>
        <v>mar</v>
      </c>
      <c r="G803" t="str">
        <f>"V."&amp;_xlfn.ISOWEEKNUM(Filofix_T[[#This Row],[Fakturadatum]])</f>
        <v>V.9</v>
      </c>
      <c r="H803" s="6" t="str">
        <f>TEXT(Filofix_T[[#This Row],[Fakturadatum]],"DDD")</f>
        <v>sön</v>
      </c>
      <c r="I803" t="s">
        <v>18</v>
      </c>
      <c r="J803" t="s">
        <v>25</v>
      </c>
      <c r="K803" t="s">
        <v>20</v>
      </c>
      <c r="L803" t="s">
        <v>21</v>
      </c>
      <c r="M803">
        <v>24</v>
      </c>
      <c r="N803" s="4">
        <v>41184.000000000007</v>
      </c>
      <c r="O803" s="4">
        <v>20832.000000000007</v>
      </c>
    </row>
    <row r="804" spans="2:15" x14ac:dyDescent="0.3">
      <c r="B804" s="1">
        <v>43471</v>
      </c>
      <c r="C804">
        <f>YEAR(Filofix_T[[#This Row],[Fakturadatum]])</f>
        <v>2019</v>
      </c>
      <c r="D804">
        <f>MONTH(Filofix_T[[#This Row],[Fakturadatum]])</f>
        <v>1</v>
      </c>
      <c r="E804" t="str">
        <f>"Q"&amp;INT((Filofix_T[[#This Row],[Månadsnr]]+2)/3)</f>
        <v>Q1</v>
      </c>
      <c r="F804" t="str">
        <f>TEXT(DATE(2000,MONTH(Filofix_T[[#This Row],[Fakturadatum]]),1),"MMM")</f>
        <v>jan</v>
      </c>
      <c r="G804" t="str">
        <f>"V."&amp;_xlfn.ISOWEEKNUM(Filofix_T[[#This Row],[Fakturadatum]])</f>
        <v>V.1</v>
      </c>
      <c r="H804" s="6" t="str">
        <f>TEXT(Filofix_T[[#This Row],[Fakturadatum]],"DDD")</f>
        <v>sön</v>
      </c>
      <c r="I804" t="s">
        <v>30</v>
      </c>
      <c r="J804" t="s">
        <v>9</v>
      </c>
      <c r="K804" t="s">
        <v>10</v>
      </c>
      <c r="L804" t="s">
        <v>22</v>
      </c>
      <c r="M804">
        <v>12</v>
      </c>
      <c r="N804" s="4">
        <v>14880</v>
      </c>
      <c r="O804" s="4">
        <v>7680</v>
      </c>
    </row>
    <row r="805" spans="2:15" x14ac:dyDescent="0.3">
      <c r="B805" s="1">
        <v>43683</v>
      </c>
      <c r="C805">
        <f>YEAR(Filofix_T[[#This Row],[Fakturadatum]])</f>
        <v>2019</v>
      </c>
      <c r="D805">
        <f>MONTH(Filofix_T[[#This Row],[Fakturadatum]])</f>
        <v>8</v>
      </c>
      <c r="E805" t="str">
        <f>"Q"&amp;INT((Filofix_T[[#This Row],[Månadsnr]]+2)/3)</f>
        <v>Q3</v>
      </c>
      <c r="F805" t="str">
        <f>TEXT(DATE(2000,MONTH(Filofix_T[[#This Row],[Fakturadatum]]),1),"MMM")</f>
        <v>aug</v>
      </c>
      <c r="G805" t="str">
        <f>"V."&amp;_xlfn.ISOWEEKNUM(Filofix_T[[#This Row],[Fakturadatum]])</f>
        <v>V.32</v>
      </c>
      <c r="H805" s="6" t="str">
        <f>TEXT(Filofix_T[[#This Row],[Fakturadatum]],"DDD")</f>
        <v>tis</v>
      </c>
      <c r="I805" t="s">
        <v>31</v>
      </c>
      <c r="J805" t="s">
        <v>28</v>
      </c>
      <c r="K805" t="s">
        <v>20</v>
      </c>
      <c r="L805" t="s">
        <v>21</v>
      </c>
      <c r="M805">
        <v>5</v>
      </c>
      <c r="N805" s="4">
        <v>6720</v>
      </c>
      <c r="O805" s="4">
        <v>2920</v>
      </c>
    </row>
    <row r="806" spans="2:15" x14ac:dyDescent="0.3">
      <c r="B806" s="1">
        <v>43489</v>
      </c>
      <c r="C806">
        <f>YEAR(Filofix_T[[#This Row],[Fakturadatum]])</f>
        <v>2019</v>
      </c>
      <c r="D806">
        <f>MONTH(Filofix_T[[#This Row],[Fakturadatum]])</f>
        <v>1</v>
      </c>
      <c r="E806" t="str">
        <f>"Q"&amp;INT((Filofix_T[[#This Row],[Månadsnr]]+2)/3)</f>
        <v>Q1</v>
      </c>
      <c r="F806" t="str">
        <f>TEXT(DATE(2000,MONTH(Filofix_T[[#This Row],[Fakturadatum]]),1),"MMM")</f>
        <v>jan</v>
      </c>
      <c r="G806" t="str">
        <f>"V."&amp;_xlfn.ISOWEEKNUM(Filofix_T[[#This Row],[Fakturadatum]])</f>
        <v>V.4</v>
      </c>
      <c r="H806" s="6" t="str">
        <f>TEXT(Filofix_T[[#This Row],[Fakturadatum]],"DDD")</f>
        <v>tor</v>
      </c>
      <c r="I806" t="s">
        <v>8</v>
      </c>
      <c r="J806" t="s">
        <v>9</v>
      </c>
      <c r="K806" t="s">
        <v>10</v>
      </c>
      <c r="L806" t="s">
        <v>11</v>
      </c>
      <c r="M806">
        <v>26</v>
      </c>
      <c r="N806" s="4">
        <v>34174.400000000001</v>
      </c>
      <c r="O806" s="4">
        <v>18574.400000000001</v>
      </c>
    </row>
    <row r="807" spans="2:15" x14ac:dyDescent="0.3">
      <c r="B807" s="1">
        <v>44111</v>
      </c>
      <c r="C807">
        <f>YEAR(Filofix_T[[#This Row],[Fakturadatum]])</f>
        <v>2020</v>
      </c>
      <c r="D807">
        <f>MONTH(Filofix_T[[#This Row],[Fakturadatum]])</f>
        <v>10</v>
      </c>
      <c r="E807" t="str">
        <f>"Q"&amp;INT((Filofix_T[[#This Row],[Månadsnr]]+2)/3)</f>
        <v>Q4</v>
      </c>
      <c r="F807" t="str">
        <f>TEXT(DATE(2000,MONTH(Filofix_T[[#This Row],[Fakturadatum]]),1),"MMM")</f>
        <v>okt</v>
      </c>
      <c r="G807" t="str">
        <f>"V."&amp;_xlfn.ISOWEEKNUM(Filofix_T[[#This Row],[Fakturadatum]])</f>
        <v>V.41</v>
      </c>
      <c r="H807" s="6" t="str">
        <f>TEXT(Filofix_T[[#This Row],[Fakturadatum]],"DDD")</f>
        <v>ons</v>
      </c>
      <c r="I807" t="s">
        <v>14</v>
      </c>
      <c r="J807" t="s">
        <v>13</v>
      </c>
      <c r="K807" t="s">
        <v>10</v>
      </c>
      <c r="L807" t="s">
        <v>15</v>
      </c>
      <c r="M807">
        <v>4</v>
      </c>
      <c r="N807" s="4">
        <v>4032</v>
      </c>
      <c r="O807" s="4">
        <v>1376</v>
      </c>
    </row>
    <row r="808" spans="2:15" x14ac:dyDescent="0.3">
      <c r="B808" s="1">
        <v>43879</v>
      </c>
      <c r="C808">
        <f>YEAR(Filofix_T[[#This Row],[Fakturadatum]])</f>
        <v>2020</v>
      </c>
      <c r="D808">
        <f>MONTH(Filofix_T[[#This Row],[Fakturadatum]])</f>
        <v>2</v>
      </c>
      <c r="E808" t="str">
        <f>"Q"&amp;INT((Filofix_T[[#This Row],[Månadsnr]]+2)/3)</f>
        <v>Q1</v>
      </c>
      <c r="F808" t="str">
        <f>TEXT(DATE(2000,MONTH(Filofix_T[[#This Row],[Fakturadatum]]),1),"MMM")</f>
        <v>feb</v>
      </c>
      <c r="G808" t="str">
        <f>"V."&amp;_xlfn.ISOWEEKNUM(Filofix_T[[#This Row],[Fakturadatum]])</f>
        <v>V.8</v>
      </c>
      <c r="H808" s="6" t="str">
        <f>TEXT(Filofix_T[[#This Row],[Fakturadatum]],"DDD")</f>
        <v>tis</v>
      </c>
      <c r="I808" t="s">
        <v>12</v>
      </c>
      <c r="J808" t="s">
        <v>19</v>
      </c>
      <c r="K808" t="s">
        <v>20</v>
      </c>
      <c r="L808" t="s">
        <v>11</v>
      </c>
      <c r="M808">
        <v>6</v>
      </c>
      <c r="N808" s="4">
        <v>7296</v>
      </c>
      <c r="O808" s="4">
        <v>2880</v>
      </c>
    </row>
    <row r="809" spans="2:15" x14ac:dyDescent="0.3">
      <c r="B809" s="1">
        <v>43633</v>
      </c>
      <c r="C809">
        <f>YEAR(Filofix_T[[#This Row],[Fakturadatum]])</f>
        <v>2019</v>
      </c>
      <c r="D809">
        <f>MONTH(Filofix_T[[#This Row],[Fakturadatum]])</f>
        <v>6</v>
      </c>
      <c r="E809" t="str">
        <f>"Q"&amp;INT((Filofix_T[[#This Row],[Månadsnr]]+2)/3)</f>
        <v>Q2</v>
      </c>
      <c r="F809" t="str">
        <f>TEXT(DATE(2000,MONTH(Filofix_T[[#This Row],[Fakturadatum]]),1),"MMM")</f>
        <v>jun</v>
      </c>
      <c r="G809" t="str">
        <f>"V."&amp;_xlfn.ISOWEEKNUM(Filofix_T[[#This Row],[Fakturadatum]])</f>
        <v>V.25</v>
      </c>
      <c r="H809" s="6" t="str">
        <f>TEXT(Filofix_T[[#This Row],[Fakturadatum]],"DDD")</f>
        <v>mån</v>
      </c>
      <c r="I809" t="s">
        <v>8</v>
      </c>
      <c r="J809" t="s">
        <v>19</v>
      </c>
      <c r="K809" t="s">
        <v>20</v>
      </c>
      <c r="L809" t="s">
        <v>11</v>
      </c>
      <c r="M809">
        <v>11</v>
      </c>
      <c r="N809" s="4">
        <v>14924.800000000003</v>
      </c>
      <c r="O809" s="4">
        <v>6828.8000000000029</v>
      </c>
    </row>
    <row r="810" spans="2:15" x14ac:dyDescent="0.3">
      <c r="B810" s="1">
        <v>43881</v>
      </c>
      <c r="C810">
        <f>YEAR(Filofix_T[[#This Row],[Fakturadatum]])</f>
        <v>2020</v>
      </c>
      <c r="D810">
        <f>MONTH(Filofix_T[[#This Row],[Fakturadatum]])</f>
        <v>2</v>
      </c>
      <c r="E810" t="str">
        <f>"Q"&amp;INT((Filofix_T[[#This Row],[Månadsnr]]+2)/3)</f>
        <v>Q1</v>
      </c>
      <c r="F810" t="str">
        <f>TEXT(DATE(2000,MONTH(Filofix_T[[#This Row],[Fakturadatum]]),1),"MMM")</f>
        <v>feb</v>
      </c>
      <c r="G810" t="str">
        <f>"V."&amp;_xlfn.ISOWEEKNUM(Filofix_T[[#This Row],[Fakturadatum]])</f>
        <v>V.8</v>
      </c>
      <c r="H810" s="6" t="str">
        <f>TEXT(Filofix_T[[#This Row],[Fakturadatum]],"DDD")</f>
        <v>tor</v>
      </c>
      <c r="I810" t="s">
        <v>8</v>
      </c>
      <c r="J810" t="s">
        <v>26</v>
      </c>
      <c r="K810" t="s">
        <v>10</v>
      </c>
      <c r="L810" t="s">
        <v>11</v>
      </c>
      <c r="M810">
        <v>25</v>
      </c>
      <c r="N810" s="4">
        <v>28620</v>
      </c>
      <c r="O810" s="4">
        <v>11420</v>
      </c>
    </row>
    <row r="811" spans="2:15" x14ac:dyDescent="0.3">
      <c r="B811" s="1">
        <v>43985</v>
      </c>
      <c r="C811">
        <f>YEAR(Filofix_T[[#This Row],[Fakturadatum]])</f>
        <v>2020</v>
      </c>
      <c r="D811">
        <f>MONTH(Filofix_T[[#This Row],[Fakturadatum]])</f>
        <v>6</v>
      </c>
      <c r="E811" t="str">
        <f>"Q"&amp;INT((Filofix_T[[#This Row],[Månadsnr]]+2)/3)</f>
        <v>Q2</v>
      </c>
      <c r="F811" t="str">
        <f>TEXT(DATE(2000,MONTH(Filofix_T[[#This Row],[Fakturadatum]]),1),"MMM")</f>
        <v>jun</v>
      </c>
      <c r="G811" t="str">
        <f>"V."&amp;_xlfn.ISOWEEKNUM(Filofix_T[[#This Row],[Fakturadatum]])</f>
        <v>V.23</v>
      </c>
      <c r="H811" s="6" t="str">
        <f>TEXT(Filofix_T[[#This Row],[Fakturadatum]],"DDD")</f>
        <v>ons</v>
      </c>
      <c r="I811" t="s">
        <v>30</v>
      </c>
      <c r="J811" t="s">
        <v>19</v>
      </c>
      <c r="K811" t="s">
        <v>20</v>
      </c>
      <c r="L811" t="s">
        <v>22</v>
      </c>
      <c r="M811">
        <v>25</v>
      </c>
      <c r="N811" s="4">
        <v>32000</v>
      </c>
      <c r="O811" s="4">
        <v>13600</v>
      </c>
    </row>
    <row r="812" spans="2:15" x14ac:dyDescent="0.3">
      <c r="B812" s="1">
        <v>43842</v>
      </c>
      <c r="C812">
        <f>YEAR(Filofix_T[[#This Row],[Fakturadatum]])</f>
        <v>2020</v>
      </c>
      <c r="D812">
        <f>MONTH(Filofix_T[[#This Row],[Fakturadatum]])</f>
        <v>1</v>
      </c>
      <c r="E812" t="str">
        <f>"Q"&amp;INT((Filofix_T[[#This Row],[Månadsnr]]+2)/3)</f>
        <v>Q1</v>
      </c>
      <c r="F812" t="str">
        <f>TEXT(DATE(2000,MONTH(Filofix_T[[#This Row],[Fakturadatum]]),1),"MMM")</f>
        <v>jan</v>
      </c>
      <c r="G812" t="str">
        <f>"V."&amp;_xlfn.ISOWEEKNUM(Filofix_T[[#This Row],[Fakturadatum]])</f>
        <v>V.2</v>
      </c>
      <c r="H812" s="6" t="str">
        <f>TEXT(Filofix_T[[#This Row],[Fakturadatum]],"DDD")</f>
        <v>sön</v>
      </c>
      <c r="I812" t="s">
        <v>14</v>
      </c>
      <c r="J812" t="s">
        <v>26</v>
      </c>
      <c r="K812" t="s">
        <v>10</v>
      </c>
      <c r="L812" t="s">
        <v>15</v>
      </c>
      <c r="M812">
        <v>20</v>
      </c>
      <c r="N812" s="4">
        <v>22680</v>
      </c>
      <c r="O812" s="4">
        <v>8920</v>
      </c>
    </row>
    <row r="813" spans="2:15" x14ac:dyDescent="0.3">
      <c r="B813" s="1">
        <v>43788</v>
      </c>
      <c r="C813">
        <f>YEAR(Filofix_T[[#This Row],[Fakturadatum]])</f>
        <v>2019</v>
      </c>
      <c r="D813">
        <f>MONTH(Filofix_T[[#This Row],[Fakturadatum]])</f>
        <v>11</v>
      </c>
      <c r="E813" t="str">
        <f>"Q"&amp;INT((Filofix_T[[#This Row],[Månadsnr]]+2)/3)</f>
        <v>Q4</v>
      </c>
      <c r="F813" t="str">
        <f>TEXT(DATE(2000,MONTH(Filofix_T[[#This Row],[Fakturadatum]]),1),"MMM")</f>
        <v>nov</v>
      </c>
      <c r="G813" t="str">
        <f>"V."&amp;_xlfn.ISOWEEKNUM(Filofix_T[[#This Row],[Fakturadatum]])</f>
        <v>V.47</v>
      </c>
      <c r="H813" s="6" t="str">
        <f>TEXT(Filofix_T[[#This Row],[Fakturadatum]],"DDD")</f>
        <v>tis</v>
      </c>
      <c r="I813" t="s">
        <v>23</v>
      </c>
      <c r="J813" t="s">
        <v>19</v>
      </c>
      <c r="K813" t="s">
        <v>20</v>
      </c>
      <c r="L813" t="s">
        <v>11</v>
      </c>
      <c r="M813">
        <v>23</v>
      </c>
      <c r="N813" s="4">
        <v>30323.200000000001</v>
      </c>
      <c r="O813" s="4">
        <v>13395.2</v>
      </c>
    </row>
    <row r="814" spans="2:15" x14ac:dyDescent="0.3">
      <c r="B814" s="1">
        <v>44036</v>
      </c>
      <c r="C814">
        <f>YEAR(Filofix_T[[#This Row],[Fakturadatum]])</f>
        <v>2020</v>
      </c>
      <c r="D814">
        <f>MONTH(Filofix_T[[#This Row],[Fakturadatum]])</f>
        <v>7</v>
      </c>
      <c r="E814" t="str">
        <f>"Q"&amp;INT((Filofix_T[[#This Row],[Månadsnr]]+2)/3)</f>
        <v>Q3</v>
      </c>
      <c r="F814" t="str">
        <f>TEXT(DATE(2000,MONTH(Filofix_T[[#This Row],[Fakturadatum]]),1),"MMM")</f>
        <v>jul</v>
      </c>
      <c r="G814" t="str">
        <f>"V."&amp;_xlfn.ISOWEEKNUM(Filofix_T[[#This Row],[Fakturadatum]])</f>
        <v>V.30</v>
      </c>
      <c r="H814" s="6" t="str">
        <f>TEXT(Filofix_T[[#This Row],[Fakturadatum]],"DDD")</f>
        <v>fre</v>
      </c>
      <c r="I814" t="s">
        <v>18</v>
      </c>
      <c r="J814" t="s">
        <v>13</v>
      </c>
      <c r="K814" t="s">
        <v>10</v>
      </c>
      <c r="L814" t="s">
        <v>21</v>
      </c>
      <c r="M814">
        <v>14</v>
      </c>
      <c r="N814" s="4">
        <v>14784</v>
      </c>
      <c r="O814" s="4">
        <v>5488</v>
      </c>
    </row>
    <row r="815" spans="2:15" x14ac:dyDescent="0.3">
      <c r="B815" s="1">
        <v>43646</v>
      </c>
      <c r="C815">
        <f>YEAR(Filofix_T[[#This Row],[Fakturadatum]])</f>
        <v>2019</v>
      </c>
      <c r="D815">
        <f>MONTH(Filofix_T[[#This Row],[Fakturadatum]])</f>
        <v>6</v>
      </c>
      <c r="E815" t="str">
        <f>"Q"&amp;INT((Filofix_T[[#This Row],[Månadsnr]]+2)/3)</f>
        <v>Q2</v>
      </c>
      <c r="F815" t="str">
        <f>TEXT(DATE(2000,MONTH(Filofix_T[[#This Row],[Fakturadatum]]),1),"MMM")</f>
        <v>jun</v>
      </c>
      <c r="G815" t="str">
        <f>"V."&amp;_xlfn.ISOWEEKNUM(Filofix_T[[#This Row],[Fakturadatum]])</f>
        <v>V.26</v>
      </c>
      <c r="H815" s="6" t="str">
        <f>TEXT(Filofix_T[[#This Row],[Fakturadatum]],"DDD")</f>
        <v>sön</v>
      </c>
      <c r="I815" t="s">
        <v>31</v>
      </c>
      <c r="J815" t="s">
        <v>9</v>
      </c>
      <c r="K815" t="s">
        <v>10</v>
      </c>
      <c r="L815" t="s">
        <v>21</v>
      </c>
      <c r="M815">
        <v>26</v>
      </c>
      <c r="N815" s="4">
        <v>30950.399999999998</v>
      </c>
      <c r="O815" s="4">
        <v>15350.399999999998</v>
      </c>
    </row>
    <row r="816" spans="2:15" x14ac:dyDescent="0.3">
      <c r="B816" s="1">
        <v>44030</v>
      </c>
      <c r="C816">
        <f>YEAR(Filofix_T[[#This Row],[Fakturadatum]])</f>
        <v>2020</v>
      </c>
      <c r="D816">
        <f>MONTH(Filofix_T[[#This Row],[Fakturadatum]])</f>
        <v>7</v>
      </c>
      <c r="E816" t="str">
        <f>"Q"&amp;INT((Filofix_T[[#This Row],[Månadsnr]]+2)/3)</f>
        <v>Q3</v>
      </c>
      <c r="F816" t="str">
        <f>TEXT(DATE(2000,MONTH(Filofix_T[[#This Row],[Fakturadatum]]),1),"MMM")</f>
        <v>jul</v>
      </c>
      <c r="G816" t="str">
        <f>"V."&amp;_xlfn.ISOWEEKNUM(Filofix_T[[#This Row],[Fakturadatum]])</f>
        <v>V.29</v>
      </c>
      <c r="H816" s="6" t="str">
        <f>TEXT(Filofix_T[[#This Row],[Fakturadatum]],"DDD")</f>
        <v>lör</v>
      </c>
      <c r="I816" t="s">
        <v>27</v>
      </c>
      <c r="J816" t="s">
        <v>13</v>
      </c>
      <c r="K816" t="s">
        <v>10</v>
      </c>
      <c r="L816" t="s">
        <v>22</v>
      </c>
      <c r="M816">
        <v>21</v>
      </c>
      <c r="N816" s="4">
        <v>18144</v>
      </c>
      <c r="O816" s="4">
        <v>4200</v>
      </c>
    </row>
    <row r="817" spans="2:15" x14ac:dyDescent="0.3">
      <c r="B817" s="1">
        <v>44006</v>
      </c>
      <c r="C817">
        <f>YEAR(Filofix_T[[#This Row],[Fakturadatum]])</f>
        <v>2020</v>
      </c>
      <c r="D817">
        <f>MONTH(Filofix_T[[#This Row],[Fakturadatum]])</f>
        <v>6</v>
      </c>
      <c r="E817" t="str">
        <f>"Q"&amp;INT((Filofix_T[[#This Row],[Månadsnr]]+2)/3)</f>
        <v>Q2</v>
      </c>
      <c r="F817" t="str">
        <f>TEXT(DATE(2000,MONTH(Filofix_T[[#This Row],[Fakturadatum]]),1),"MMM")</f>
        <v>jun</v>
      </c>
      <c r="G817" t="str">
        <f>"V."&amp;_xlfn.ISOWEEKNUM(Filofix_T[[#This Row],[Fakturadatum]])</f>
        <v>V.26</v>
      </c>
      <c r="H817" s="6" t="str">
        <f>TEXT(Filofix_T[[#This Row],[Fakturadatum]],"DDD")</f>
        <v>ons</v>
      </c>
      <c r="I817" t="s">
        <v>30</v>
      </c>
      <c r="J817" t="s">
        <v>19</v>
      </c>
      <c r="K817" t="s">
        <v>20</v>
      </c>
      <c r="L817" t="s">
        <v>22</v>
      </c>
      <c r="M817">
        <v>12</v>
      </c>
      <c r="N817" s="4">
        <v>15360</v>
      </c>
      <c r="O817" s="4">
        <v>6528</v>
      </c>
    </row>
    <row r="818" spans="2:15" x14ac:dyDescent="0.3">
      <c r="B818" s="1">
        <v>44071</v>
      </c>
      <c r="C818">
        <f>YEAR(Filofix_T[[#This Row],[Fakturadatum]])</f>
        <v>2020</v>
      </c>
      <c r="D818">
        <f>MONTH(Filofix_T[[#This Row],[Fakturadatum]])</f>
        <v>8</v>
      </c>
      <c r="E818" t="str">
        <f>"Q"&amp;INT((Filofix_T[[#This Row],[Månadsnr]]+2)/3)</f>
        <v>Q3</v>
      </c>
      <c r="F818" t="str">
        <f>TEXT(DATE(2000,MONTH(Filofix_T[[#This Row],[Fakturadatum]]),1),"MMM")</f>
        <v>aug</v>
      </c>
      <c r="G818" t="str">
        <f>"V."&amp;_xlfn.ISOWEEKNUM(Filofix_T[[#This Row],[Fakturadatum]])</f>
        <v>V.35</v>
      </c>
      <c r="H818" s="6" t="str">
        <f>TEXT(Filofix_T[[#This Row],[Fakturadatum]],"DDD")</f>
        <v>fre</v>
      </c>
      <c r="I818" t="s">
        <v>30</v>
      </c>
      <c r="J818" t="s">
        <v>13</v>
      </c>
      <c r="K818" t="s">
        <v>10</v>
      </c>
      <c r="L818" t="s">
        <v>22</v>
      </c>
      <c r="M818">
        <v>14</v>
      </c>
      <c r="N818" s="4">
        <v>13440</v>
      </c>
      <c r="O818" s="4">
        <v>4144</v>
      </c>
    </row>
    <row r="819" spans="2:15" x14ac:dyDescent="0.3">
      <c r="B819" s="1">
        <v>43762</v>
      </c>
      <c r="C819">
        <f>YEAR(Filofix_T[[#This Row],[Fakturadatum]])</f>
        <v>2019</v>
      </c>
      <c r="D819">
        <f>MONTH(Filofix_T[[#This Row],[Fakturadatum]])</f>
        <v>10</v>
      </c>
      <c r="E819" t="str">
        <f>"Q"&amp;INT((Filofix_T[[#This Row],[Månadsnr]]+2)/3)</f>
        <v>Q4</v>
      </c>
      <c r="F819" t="str">
        <f>TEXT(DATE(2000,MONTH(Filofix_T[[#This Row],[Fakturadatum]]),1),"MMM")</f>
        <v>okt</v>
      </c>
      <c r="G819" t="str">
        <f>"V."&amp;_xlfn.ISOWEEKNUM(Filofix_T[[#This Row],[Fakturadatum]])</f>
        <v>V.43</v>
      </c>
      <c r="H819" s="6" t="str">
        <f>TEXT(Filofix_T[[#This Row],[Fakturadatum]],"DDD")</f>
        <v>tor</v>
      </c>
      <c r="I819" t="s">
        <v>8</v>
      </c>
      <c r="J819" t="s">
        <v>24</v>
      </c>
      <c r="K819" t="s">
        <v>10</v>
      </c>
      <c r="L819" t="s">
        <v>11</v>
      </c>
      <c r="M819">
        <v>12</v>
      </c>
      <c r="N819" s="4">
        <v>14755.2</v>
      </c>
      <c r="O819" s="4">
        <v>6595.2000000000007</v>
      </c>
    </row>
    <row r="820" spans="2:15" x14ac:dyDescent="0.3">
      <c r="B820" s="1">
        <v>43657</v>
      </c>
      <c r="C820">
        <f>YEAR(Filofix_T[[#This Row],[Fakturadatum]])</f>
        <v>2019</v>
      </c>
      <c r="D820">
        <f>MONTH(Filofix_T[[#This Row],[Fakturadatum]])</f>
        <v>7</v>
      </c>
      <c r="E820" t="str">
        <f>"Q"&amp;INT((Filofix_T[[#This Row],[Månadsnr]]+2)/3)</f>
        <v>Q3</v>
      </c>
      <c r="F820" t="str">
        <f>TEXT(DATE(2000,MONTH(Filofix_T[[#This Row],[Fakturadatum]]),1),"MMM")</f>
        <v>jul</v>
      </c>
      <c r="G820" t="str">
        <f>"V."&amp;_xlfn.ISOWEEKNUM(Filofix_T[[#This Row],[Fakturadatum]])</f>
        <v>V.28</v>
      </c>
      <c r="H820" s="6" t="str">
        <f>TEXT(Filofix_T[[#This Row],[Fakturadatum]],"DDD")</f>
        <v>tor</v>
      </c>
      <c r="I820" t="s">
        <v>23</v>
      </c>
      <c r="J820" t="s">
        <v>9</v>
      </c>
      <c r="K820" t="s">
        <v>10</v>
      </c>
      <c r="L820" t="s">
        <v>11</v>
      </c>
      <c r="M820">
        <v>23</v>
      </c>
      <c r="N820" s="4">
        <v>29375.600000000002</v>
      </c>
      <c r="O820" s="4">
        <v>15575.600000000002</v>
      </c>
    </row>
    <row r="821" spans="2:15" x14ac:dyDescent="0.3">
      <c r="B821" s="1">
        <v>43793</v>
      </c>
      <c r="C821">
        <f>YEAR(Filofix_T[[#This Row],[Fakturadatum]])</f>
        <v>2019</v>
      </c>
      <c r="D821">
        <f>MONTH(Filofix_T[[#This Row],[Fakturadatum]])</f>
        <v>11</v>
      </c>
      <c r="E821" t="str">
        <f>"Q"&amp;INT((Filofix_T[[#This Row],[Månadsnr]]+2)/3)</f>
        <v>Q4</v>
      </c>
      <c r="F821" t="str">
        <f>TEXT(DATE(2000,MONTH(Filofix_T[[#This Row],[Fakturadatum]]),1),"MMM")</f>
        <v>nov</v>
      </c>
      <c r="G821" t="str">
        <f>"V."&amp;_xlfn.ISOWEEKNUM(Filofix_T[[#This Row],[Fakturadatum]])</f>
        <v>V.47</v>
      </c>
      <c r="H821" s="6" t="str">
        <f>TEXT(Filofix_T[[#This Row],[Fakturadatum]],"DDD")</f>
        <v>sön</v>
      </c>
      <c r="I821" t="s">
        <v>12</v>
      </c>
      <c r="J821" t="s">
        <v>28</v>
      </c>
      <c r="K821" t="s">
        <v>20</v>
      </c>
      <c r="L821" t="s">
        <v>11</v>
      </c>
      <c r="M821">
        <v>28</v>
      </c>
      <c r="N821" s="4">
        <v>37240</v>
      </c>
      <c r="O821" s="4">
        <v>15960</v>
      </c>
    </row>
    <row r="822" spans="2:15" x14ac:dyDescent="0.3">
      <c r="B822" s="1">
        <v>43511</v>
      </c>
      <c r="C822">
        <f>YEAR(Filofix_T[[#This Row],[Fakturadatum]])</f>
        <v>2019</v>
      </c>
      <c r="D822">
        <f>MONTH(Filofix_T[[#This Row],[Fakturadatum]])</f>
        <v>2</v>
      </c>
      <c r="E822" t="str">
        <f>"Q"&amp;INT((Filofix_T[[#This Row],[Månadsnr]]+2)/3)</f>
        <v>Q1</v>
      </c>
      <c r="F822" t="str">
        <f>TEXT(DATE(2000,MONTH(Filofix_T[[#This Row],[Fakturadatum]]),1),"MMM")</f>
        <v>feb</v>
      </c>
      <c r="G822" t="str">
        <f>"V."&amp;_xlfn.ISOWEEKNUM(Filofix_T[[#This Row],[Fakturadatum]])</f>
        <v>V.7</v>
      </c>
      <c r="H822" s="6" t="str">
        <f>TEXT(Filofix_T[[#This Row],[Fakturadatum]],"DDD")</f>
        <v>fre</v>
      </c>
      <c r="I822" t="s">
        <v>18</v>
      </c>
      <c r="J822" t="s">
        <v>26</v>
      </c>
      <c r="K822" t="s">
        <v>10</v>
      </c>
      <c r="L822" t="s">
        <v>21</v>
      </c>
      <c r="M822">
        <v>9</v>
      </c>
      <c r="N822" s="4">
        <v>10692</v>
      </c>
      <c r="O822" s="4">
        <v>4500</v>
      </c>
    </row>
    <row r="823" spans="2:15" x14ac:dyDescent="0.3">
      <c r="B823" s="1">
        <v>43817</v>
      </c>
      <c r="C823">
        <f>YEAR(Filofix_T[[#This Row],[Fakturadatum]])</f>
        <v>2019</v>
      </c>
      <c r="D823">
        <f>MONTH(Filofix_T[[#This Row],[Fakturadatum]])</f>
        <v>12</v>
      </c>
      <c r="E823" t="str">
        <f>"Q"&amp;INT((Filofix_T[[#This Row],[Månadsnr]]+2)/3)</f>
        <v>Q4</v>
      </c>
      <c r="F823" t="str">
        <f>TEXT(DATE(2000,MONTH(Filofix_T[[#This Row],[Fakturadatum]]),1),"MMM")</f>
        <v>dec</v>
      </c>
      <c r="G823" t="str">
        <f>"V."&amp;_xlfn.ISOWEEKNUM(Filofix_T[[#This Row],[Fakturadatum]])</f>
        <v>V.51</v>
      </c>
      <c r="H823" s="6" t="str">
        <f>TEXT(Filofix_T[[#This Row],[Fakturadatum]],"DDD")</f>
        <v>ons</v>
      </c>
      <c r="I823" t="s">
        <v>27</v>
      </c>
      <c r="J823" t="s">
        <v>24</v>
      </c>
      <c r="K823" t="s">
        <v>10</v>
      </c>
      <c r="L823" t="s">
        <v>22</v>
      </c>
      <c r="M823">
        <v>20</v>
      </c>
      <c r="N823" s="4">
        <v>20880</v>
      </c>
      <c r="O823" s="4">
        <v>7280</v>
      </c>
    </row>
    <row r="824" spans="2:15" x14ac:dyDescent="0.3">
      <c r="B824" s="1">
        <v>43968</v>
      </c>
      <c r="C824">
        <f>YEAR(Filofix_T[[#This Row],[Fakturadatum]])</f>
        <v>2020</v>
      </c>
      <c r="D824">
        <f>MONTH(Filofix_T[[#This Row],[Fakturadatum]])</f>
        <v>5</v>
      </c>
      <c r="E824" t="str">
        <f>"Q"&amp;INT((Filofix_T[[#This Row],[Månadsnr]]+2)/3)</f>
        <v>Q2</v>
      </c>
      <c r="F824" t="str">
        <f>TEXT(DATE(2000,MONTH(Filofix_T[[#This Row],[Fakturadatum]]),1),"MMM")</f>
        <v>maj</v>
      </c>
      <c r="G824" t="str">
        <f>"V."&amp;_xlfn.ISOWEEKNUM(Filofix_T[[#This Row],[Fakturadatum]])</f>
        <v>V.20</v>
      </c>
      <c r="H824" s="6" t="str">
        <f>TEXT(Filofix_T[[#This Row],[Fakturadatum]],"DDD")</f>
        <v>sön</v>
      </c>
      <c r="I824" t="s">
        <v>14</v>
      </c>
      <c r="J824" t="s">
        <v>19</v>
      </c>
      <c r="K824" t="s">
        <v>20</v>
      </c>
      <c r="L824" t="s">
        <v>15</v>
      </c>
      <c r="M824">
        <v>15</v>
      </c>
      <c r="N824" s="4">
        <v>20160</v>
      </c>
      <c r="O824" s="4">
        <v>9120</v>
      </c>
    </row>
    <row r="825" spans="2:15" x14ac:dyDescent="0.3">
      <c r="B825" s="1">
        <v>44072</v>
      </c>
      <c r="C825">
        <f>YEAR(Filofix_T[[#This Row],[Fakturadatum]])</f>
        <v>2020</v>
      </c>
      <c r="D825">
        <f>MONTH(Filofix_T[[#This Row],[Fakturadatum]])</f>
        <v>8</v>
      </c>
      <c r="E825" t="str">
        <f>"Q"&amp;INT((Filofix_T[[#This Row],[Månadsnr]]+2)/3)</f>
        <v>Q3</v>
      </c>
      <c r="F825" t="str">
        <f>TEXT(DATE(2000,MONTH(Filofix_T[[#This Row],[Fakturadatum]]),1),"MMM")</f>
        <v>aug</v>
      </c>
      <c r="G825" t="str">
        <f>"V."&amp;_xlfn.ISOWEEKNUM(Filofix_T[[#This Row],[Fakturadatum]])</f>
        <v>V.35</v>
      </c>
      <c r="H825" s="6" t="str">
        <f>TEXT(Filofix_T[[#This Row],[Fakturadatum]],"DDD")</f>
        <v>lör</v>
      </c>
      <c r="I825" t="s">
        <v>32</v>
      </c>
      <c r="J825" t="s">
        <v>26</v>
      </c>
      <c r="K825" t="s">
        <v>10</v>
      </c>
      <c r="L825" t="s">
        <v>22</v>
      </c>
      <c r="M825">
        <v>24</v>
      </c>
      <c r="N825" s="4">
        <v>20476.800000000003</v>
      </c>
      <c r="O825" s="4">
        <v>3964.8000000000029</v>
      </c>
    </row>
    <row r="826" spans="2:15" x14ac:dyDescent="0.3">
      <c r="B826" s="1">
        <v>43546</v>
      </c>
      <c r="C826">
        <f>YEAR(Filofix_T[[#This Row],[Fakturadatum]])</f>
        <v>2019</v>
      </c>
      <c r="D826">
        <f>MONTH(Filofix_T[[#This Row],[Fakturadatum]])</f>
        <v>3</v>
      </c>
      <c r="E826" t="str">
        <f>"Q"&amp;INT((Filofix_T[[#This Row],[Månadsnr]]+2)/3)</f>
        <v>Q1</v>
      </c>
      <c r="F826" t="str">
        <f>TEXT(DATE(2000,MONTH(Filofix_T[[#This Row],[Fakturadatum]]),1),"MMM")</f>
        <v>mar</v>
      </c>
      <c r="G826" t="str">
        <f>"V."&amp;_xlfn.ISOWEEKNUM(Filofix_T[[#This Row],[Fakturadatum]])</f>
        <v>V.12</v>
      </c>
      <c r="H826" s="6" t="str">
        <f>TEXT(Filofix_T[[#This Row],[Fakturadatum]],"DDD")</f>
        <v>fre</v>
      </c>
      <c r="I826" t="s">
        <v>29</v>
      </c>
      <c r="J826" t="s">
        <v>26</v>
      </c>
      <c r="K826" t="s">
        <v>10</v>
      </c>
      <c r="L826" t="s">
        <v>21</v>
      </c>
      <c r="M826">
        <v>13</v>
      </c>
      <c r="N826" s="4">
        <v>11934</v>
      </c>
      <c r="O826" s="4">
        <v>2990</v>
      </c>
    </row>
    <row r="827" spans="2:15" x14ac:dyDescent="0.3">
      <c r="B827" s="1">
        <v>43512</v>
      </c>
      <c r="C827">
        <f>YEAR(Filofix_T[[#This Row],[Fakturadatum]])</f>
        <v>2019</v>
      </c>
      <c r="D827">
        <f>MONTH(Filofix_T[[#This Row],[Fakturadatum]])</f>
        <v>2</v>
      </c>
      <c r="E827" t="str">
        <f>"Q"&amp;INT((Filofix_T[[#This Row],[Månadsnr]]+2)/3)</f>
        <v>Q1</v>
      </c>
      <c r="F827" t="str">
        <f>TEXT(DATE(2000,MONTH(Filofix_T[[#This Row],[Fakturadatum]]),1),"MMM")</f>
        <v>feb</v>
      </c>
      <c r="G827" t="str">
        <f>"V."&amp;_xlfn.ISOWEEKNUM(Filofix_T[[#This Row],[Fakturadatum]])</f>
        <v>V.7</v>
      </c>
      <c r="H827" s="6" t="str">
        <f>TEXT(Filofix_T[[#This Row],[Fakturadatum]],"DDD")</f>
        <v>lör</v>
      </c>
      <c r="I827" t="s">
        <v>14</v>
      </c>
      <c r="J827" t="s">
        <v>13</v>
      </c>
      <c r="K827" t="s">
        <v>10</v>
      </c>
      <c r="L827" t="s">
        <v>15</v>
      </c>
      <c r="M827">
        <v>18</v>
      </c>
      <c r="N827" s="4">
        <v>18144</v>
      </c>
      <c r="O827" s="4">
        <v>6192</v>
      </c>
    </row>
    <row r="828" spans="2:15" x14ac:dyDescent="0.3">
      <c r="B828" s="1">
        <v>44142</v>
      </c>
      <c r="C828">
        <f>YEAR(Filofix_T[[#This Row],[Fakturadatum]])</f>
        <v>2020</v>
      </c>
      <c r="D828">
        <f>MONTH(Filofix_T[[#This Row],[Fakturadatum]])</f>
        <v>11</v>
      </c>
      <c r="E828" t="str">
        <f>"Q"&amp;INT((Filofix_T[[#This Row],[Månadsnr]]+2)/3)</f>
        <v>Q4</v>
      </c>
      <c r="F828" t="str">
        <f>TEXT(DATE(2000,MONTH(Filofix_T[[#This Row],[Fakturadatum]]),1),"MMM")</f>
        <v>nov</v>
      </c>
      <c r="G828" t="str">
        <f>"V."&amp;_xlfn.ISOWEEKNUM(Filofix_T[[#This Row],[Fakturadatum]])</f>
        <v>V.45</v>
      </c>
      <c r="H828" s="6" t="str">
        <f>TEXT(Filofix_T[[#This Row],[Fakturadatum]],"DDD")</f>
        <v>lör</v>
      </c>
      <c r="I828" t="s">
        <v>30</v>
      </c>
      <c r="J828" t="s">
        <v>26</v>
      </c>
      <c r="K828" t="s">
        <v>10</v>
      </c>
      <c r="L828" t="s">
        <v>22</v>
      </c>
      <c r="M828">
        <v>22</v>
      </c>
      <c r="N828" s="4">
        <v>23760</v>
      </c>
      <c r="O828" s="4">
        <v>8624</v>
      </c>
    </row>
    <row r="829" spans="2:15" x14ac:dyDescent="0.3">
      <c r="B829" s="1">
        <v>43614</v>
      </c>
      <c r="C829">
        <f>YEAR(Filofix_T[[#This Row],[Fakturadatum]])</f>
        <v>2019</v>
      </c>
      <c r="D829">
        <f>MONTH(Filofix_T[[#This Row],[Fakturadatum]])</f>
        <v>5</v>
      </c>
      <c r="E829" t="str">
        <f>"Q"&amp;INT((Filofix_T[[#This Row],[Månadsnr]]+2)/3)</f>
        <v>Q2</v>
      </c>
      <c r="F829" t="str">
        <f>TEXT(DATE(2000,MONTH(Filofix_T[[#This Row],[Fakturadatum]]),1),"MMM")</f>
        <v>maj</v>
      </c>
      <c r="G829" t="str">
        <f>"V."&amp;_xlfn.ISOWEEKNUM(Filofix_T[[#This Row],[Fakturadatum]])</f>
        <v>V.22</v>
      </c>
      <c r="H829" s="6" t="str">
        <f>TEXT(Filofix_T[[#This Row],[Fakturadatum]],"DDD")</f>
        <v>ons</v>
      </c>
      <c r="I829" t="s">
        <v>18</v>
      </c>
      <c r="J829" t="s">
        <v>26</v>
      </c>
      <c r="K829" t="s">
        <v>10</v>
      </c>
      <c r="L829" t="s">
        <v>21</v>
      </c>
      <c r="M829">
        <v>13</v>
      </c>
      <c r="N829" s="4">
        <v>15444</v>
      </c>
      <c r="O829" s="4">
        <v>6500</v>
      </c>
    </row>
    <row r="830" spans="2:15" x14ac:dyDescent="0.3">
      <c r="B830" s="1">
        <v>43637</v>
      </c>
      <c r="C830">
        <f>YEAR(Filofix_T[[#This Row],[Fakturadatum]])</f>
        <v>2019</v>
      </c>
      <c r="D830">
        <f>MONTH(Filofix_T[[#This Row],[Fakturadatum]])</f>
        <v>6</v>
      </c>
      <c r="E830" t="str">
        <f>"Q"&amp;INT((Filofix_T[[#This Row],[Månadsnr]]+2)/3)</f>
        <v>Q2</v>
      </c>
      <c r="F830" t="str">
        <f>TEXT(DATE(2000,MONTH(Filofix_T[[#This Row],[Fakturadatum]]),1),"MMM")</f>
        <v>jun</v>
      </c>
      <c r="G830" t="str">
        <f>"V."&amp;_xlfn.ISOWEEKNUM(Filofix_T[[#This Row],[Fakturadatum]])</f>
        <v>V.25</v>
      </c>
      <c r="H830" s="6" t="str">
        <f>TEXT(Filofix_T[[#This Row],[Fakturadatum]],"DDD")</f>
        <v>fre</v>
      </c>
      <c r="I830" t="s">
        <v>14</v>
      </c>
      <c r="J830" t="s">
        <v>24</v>
      </c>
      <c r="K830" t="s">
        <v>10</v>
      </c>
      <c r="L830" t="s">
        <v>15</v>
      </c>
      <c r="M830">
        <v>20</v>
      </c>
      <c r="N830" s="4">
        <v>24360</v>
      </c>
      <c r="O830" s="4">
        <v>10760</v>
      </c>
    </row>
    <row r="831" spans="2:15" x14ac:dyDescent="0.3">
      <c r="B831" s="1">
        <v>43892</v>
      </c>
      <c r="C831">
        <f>YEAR(Filofix_T[[#This Row],[Fakturadatum]])</f>
        <v>2020</v>
      </c>
      <c r="D831">
        <f>MONTH(Filofix_T[[#This Row],[Fakturadatum]])</f>
        <v>3</v>
      </c>
      <c r="E831" t="str">
        <f>"Q"&amp;INT((Filofix_T[[#This Row],[Månadsnr]]+2)/3)</f>
        <v>Q1</v>
      </c>
      <c r="F831" t="str">
        <f>TEXT(DATE(2000,MONTH(Filofix_T[[#This Row],[Fakturadatum]]),1),"MMM")</f>
        <v>mar</v>
      </c>
      <c r="G831" t="str">
        <f>"V."&amp;_xlfn.ISOWEEKNUM(Filofix_T[[#This Row],[Fakturadatum]])</f>
        <v>V.10</v>
      </c>
      <c r="H831" s="6" t="str">
        <f>TEXT(Filofix_T[[#This Row],[Fakturadatum]],"DDD")</f>
        <v>mån</v>
      </c>
      <c r="I831" t="s">
        <v>23</v>
      </c>
      <c r="J831" t="s">
        <v>26</v>
      </c>
      <c r="K831" t="s">
        <v>10</v>
      </c>
      <c r="L831" t="s">
        <v>11</v>
      </c>
      <c r="M831">
        <v>18</v>
      </c>
      <c r="N831" s="4">
        <v>20023.2</v>
      </c>
      <c r="O831" s="4">
        <v>7639.2000000000007</v>
      </c>
    </row>
    <row r="832" spans="2:15" x14ac:dyDescent="0.3">
      <c r="B832" s="1">
        <v>43667</v>
      </c>
      <c r="C832">
        <f>YEAR(Filofix_T[[#This Row],[Fakturadatum]])</f>
        <v>2019</v>
      </c>
      <c r="D832">
        <f>MONTH(Filofix_T[[#This Row],[Fakturadatum]])</f>
        <v>7</v>
      </c>
      <c r="E832" t="str">
        <f>"Q"&amp;INT((Filofix_T[[#This Row],[Månadsnr]]+2)/3)</f>
        <v>Q3</v>
      </c>
      <c r="F832" t="str">
        <f>TEXT(DATE(2000,MONTH(Filofix_T[[#This Row],[Fakturadatum]]),1),"MMM")</f>
        <v>jul</v>
      </c>
      <c r="G832" t="str">
        <f>"V."&amp;_xlfn.ISOWEEKNUM(Filofix_T[[#This Row],[Fakturadatum]])</f>
        <v>V.29</v>
      </c>
      <c r="H832" s="6" t="str">
        <f>TEXT(Filofix_T[[#This Row],[Fakturadatum]],"DDD")</f>
        <v>sön</v>
      </c>
      <c r="I832" t="s">
        <v>8</v>
      </c>
      <c r="J832" t="s">
        <v>28</v>
      </c>
      <c r="K832" t="s">
        <v>20</v>
      </c>
      <c r="L832" t="s">
        <v>11</v>
      </c>
      <c r="M832">
        <v>30</v>
      </c>
      <c r="N832" s="4">
        <v>44520</v>
      </c>
      <c r="O832" s="4">
        <v>21720</v>
      </c>
    </row>
    <row r="833" spans="2:15" x14ac:dyDescent="0.3">
      <c r="B833" s="1">
        <v>43673</v>
      </c>
      <c r="C833">
        <f>YEAR(Filofix_T[[#This Row],[Fakturadatum]])</f>
        <v>2019</v>
      </c>
      <c r="D833">
        <f>MONTH(Filofix_T[[#This Row],[Fakturadatum]])</f>
        <v>7</v>
      </c>
      <c r="E833" t="str">
        <f>"Q"&amp;INT((Filofix_T[[#This Row],[Månadsnr]]+2)/3)</f>
        <v>Q3</v>
      </c>
      <c r="F833" t="str">
        <f>TEXT(DATE(2000,MONTH(Filofix_T[[#This Row],[Fakturadatum]]),1),"MMM")</f>
        <v>jul</v>
      </c>
      <c r="G833" t="str">
        <f>"V."&amp;_xlfn.ISOWEEKNUM(Filofix_T[[#This Row],[Fakturadatum]])</f>
        <v>V.30</v>
      </c>
      <c r="H833" s="6" t="str">
        <f>TEXT(Filofix_T[[#This Row],[Fakturadatum]],"DDD")</f>
        <v>lör</v>
      </c>
      <c r="I833" t="s">
        <v>30</v>
      </c>
      <c r="J833" t="s">
        <v>9</v>
      </c>
      <c r="K833" t="s">
        <v>10</v>
      </c>
      <c r="L833" t="s">
        <v>22</v>
      </c>
      <c r="M833">
        <v>6</v>
      </c>
      <c r="N833" s="4">
        <v>7440</v>
      </c>
      <c r="O833" s="4">
        <v>3840</v>
      </c>
    </row>
    <row r="834" spans="2:15" x14ac:dyDescent="0.3">
      <c r="B834" s="1">
        <v>43646</v>
      </c>
      <c r="C834">
        <f>YEAR(Filofix_T[[#This Row],[Fakturadatum]])</f>
        <v>2019</v>
      </c>
      <c r="D834">
        <f>MONTH(Filofix_T[[#This Row],[Fakturadatum]])</f>
        <v>6</v>
      </c>
      <c r="E834" t="str">
        <f>"Q"&amp;INT((Filofix_T[[#This Row],[Månadsnr]]+2)/3)</f>
        <v>Q2</v>
      </c>
      <c r="F834" t="str">
        <f>TEXT(DATE(2000,MONTH(Filofix_T[[#This Row],[Fakturadatum]]),1),"MMM")</f>
        <v>jun</v>
      </c>
      <c r="G834" t="str">
        <f>"V."&amp;_xlfn.ISOWEEKNUM(Filofix_T[[#This Row],[Fakturadatum]])</f>
        <v>V.26</v>
      </c>
      <c r="H834" s="6" t="str">
        <f>TEXT(Filofix_T[[#This Row],[Fakturadatum]],"DDD")</f>
        <v>sön</v>
      </c>
      <c r="I834" t="s">
        <v>32</v>
      </c>
      <c r="J834" t="s">
        <v>13</v>
      </c>
      <c r="K834" t="s">
        <v>10</v>
      </c>
      <c r="L834" t="s">
        <v>22</v>
      </c>
      <c r="M834">
        <v>29</v>
      </c>
      <c r="N834" s="4">
        <v>21993.600000000002</v>
      </c>
      <c r="O834" s="4">
        <v>2737.6000000000022</v>
      </c>
    </row>
    <row r="835" spans="2:15" x14ac:dyDescent="0.3">
      <c r="B835" s="1">
        <v>44000</v>
      </c>
      <c r="C835">
        <f>YEAR(Filofix_T[[#This Row],[Fakturadatum]])</f>
        <v>2020</v>
      </c>
      <c r="D835">
        <f>MONTH(Filofix_T[[#This Row],[Fakturadatum]])</f>
        <v>6</v>
      </c>
      <c r="E835" t="str">
        <f>"Q"&amp;INT((Filofix_T[[#This Row],[Månadsnr]]+2)/3)</f>
        <v>Q2</v>
      </c>
      <c r="F835" t="str">
        <f>TEXT(DATE(2000,MONTH(Filofix_T[[#This Row],[Fakturadatum]]),1),"MMM")</f>
        <v>jun</v>
      </c>
      <c r="G835" t="str">
        <f>"V."&amp;_xlfn.ISOWEEKNUM(Filofix_T[[#This Row],[Fakturadatum]])</f>
        <v>V.25</v>
      </c>
      <c r="H835" s="6" t="str">
        <f>TEXT(Filofix_T[[#This Row],[Fakturadatum]],"DDD")</f>
        <v>tor</v>
      </c>
      <c r="I835" t="s">
        <v>12</v>
      </c>
      <c r="J835" t="s">
        <v>26</v>
      </c>
      <c r="K835" t="s">
        <v>10</v>
      </c>
      <c r="L835" t="s">
        <v>11</v>
      </c>
      <c r="M835">
        <v>8</v>
      </c>
      <c r="N835" s="4">
        <v>8208</v>
      </c>
      <c r="O835" s="4">
        <v>2704</v>
      </c>
    </row>
    <row r="836" spans="2:15" x14ac:dyDescent="0.3">
      <c r="B836" s="1">
        <v>43697</v>
      </c>
      <c r="C836">
        <f>YEAR(Filofix_T[[#This Row],[Fakturadatum]])</f>
        <v>2019</v>
      </c>
      <c r="D836">
        <f>MONTH(Filofix_T[[#This Row],[Fakturadatum]])</f>
        <v>8</v>
      </c>
      <c r="E836" t="str">
        <f>"Q"&amp;INT((Filofix_T[[#This Row],[Månadsnr]]+2)/3)</f>
        <v>Q3</v>
      </c>
      <c r="F836" t="str">
        <f>TEXT(DATE(2000,MONTH(Filofix_T[[#This Row],[Fakturadatum]]),1),"MMM")</f>
        <v>aug</v>
      </c>
      <c r="G836" t="str">
        <f>"V."&amp;_xlfn.ISOWEEKNUM(Filofix_T[[#This Row],[Fakturadatum]])</f>
        <v>V.34</v>
      </c>
      <c r="H836" s="6" t="str">
        <f>TEXT(Filofix_T[[#This Row],[Fakturadatum]],"DDD")</f>
        <v>tis</v>
      </c>
      <c r="I836" t="s">
        <v>8</v>
      </c>
      <c r="J836" t="s">
        <v>13</v>
      </c>
      <c r="K836" t="s">
        <v>10</v>
      </c>
      <c r="L836" t="s">
        <v>11</v>
      </c>
      <c r="M836">
        <v>18</v>
      </c>
      <c r="N836" s="4">
        <v>18316.8</v>
      </c>
      <c r="O836" s="4">
        <v>6364.7999999999993</v>
      </c>
    </row>
    <row r="837" spans="2:15" x14ac:dyDescent="0.3">
      <c r="B837" s="1">
        <v>43748</v>
      </c>
      <c r="C837">
        <f>YEAR(Filofix_T[[#This Row],[Fakturadatum]])</f>
        <v>2019</v>
      </c>
      <c r="D837">
        <f>MONTH(Filofix_T[[#This Row],[Fakturadatum]])</f>
        <v>10</v>
      </c>
      <c r="E837" t="str">
        <f>"Q"&amp;INT((Filofix_T[[#This Row],[Månadsnr]]+2)/3)</f>
        <v>Q4</v>
      </c>
      <c r="F837" t="str">
        <f>TEXT(DATE(2000,MONTH(Filofix_T[[#This Row],[Fakturadatum]]),1),"MMM")</f>
        <v>okt</v>
      </c>
      <c r="G837" t="str">
        <f>"V."&amp;_xlfn.ISOWEEKNUM(Filofix_T[[#This Row],[Fakturadatum]])</f>
        <v>V.41</v>
      </c>
      <c r="H837" s="6" t="str">
        <f>TEXT(Filofix_T[[#This Row],[Fakturadatum]],"DDD")</f>
        <v>tor</v>
      </c>
      <c r="I837" t="s">
        <v>14</v>
      </c>
      <c r="J837" t="s">
        <v>19</v>
      </c>
      <c r="K837" t="s">
        <v>20</v>
      </c>
      <c r="L837" t="s">
        <v>15</v>
      </c>
      <c r="M837">
        <v>10</v>
      </c>
      <c r="N837" s="4">
        <v>13440</v>
      </c>
      <c r="O837" s="4">
        <v>6080</v>
      </c>
    </row>
    <row r="838" spans="2:15" x14ac:dyDescent="0.3">
      <c r="B838" s="1">
        <v>43625</v>
      </c>
      <c r="C838">
        <f>YEAR(Filofix_T[[#This Row],[Fakturadatum]])</f>
        <v>2019</v>
      </c>
      <c r="D838">
        <f>MONTH(Filofix_T[[#This Row],[Fakturadatum]])</f>
        <v>6</v>
      </c>
      <c r="E838" t="str">
        <f>"Q"&amp;INT((Filofix_T[[#This Row],[Månadsnr]]+2)/3)</f>
        <v>Q2</v>
      </c>
      <c r="F838" t="str">
        <f>TEXT(DATE(2000,MONTH(Filofix_T[[#This Row],[Fakturadatum]]),1),"MMM")</f>
        <v>jun</v>
      </c>
      <c r="G838" t="str">
        <f>"V."&amp;_xlfn.ISOWEEKNUM(Filofix_T[[#This Row],[Fakturadatum]])</f>
        <v>V.23</v>
      </c>
      <c r="H838" s="6" t="str">
        <f>TEXT(Filofix_T[[#This Row],[Fakturadatum]],"DDD")</f>
        <v>sön</v>
      </c>
      <c r="I838" t="s">
        <v>14</v>
      </c>
      <c r="J838" t="s">
        <v>26</v>
      </c>
      <c r="K838" t="s">
        <v>10</v>
      </c>
      <c r="L838" t="s">
        <v>15</v>
      </c>
      <c r="M838">
        <v>4</v>
      </c>
      <c r="N838" s="4">
        <v>4536</v>
      </c>
      <c r="O838" s="4">
        <v>1784</v>
      </c>
    </row>
    <row r="839" spans="2:15" x14ac:dyDescent="0.3">
      <c r="B839" s="1">
        <v>43919</v>
      </c>
      <c r="C839">
        <f>YEAR(Filofix_T[[#This Row],[Fakturadatum]])</f>
        <v>2020</v>
      </c>
      <c r="D839">
        <f>MONTH(Filofix_T[[#This Row],[Fakturadatum]])</f>
        <v>3</v>
      </c>
      <c r="E839" t="str">
        <f>"Q"&amp;INT((Filofix_T[[#This Row],[Månadsnr]]+2)/3)</f>
        <v>Q1</v>
      </c>
      <c r="F839" t="str">
        <f>TEXT(DATE(2000,MONTH(Filofix_T[[#This Row],[Fakturadatum]]),1),"MMM")</f>
        <v>mar</v>
      </c>
      <c r="G839" t="str">
        <f>"V."&amp;_xlfn.ISOWEEKNUM(Filofix_T[[#This Row],[Fakturadatum]])</f>
        <v>V.13</v>
      </c>
      <c r="H839" s="6" t="str">
        <f>TEXT(Filofix_T[[#This Row],[Fakturadatum]],"DDD")</f>
        <v>sön</v>
      </c>
      <c r="I839" t="s">
        <v>23</v>
      </c>
      <c r="J839" t="s">
        <v>26</v>
      </c>
      <c r="K839" t="s">
        <v>10</v>
      </c>
      <c r="L839" t="s">
        <v>11</v>
      </c>
      <c r="M839">
        <v>10</v>
      </c>
      <c r="N839" s="4">
        <v>11124</v>
      </c>
      <c r="O839" s="4">
        <v>4244</v>
      </c>
    </row>
    <row r="840" spans="2:15" x14ac:dyDescent="0.3">
      <c r="B840" s="1">
        <v>44060</v>
      </c>
      <c r="C840">
        <f>YEAR(Filofix_T[[#This Row],[Fakturadatum]])</f>
        <v>2020</v>
      </c>
      <c r="D840">
        <f>MONTH(Filofix_T[[#This Row],[Fakturadatum]])</f>
        <v>8</v>
      </c>
      <c r="E840" t="str">
        <f>"Q"&amp;INT((Filofix_T[[#This Row],[Månadsnr]]+2)/3)</f>
        <v>Q3</v>
      </c>
      <c r="F840" t="str">
        <f>TEXT(DATE(2000,MONTH(Filofix_T[[#This Row],[Fakturadatum]]),1),"MMM")</f>
        <v>aug</v>
      </c>
      <c r="G840" t="str">
        <f>"V."&amp;_xlfn.ISOWEEKNUM(Filofix_T[[#This Row],[Fakturadatum]])</f>
        <v>V.34</v>
      </c>
      <c r="H840" s="6" t="str">
        <f>TEXT(Filofix_T[[#This Row],[Fakturadatum]],"DDD")</f>
        <v>mån</v>
      </c>
      <c r="I840" t="s">
        <v>14</v>
      </c>
      <c r="J840" t="s">
        <v>19</v>
      </c>
      <c r="K840" t="s">
        <v>20</v>
      </c>
      <c r="L840" t="s">
        <v>15</v>
      </c>
      <c r="M840">
        <v>8</v>
      </c>
      <c r="N840" s="4">
        <v>10752</v>
      </c>
      <c r="O840" s="4">
        <v>4864</v>
      </c>
    </row>
    <row r="841" spans="2:15" x14ac:dyDescent="0.3">
      <c r="B841" s="1">
        <v>43984</v>
      </c>
      <c r="C841">
        <f>YEAR(Filofix_T[[#This Row],[Fakturadatum]])</f>
        <v>2020</v>
      </c>
      <c r="D841">
        <f>MONTH(Filofix_T[[#This Row],[Fakturadatum]])</f>
        <v>6</v>
      </c>
      <c r="E841" t="str">
        <f>"Q"&amp;INT((Filofix_T[[#This Row],[Månadsnr]]+2)/3)</f>
        <v>Q2</v>
      </c>
      <c r="F841" t="str">
        <f>TEXT(DATE(2000,MONTH(Filofix_T[[#This Row],[Fakturadatum]]),1),"MMM")</f>
        <v>jun</v>
      </c>
      <c r="G841" t="str">
        <f>"V."&amp;_xlfn.ISOWEEKNUM(Filofix_T[[#This Row],[Fakturadatum]])</f>
        <v>V.23</v>
      </c>
      <c r="H841" s="6" t="str">
        <f>TEXT(Filofix_T[[#This Row],[Fakturadatum]],"DDD")</f>
        <v>tis</v>
      </c>
      <c r="I841" t="s">
        <v>32</v>
      </c>
      <c r="J841" t="s">
        <v>26</v>
      </c>
      <c r="K841" t="s">
        <v>10</v>
      </c>
      <c r="L841" t="s">
        <v>22</v>
      </c>
      <c r="M841">
        <v>30</v>
      </c>
      <c r="N841" s="4">
        <v>25596</v>
      </c>
      <c r="O841" s="4">
        <v>4956</v>
      </c>
    </row>
    <row r="842" spans="2:15" x14ac:dyDescent="0.3">
      <c r="B842" s="1">
        <v>43711</v>
      </c>
      <c r="C842">
        <f>YEAR(Filofix_T[[#This Row],[Fakturadatum]])</f>
        <v>2019</v>
      </c>
      <c r="D842">
        <f>MONTH(Filofix_T[[#This Row],[Fakturadatum]])</f>
        <v>9</v>
      </c>
      <c r="E842" t="str">
        <f>"Q"&amp;INT((Filofix_T[[#This Row],[Månadsnr]]+2)/3)</f>
        <v>Q3</v>
      </c>
      <c r="F842" t="str">
        <f>TEXT(DATE(2000,MONTH(Filofix_T[[#This Row],[Fakturadatum]]),1),"MMM")</f>
        <v>sep</v>
      </c>
      <c r="G842" t="str">
        <f>"V."&amp;_xlfn.ISOWEEKNUM(Filofix_T[[#This Row],[Fakturadatum]])</f>
        <v>V.36</v>
      </c>
      <c r="H842" s="6" t="str">
        <f>TEXT(Filofix_T[[#This Row],[Fakturadatum]],"DDD")</f>
        <v>tis</v>
      </c>
      <c r="I842" t="s">
        <v>29</v>
      </c>
      <c r="J842" t="s">
        <v>9</v>
      </c>
      <c r="K842" t="s">
        <v>10</v>
      </c>
      <c r="L842" t="s">
        <v>21</v>
      </c>
      <c r="M842">
        <v>14</v>
      </c>
      <c r="N842" s="4">
        <v>14756</v>
      </c>
      <c r="O842" s="4">
        <v>6356</v>
      </c>
    </row>
    <row r="843" spans="2:15" x14ac:dyDescent="0.3">
      <c r="B843" s="1">
        <v>43896</v>
      </c>
      <c r="C843">
        <f>YEAR(Filofix_T[[#This Row],[Fakturadatum]])</f>
        <v>2020</v>
      </c>
      <c r="D843">
        <f>MONTH(Filofix_T[[#This Row],[Fakturadatum]])</f>
        <v>3</v>
      </c>
      <c r="E843" t="str">
        <f>"Q"&amp;INT((Filofix_T[[#This Row],[Månadsnr]]+2)/3)</f>
        <v>Q1</v>
      </c>
      <c r="F843" t="str">
        <f>TEXT(DATE(2000,MONTH(Filofix_T[[#This Row],[Fakturadatum]]),1),"MMM")</f>
        <v>mar</v>
      </c>
      <c r="G843" t="str">
        <f>"V."&amp;_xlfn.ISOWEEKNUM(Filofix_T[[#This Row],[Fakturadatum]])</f>
        <v>V.10</v>
      </c>
      <c r="H843" s="6" t="str">
        <f>TEXT(Filofix_T[[#This Row],[Fakturadatum]],"DDD")</f>
        <v>fre</v>
      </c>
      <c r="I843" t="s">
        <v>30</v>
      </c>
      <c r="J843" t="s">
        <v>28</v>
      </c>
      <c r="K843" t="s">
        <v>20</v>
      </c>
      <c r="L843" t="s">
        <v>22</v>
      </c>
      <c r="M843">
        <v>10</v>
      </c>
      <c r="N843" s="4">
        <v>14000</v>
      </c>
      <c r="O843" s="4">
        <v>6400</v>
      </c>
    </row>
    <row r="844" spans="2:15" x14ac:dyDescent="0.3">
      <c r="B844" s="1">
        <v>43715</v>
      </c>
      <c r="C844">
        <f>YEAR(Filofix_T[[#This Row],[Fakturadatum]])</f>
        <v>2019</v>
      </c>
      <c r="D844">
        <f>MONTH(Filofix_T[[#This Row],[Fakturadatum]])</f>
        <v>9</v>
      </c>
      <c r="E844" t="str">
        <f>"Q"&amp;INT((Filofix_T[[#This Row],[Månadsnr]]+2)/3)</f>
        <v>Q3</v>
      </c>
      <c r="F844" t="str">
        <f>TEXT(DATE(2000,MONTH(Filofix_T[[#This Row],[Fakturadatum]]),1),"MMM")</f>
        <v>sep</v>
      </c>
      <c r="G844" t="str">
        <f>"V."&amp;_xlfn.ISOWEEKNUM(Filofix_T[[#This Row],[Fakturadatum]])</f>
        <v>V.36</v>
      </c>
      <c r="H844" s="6" t="str">
        <f>TEXT(Filofix_T[[#This Row],[Fakturadatum]],"DDD")</f>
        <v>lör</v>
      </c>
      <c r="I844" t="s">
        <v>32</v>
      </c>
      <c r="J844" t="s">
        <v>9</v>
      </c>
      <c r="K844" t="s">
        <v>10</v>
      </c>
      <c r="L844" t="s">
        <v>22</v>
      </c>
      <c r="M844">
        <v>18</v>
      </c>
      <c r="N844" s="4">
        <v>17632.8</v>
      </c>
      <c r="O844" s="4">
        <v>6832.7999999999993</v>
      </c>
    </row>
    <row r="845" spans="2:15" x14ac:dyDescent="0.3">
      <c r="B845" s="1">
        <v>43476</v>
      </c>
      <c r="C845">
        <f>YEAR(Filofix_T[[#This Row],[Fakturadatum]])</f>
        <v>2019</v>
      </c>
      <c r="D845">
        <f>MONTH(Filofix_T[[#This Row],[Fakturadatum]])</f>
        <v>1</v>
      </c>
      <c r="E845" t="str">
        <f>"Q"&amp;INT((Filofix_T[[#This Row],[Månadsnr]]+2)/3)</f>
        <v>Q1</v>
      </c>
      <c r="F845" t="str">
        <f>TEXT(DATE(2000,MONTH(Filofix_T[[#This Row],[Fakturadatum]]),1),"MMM")</f>
        <v>jan</v>
      </c>
      <c r="G845" t="str">
        <f>"V."&amp;_xlfn.ISOWEEKNUM(Filofix_T[[#This Row],[Fakturadatum]])</f>
        <v>V.2</v>
      </c>
      <c r="H845" s="6" t="str">
        <f>TEXT(Filofix_T[[#This Row],[Fakturadatum]],"DDD")</f>
        <v>fre</v>
      </c>
      <c r="I845" t="s">
        <v>8</v>
      </c>
      <c r="J845" t="s">
        <v>19</v>
      </c>
      <c r="K845" t="s">
        <v>20</v>
      </c>
      <c r="L845" t="s">
        <v>11</v>
      </c>
      <c r="M845">
        <v>27</v>
      </c>
      <c r="N845" s="4">
        <v>36633.600000000006</v>
      </c>
      <c r="O845" s="4">
        <v>16761.600000000006</v>
      </c>
    </row>
    <row r="846" spans="2:15" x14ac:dyDescent="0.3">
      <c r="B846" s="1">
        <v>43624</v>
      </c>
      <c r="C846">
        <f>YEAR(Filofix_T[[#This Row],[Fakturadatum]])</f>
        <v>2019</v>
      </c>
      <c r="D846">
        <f>MONTH(Filofix_T[[#This Row],[Fakturadatum]])</f>
        <v>6</v>
      </c>
      <c r="E846" t="str">
        <f>"Q"&amp;INT((Filofix_T[[#This Row],[Månadsnr]]+2)/3)</f>
        <v>Q2</v>
      </c>
      <c r="F846" t="str">
        <f>TEXT(DATE(2000,MONTH(Filofix_T[[#This Row],[Fakturadatum]]),1),"MMM")</f>
        <v>jun</v>
      </c>
      <c r="G846" t="str">
        <f>"V."&amp;_xlfn.ISOWEEKNUM(Filofix_T[[#This Row],[Fakturadatum]])</f>
        <v>V.23</v>
      </c>
      <c r="H846" s="6" t="str">
        <f>TEXT(Filofix_T[[#This Row],[Fakturadatum]],"DDD")</f>
        <v>lör</v>
      </c>
      <c r="I846" t="s">
        <v>30</v>
      </c>
      <c r="J846" t="s">
        <v>24</v>
      </c>
      <c r="K846" t="s">
        <v>10</v>
      </c>
      <c r="L846" t="s">
        <v>22</v>
      </c>
      <c r="M846">
        <v>13</v>
      </c>
      <c r="N846" s="4">
        <v>15080</v>
      </c>
      <c r="O846" s="4">
        <v>6240</v>
      </c>
    </row>
    <row r="847" spans="2:15" x14ac:dyDescent="0.3">
      <c r="B847" s="1">
        <v>44082</v>
      </c>
      <c r="C847">
        <f>YEAR(Filofix_T[[#This Row],[Fakturadatum]])</f>
        <v>2020</v>
      </c>
      <c r="D847">
        <f>MONTH(Filofix_T[[#This Row],[Fakturadatum]])</f>
        <v>9</v>
      </c>
      <c r="E847" t="str">
        <f>"Q"&amp;INT((Filofix_T[[#This Row],[Månadsnr]]+2)/3)</f>
        <v>Q3</v>
      </c>
      <c r="F847" t="str">
        <f>TEXT(DATE(2000,MONTH(Filofix_T[[#This Row],[Fakturadatum]]),1),"MMM")</f>
        <v>sep</v>
      </c>
      <c r="G847" t="str">
        <f>"V."&amp;_xlfn.ISOWEEKNUM(Filofix_T[[#This Row],[Fakturadatum]])</f>
        <v>V.37</v>
      </c>
      <c r="H847" s="6" t="str">
        <f>TEXT(Filofix_T[[#This Row],[Fakturadatum]],"DDD")</f>
        <v>tis</v>
      </c>
      <c r="I847" t="s">
        <v>8</v>
      </c>
      <c r="J847" t="s">
        <v>25</v>
      </c>
      <c r="K847" t="s">
        <v>20</v>
      </c>
      <c r="L847" t="s">
        <v>11</v>
      </c>
      <c r="M847">
        <v>3</v>
      </c>
      <c r="N847" s="4">
        <v>4960.8</v>
      </c>
      <c r="O847" s="4">
        <v>2416.8000000000002</v>
      </c>
    </row>
    <row r="848" spans="2:15" x14ac:dyDescent="0.3">
      <c r="B848" s="1">
        <v>43840</v>
      </c>
      <c r="C848">
        <f>YEAR(Filofix_T[[#This Row],[Fakturadatum]])</f>
        <v>2020</v>
      </c>
      <c r="D848">
        <f>MONTH(Filofix_T[[#This Row],[Fakturadatum]])</f>
        <v>1</v>
      </c>
      <c r="E848" t="str">
        <f>"Q"&amp;INT((Filofix_T[[#This Row],[Månadsnr]]+2)/3)</f>
        <v>Q1</v>
      </c>
      <c r="F848" t="str">
        <f>TEXT(DATE(2000,MONTH(Filofix_T[[#This Row],[Fakturadatum]]),1),"MMM")</f>
        <v>jan</v>
      </c>
      <c r="G848" t="str">
        <f>"V."&amp;_xlfn.ISOWEEKNUM(Filofix_T[[#This Row],[Fakturadatum]])</f>
        <v>V.2</v>
      </c>
      <c r="H848" s="6" t="str">
        <f>TEXT(Filofix_T[[#This Row],[Fakturadatum]],"DDD")</f>
        <v>fre</v>
      </c>
      <c r="I848" t="s">
        <v>18</v>
      </c>
      <c r="J848" t="s">
        <v>28</v>
      </c>
      <c r="K848" t="s">
        <v>20</v>
      </c>
      <c r="L848" t="s">
        <v>21</v>
      </c>
      <c r="M848">
        <v>12</v>
      </c>
      <c r="N848" s="4">
        <v>18480.000000000004</v>
      </c>
      <c r="O848" s="4">
        <v>9360.0000000000036</v>
      </c>
    </row>
    <row r="849" spans="2:15" x14ac:dyDescent="0.3">
      <c r="B849" s="1">
        <v>43965</v>
      </c>
      <c r="C849">
        <f>YEAR(Filofix_T[[#This Row],[Fakturadatum]])</f>
        <v>2020</v>
      </c>
      <c r="D849">
        <f>MONTH(Filofix_T[[#This Row],[Fakturadatum]])</f>
        <v>5</v>
      </c>
      <c r="E849" t="str">
        <f>"Q"&amp;INT((Filofix_T[[#This Row],[Månadsnr]]+2)/3)</f>
        <v>Q2</v>
      </c>
      <c r="F849" t="str">
        <f>TEXT(DATE(2000,MONTH(Filofix_T[[#This Row],[Fakturadatum]]),1),"MMM")</f>
        <v>maj</v>
      </c>
      <c r="G849" t="str">
        <f>"V."&amp;_xlfn.ISOWEEKNUM(Filofix_T[[#This Row],[Fakturadatum]])</f>
        <v>V.20</v>
      </c>
      <c r="H849" s="6" t="str">
        <f>TEXT(Filofix_T[[#This Row],[Fakturadatum]],"DDD")</f>
        <v>tor</v>
      </c>
      <c r="I849" t="s">
        <v>33</v>
      </c>
      <c r="J849" t="s">
        <v>25</v>
      </c>
      <c r="K849" t="s">
        <v>20</v>
      </c>
      <c r="L849" t="s">
        <v>15</v>
      </c>
      <c r="M849">
        <v>25</v>
      </c>
      <c r="N849" s="4">
        <v>38610</v>
      </c>
      <c r="O849" s="4">
        <v>17410</v>
      </c>
    </row>
    <row r="850" spans="2:15" x14ac:dyDescent="0.3">
      <c r="B850" s="1">
        <v>43678</v>
      </c>
      <c r="C850">
        <f>YEAR(Filofix_T[[#This Row],[Fakturadatum]])</f>
        <v>2019</v>
      </c>
      <c r="D850">
        <f>MONTH(Filofix_T[[#This Row],[Fakturadatum]])</f>
        <v>8</v>
      </c>
      <c r="E850" t="str">
        <f>"Q"&amp;INT((Filofix_T[[#This Row],[Månadsnr]]+2)/3)</f>
        <v>Q3</v>
      </c>
      <c r="F850" t="str">
        <f>TEXT(DATE(2000,MONTH(Filofix_T[[#This Row],[Fakturadatum]]),1),"MMM")</f>
        <v>aug</v>
      </c>
      <c r="G850" t="str">
        <f>"V."&amp;_xlfn.ISOWEEKNUM(Filofix_T[[#This Row],[Fakturadatum]])</f>
        <v>V.31</v>
      </c>
      <c r="H850" s="6" t="str">
        <f>TEXT(Filofix_T[[#This Row],[Fakturadatum]],"DDD")</f>
        <v>tor</v>
      </c>
      <c r="I850" t="s">
        <v>18</v>
      </c>
      <c r="J850" t="s">
        <v>24</v>
      </c>
      <c r="K850" t="s">
        <v>10</v>
      </c>
      <c r="L850" t="s">
        <v>21</v>
      </c>
      <c r="M850">
        <v>25</v>
      </c>
      <c r="N850" s="4">
        <v>31900</v>
      </c>
      <c r="O850" s="4">
        <v>14900</v>
      </c>
    </row>
    <row r="851" spans="2:15" x14ac:dyDescent="0.3">
      <c r="B851" s="1">
        <v>43635</v>
      </c>
      <c r="C851">
        <f>YEAR(Filofix_T[[#This Row],[Fakturadatum]])</f>
        <v>2019</v>
      </c>
      <c r="D851">
        <f>MONTH(Filofix_T[[#This Row],[Fakturadatum]])</f>
        <v>6</v>
      </c>
      <c r="E851" t="str">
        <f>"Q"&amp;INT((Filofix_T[[#This Row],[Månadsnr]]+2)/3)</f>
        <v>Q2</v>
      </c>
      <c r="F851" t="str">
        <f>TEXT(DATE(2000,MONTH(Filofix_T[[#This Row],[Fakturadatum]]),1),"MMM")</f>
        <v>jun</v>
      </c>
      <c r="G851" t="str">
        <f>"V."&amp;_xlfn.ISOWEEKNUM(Filofix_T[[#This Row],[Fakturadatum]])</f>
        <v>V.25</v>
      </c>
      <c r="H851" s="6" t="str">
        <f>TEXT(Filofix_T[[#This Row],[Fakturadatum]],"DDD")</f>
        <v>ons</v>
      </c>
      <c r="I851" t="s">
        <v>8</v>
      </c>
      <c r="J851" t="s">
        <v>9</v>
      </c>
      <c r="K851" t="s">
        <v>10</v>
      </c>
      <c r="L851" t="s">
        <v>11</v>
      </c>
      <c r="M851">
        <v>24</v>
      </c>
      <c r="N851" s="4">
        <v>31545.600000000002</v>
      </c>
      <c r="O851" s="4">
        <v>17145.600000000002</v>
      </c>
    </row>
    <row r="852" spans="2:15" x14ac:dyDescent="0.3">
      <c r="B852" s="1">
        <v>44003</v>
      </c>
      <c r="C852">
        <f>YEAR(Filofix_T[[#This Row],[Fakturadatum]])</f>
        <v>2020</v>
      </c>
      <c r="D852">
        <f>MONTH(Filofix_T[[#This Row],[Fakturadatum]])</f>
        <v>6</v>
      </c>
      <c r="E852" t="str">
        <f>"Q"&amp;INT((Filofix_T[[#This Row],[Månadsnr]]+2)/3)</f>
        <v>Q2</v>
      </c>
      <c r="F852" t="str">
        <f>TEXT(DATE(2000,MONTH(Filofix_T[[#This Row],[Fakturadatum]]),1),"MMM")</f>
        <v>jun</v>
      </c>
      <c r="G852" t="str">
        <f>"V."&amp;_xlfn.ISOWEEKNUM(Filofix_T[[#This Row],[Fakturadatum]])</f>
        <v>V.25</v>
      </c>
      <c r="H852" s="6" t="str">
        <f>TEXT(Filofix_T[[#This Row],[Fakturadatum]],"DDD")</f>
        <v>sön</v>
      </c>
      <c r="I852" t="s">
        <v>32</v>
      </c>
      <c r="J852" t="s">
        <v>25</v>
      </c>
      <c r="K852" t="s">
        <v>20</v>
      </c>
      <c r="L852" t="s">
        <v>22</v>
      </c>
      <c r="M852">
        <v>11</v>
      </c>
      <c r="N852" s="4">
        <v>13556.400000000001</v>
      </c>
      <c r="O852" s="4">
        <v>4228.4000000000015</v>
      </c>
    </row>
    <row r="853" spans="2:15" x14ac:dyDescent="0.3">
      <c r="B853" s="1">
        <v>43837</v>
      </c>
      <c r="C853">
        <f>YEAR(Filofix_T[[#This Row],[Fakturadatum]])</f>
        <v>2020</v>
      </c>
      <c r="D853">
        <f>MONTH(Filofix_T[[#This Row],[Fakturadatum]])</f>
        <v>1</v>
      </c>
      <c r="E853" t="str">
        <f>"Q"&amp;INT((Filofix_T[[#This Row],[Månadsnr]]+2)/3)</f>
        <v>Q1</v>
      </c>
      <c r="F853" t="str">
        <f>TEXT(DATE(2000,MONTH(Filofix_T[[#This Row],[Fakturadatum]]),1),"MMM")</f>
        <v>jan</v>
      </c>
      <c r="G853" t="str">
        <f>"V."&amp;_xlfn.ISOWEEKNUM(Filofix_T[[#This Row],[Fakturadatum]])</f>
        <v>V.2</v>
      </c>
      <c r="H853" s="6" t="str">
        <f>TEXT(Filofix_T[[#This Row],[Fakturadatum]],"DDD")</f>
        <v>tis</v>
      </c>
      <c r="I853" t="s">
        <v>27</v>
      </c>
      <c r="J853" t="s">
        <v>25</v>
      </c>
      <c r="K853" t="s">
        <v>20</v>
      </c>
      <c r="L853" t="s">
        <v>22</v>
      </c>
      <c r="M853">
        <v>11</v>
      </c>
      <c r="N853" s="4">
        <v>15444</v>
      </c>
      <c r="O853" s="4">
        <v>6116</v>
      </c>
    </row>
    <row r="854" spans="2:15" x14ac:dyDescent="0.3">
      <c r="B854" s="1">
        <v>43763</v>
      </c>
      <c r="C854">
        <f>YEAR(Filofix_T[[#This Row],[Fakturadatum]])</f>
        <v>2019</v>
      </c>
      <c r="D854">
        <f>MONTH(Filofix_T[[#This Row],[Fakturadatum]])</f>
        <v>10</v>
      </c>
      <c r="E854" t="str">
        <f>"Q"&amp;INT((Filofix_T[[#This Row],[Månadsnr]]+2)/3)</f>
        <v>Q4</v>
      </c>
      <c r="F854" t="str">
        <f>TEXT(DATE(2000,MONTH(Filofix_T[[#This Row],[Fakturadatum]]),1),"MMM")</f>
        <v>okt</v>
      </c>
      <c r="G854" t="str">
        <f>"V."&amp;_xlfn.ISOWEEKNUM(Filofix_T[[#This Row],[Fakturadatum]])</f>
        <v>V.43</v>
      </c>
      <c r="H854" s="6" t="str">
        <f>TEXT(Filofix_T[[#This Row],[Fakturadatum]],"DDD")</f>
        <v>fre</v>
      </c>
      <c r="I854" t="s">
        <v>14</v>
      </c>
      <c r="J854" t="s">
        <v>24</v>
      </c>
      <c r="K854" t="s">
        <v>10</v>
      </c>
      <c r="L854" t="s">
        <v>15</v>
      </c>
      <c r="M854">
        <v>20</v>
      </c>
      <c r="N854" s="4">
        <v>24360</v>
      </c>
      <c r="O854" s="4">
        <v>10760</v>
      </c>
    </row>
    <row r="855" spans="2:15" x14ac:dyDescent="0.3">
      <c r="B855" s="1">
        <v>43637</v>
      </c>
      <c r="C855">
        <f>YEAR(Filofix_T[[#This Row],[Fakturadatum]])</f>
        <v>2019</v>
      </c>
      <c r="D855">
        <f>MONTH(Filofix_T[[#This Row],[Fakturadatum]])</f>
        <v>6</v>
      </c>
      <c r="E855" t="str">
        <f>"Q"&amp;INT((Filofix_T[[#This Row],[Månadsnr]]+2)/3)</f>
        <v>Q2</v>
      </c>
      <c r="F855" t="str">
        <f>TEXT(DATE(2000,MONTH(Filofix_T[[#This Row],[Fakturadatum]]),1),"MMM")</f>
        <v>jun</v>
      </c>
      <c r="G855" t="str">
        <f>"V."&amp;_xlfn.ISOWEEKNUM(Filofix_T[[#This Row],[Fakturadatum]])</f>
        <v>V.25</v>
      </c>
      <c r="H855" s="6" t="str">
        <f>TEXT(Filofix_T[[#This Row],[Fakturadatum]],"DDD")</f>
        <v>fre</v>
      </c>
      <c r="I855" t="s">
        <v>30</v>
      </c>
      <c r="J855" t="s">
        <v>13</v>
      </c>
      <c r="K855" t="s">
        <v>10</v>
      </c>
      <c r="L855" t="s">
        <v>22</v>
      </c>
      <c r="M855">
        <v>21</v>
      </c>
      <c r="N855" s="4">
        <v>20160</v>
      </c>
      <c r="O855" s="4">
        <v>6216</v>
      </c>
    </row>
    <row r="856" spans="2:15" x14ac:dyDescent="0.3">
      <c r="B856" s="1">
        <v>43898</v>
      </c>
      <c r="C856">
        <f>YEAR(Filofix_T[[#This Row],[Fakturadatum]])</f>
        <v>2020</v>
      </c>
      <c r="D856">
        <f>MONTH(Filofix_T[[#This Row],[Fakturadatum]])</f>
        <v>3</v>
      </c>
      <c r="E856" t="str">
        <f>"Q"&amp;INT((Filofix_T[[#This Row],[Månadsnr]]+2)/3)</f>
        <v>Q1</v>
      </c>
      <c r="F856" t="str">
        <f>TEXT(DATE(2000,MONTH(Filofix_T[[#This Row],[Fakturadatum]]),1),"MMM")</f>
        <v>mar</v>
      </c>
      <c r="G856" t="str">
        <f>"V."&amp;_xlfn.ISOWEEKNUM(Filofix_T[[#This Row],[Fakturadatum]])</f>
        <v>V.10</v>
      </c>
      <c r="H856" s="6" t="str">
        <f>TEXT(Filofix_T[[#This Row],[Fakturadatum]],"DDD")</f>
        <v>sön</v>
      </c>
      <c r="I856" t="s">
        <v>12</v>
      </c>
      <c r="J856" t="s">
        <v>26</v>
      </c>
      <c r="K856" t="s">
        <v>10</v>
      </c>
      <c r="L856" t="s">
        <v>11</v>
      </c>
      <c r="M856">
        <v>26</v>
      </c>
      <c r="N856" s="4">
        <v>26676</v>
      </c>
      <c r="O856" s="4">
        <v>8788</v>
      </c>
    </row>
    <row r="857" spans="2:15" x14ac:dyDescent="0.3">
      <c r="B857" s="1">
        <v>43731</v>
      </c>
      <c r="C857">
        <f>YEAR(Filofix_T[[#This Row],[Fakturadatum]])</f>
        <v>2019</v>
      </c>
      <c r="D857">
        <f>MONTH(Filofix_T[[#This Row],[Fakturadatum]])</f>
        <v>9</v>
      </c>
      <c r="E857" t="str">
        <f>"Q"&amp;INT((Filofix_T[[#This Row],[Månadsnr]]+2)/3)</f>
        <v>Q3</v>
      </c>
      <c r="F857" t="str">
        <f>TEXT(DATE(2000,MONTH(Filofix_T[[#This Row],[Fakturadatum]]),1),"MMM")</f>
        <v>sep</v>
      </c>
      <c r="G857" t="str">
        <f>"V."&amp;_xlfn.ISOWEEKNUM(Filofix_T[[#This Row],[Fakturadatum]])</f>
        <v>V.39</v>
      </c>
      <c r="H857" s="6" t="str">
        <f>TEXT(Filofix_T[[#This Row],[Fakturadatum]],"DDD")</f>
        <v>mån</v>
      </c>
      <c r="I857" t="s">
        <v>32</v>
      </c>
      <c r="J857" t="s">
        <v>24</v>
      </c>
      <c r="K857" t="s">
        <v>10</v>
      </c>
      <c r="L857" t="s">
        <v>22</v>
      </c>
      <c r="M857">
        <v>16</v>
      </c>
      <c r="N857" s="4">
        <v>14662.400000000001</v>
      </c>
      <c r="O857" s="4">
        <v>3782.4000000000015</v>
      </c>
    </row>
    <row r="858" spans="2:15" x14ac:dyDescent="0.3">
      <c r="B858" s="1">
        <v>44151</v>
      </c>
      <c r="C858">
        <f>YEAR(Filofix_T[[#This Row],[Fakturadatum]])</f>
        <v>2020</v>
      </c>
      <c r="D858">
        <f>MONTH(Filofix_T[[#This Row],[Fakturadatum]])</f>
        <v>11</v>
      </c>
      <c r="E858" t="str">
        <f>"Q"&amp;INT((Filofix_T[[#This Row],[Månadsnr]]+2)/3)</f>
        <v>Q4</v>
      </c>
      <c r="F858" t="str">
        <f>TEXT(DATE(2000,MONTH(Filofix_T[[#This Row],[Fakturadatum]]),1),"MMM")</f>
        <v>nov</v>
      </c>
      <c r="G858" t="str">
        <f>"V."&amp;_xlfn.ISOWEEKNUM(Filofix_T[[#This Row],[Fakturadatum]])</f>
        <v>V.47</v>
      </c>
      <c r="H858" s="6" t="str">
        <f>TEXT(Filofix_T[[#This Row],[Fakturadatum]],"DDD")</f>
        <v>mån</v>
      </c>
      <c r="I858" t="s">
        <v>14</v>
      </c>
      <c r="J858" t="s">
        <v>28</v>
      </c>
      <c r="K858" t="s">
        <v>20</v>
      </c>
      <c r="L858" t="s">
        <v>15</v>
      </c>
      <c r="M858">
        <v>10</v>
      </c>
      <c r="N858" s="4">
        <v>14700</v>
      </c>
      <c r="O858" s="4">
        <v>7100</v>
      </c>
    </row>
    <row r="859" spans="2:15" x14ac:dyDescent="0.3">
      <c r="B859" s="1">
        <v>43737</v>
      </c>
      <c r="C859">
        <f>YEAR(Filofix_T[[#This Row],[Fakturadatum]])</f>
        <v>2019</v>
      </c>
      <c r="D859">
        <f>MONTH(Filofix_T[[#This Row],[Fakturadatum]])</f>
        <v>9</v>
      </c>
      <c r="E859" t="str">
        <f>"Q"&amp;INT((Filofix_T[[#This Row],[Månadsnr]]+2)/3)</f>
        <v>Q3</v>
      </c>
      <c r="F859" t="str">
        <f>TEXT(DATE(2000,MONTH(Filofix_T[[#This Row],[Fakturadatum]]),1),"MMM")</f>
        <v>sep</v>
      </c>
      <c r="G859" t="str">
        <f>"V."&amp;_xlfn.ISOWEEKNUM(Filofix_T[[#This Row],[Fakturadatum]])</f>
        <v>V.39</v>
      </c>
      <c r="H859" s="6" t="str">
        <f>TEXT(Filofix_T[[#This Row],[Fakturadatum]],"DDD")</f>
        <v>sön</v>
      </c>
      <c r="I859" t="s">
        <v>18</v>
      </c>
      <c r="J859" t="s">
        <v>28</v>
      </c>
      <c r="K859" t="s">
        <v>20</v>
      </c>
      <c r="L859" t="s">
        <v>21</v>
      </c>
      <c r="M859">
        <v>10</v>
      </c>
      <c r="N859" s="4">
        <v>15400.000000000002</v>
      </c>
      <c r="O859" s="4">
        <v>7800.0000000000018</v>
      </c>
    </row>
    <row r="860" spans="2:15" x14ac:dyDescent="0.3">
      <c r="B860" s="1">
        <v>43989</v>
      </c>
      <c r="C860">
        <f>YEAR(Filofix_T[[#This Row],[Fakturadatum]])</f>
        <v>2020</v>
      </c>
      <c r="D860">
        <f>MONTH(Filofix_T[[#This Row],[Fakturadatum]])</f>
        <v>6</v>
      </c>
      <c r="E860" t="str">
        <f>"Q"&amp;INT((Filofix_T[[#This Row],[Månadsnr]]+2)/3)</f>
        <v>Q2</v>
      </c>
      <c r="F860" t="str">
        <f>TEXT(DATE(2000,MONTH(Filofix_T[[#This Row],[Fakturadatum]]),1),"MMM")</f>
        <v>jun</v>
      </c>
      <c r="G860" t="str">
        <f>"V."&amp;_xlfn.ISOWEEKNUM(Filofix_T[[#This Row],[Fakturadatum]])</f>
        <v>V.23</v>
      </c>
      <c r="H860" s="6" t="str">
        <f>TEXT(Filofix_T[[#This Row],[Fakturadatum]],"DDD")</f>
        <v>sön</v>
      </c>
      <c r="I860" t="s">
        <v>8</v>
      </c>
      <c r="J860" t="s">
        <v>25</v>
      </c>
      <c r="K860" t="s">
        <v>20</v>
      </c>
      <c r="L860" t="s">
        <v>11</v>
      </c>
      <c r="M860">
        <v>4</v>
      </c>
      <c r="N860" s="4">
        <v>6614.4000000000005</v>
      </c>
      <c r="O860" s="4">
        <v>3222.4000000000005</v>
      </c>
    </row>
    <row r="861" spans="2:15" x14ac:dyDescent="0.3">
      <c r="B861" s="1">
        <v>43489</v>
      </c>
      <c r="C861">
        <f>YEAR(Filofix_T[[#This Row],[Fakturadatum]])</f>
        <v>2019</v>
      </c>
      <c r="D861">
        <f>MONTH(Filofix_T[[#This Row],[Fakturadatum]])</f>
        <v>1</v>
      </c>
      <c r="E861" t="str">
        <f>"Q"&amp;INT((Filofix_T[[#This Row],[Månadsnr]]+2)/3)</f>
        <v>Q1</v>
      </c>
      <c r="F861" t="str">
        <f>TEXT(DATE(2000,MONTH(Filofix_T[[#This Row],[Fakturadatum]]),1),"MMM")</f>
        <v>jan</v>
      </c>
      <c r="G861" t="str">
        <f>"V."&amp;_xlfn.ISOWEEKNUM(Filofix_T[[#This Row],[Fakturadatum]])</f>
        <v>V.4</v>
      </c>
      <c r="H861" s="6" t="str">
        <f>TEXT(Filofix_T[[#This Row],[Fakturadatum]],"DDD")</f>
        <v>tor</v>
      </c>
      <c r="I861" t="s">
        <v>8</v>
      </c>
      <c r="J861" t="s">
        <v>26</v>
      </c>
      <c r="K861" t="s">
        <v>10</v>
      </c>
      <c r="L861" t="s">
        <v>11</v>
      </c>
      <c r="M861">
        <v>5</v>
      </c>
      <c r="N861" s="4">
        <v>5724</v>
      </c>
      <c r="O861" s="4">
        <v>2284</v>
      </c>
    </row>
    <row r="862" spans="2:15" x14ac:dyDescent="0.3">
      <c r="B862" s="1">
        <v>43962</v>
      </c>
      <c r="C862">
        <f>YEAR(Filofix_T[[#This Row],[Fakturadatum]])</f>
        <v>2020</v>
      </c>
      <c r="D862">
        <f>MONTH(Filofix_T[[#This Row],[Fakturadatum]])</f>
        <v>5</v>
      </c>
      <c r="E862" t="str">
        <f>"Q"&amp;INT((Filofix_T[[#This Row],[Månadsnr]]+2)/3)</f>
        <v>Q2</v>
      </c>
      <c r="F862" t="str">
        <f>TEXT(DATE(2000,MONTH(Filofix_T[[#This Row],[Fakturadatum]]),1),"MMM")</f>
        <v>maj</v>
      </c>
      <c r="G862" t="str">
        <f>"V."&amp;_xlfn.ISOWEEKNUM(Filofix_T[[#This Row],[Fakturadatum]])</f>
        <v>V.20</v>
      </c>
      <c r="H862" s="6" t="str">
        <f>TEXT(Filofix_T[[#This Row],[Fakturadatum]],"DDD")</f>
        <v>mån</v>
      </c>
      <c r="I862" t="s">
        <v>14</v>
      </c>
      <c r="J862" t="s">
        <v>13</v>
      </c>
      <c r="K862" t="s">
        <v>10</v>
      </c>
      <c r="L862" t="s">
        <v>15</v>
      </c>
      <c r="M862">
        <v>30</v>
      </c>
      <c r="N862" s="4">
        <v>30240</v>
      </c>
      <c r="O862" s="4">
        <v>10320</v>
      </c>
    </row>
    <row r="863" spans="2:15" x14ac:dyDescent="0.3">
      <c r="B863" s="1">
        <v>43946</v>
      </c>
      <c r="C863">
        <f>YEAR(Filofix_T[[#This Row],[Fakturadatum]])</f>
        <v>2020</v>
      </c>
      <c r="D863">
        <f>MONTH(Filofix_T[[#This Row],[Fakturadatum]])</f>
        <v>4</v>
      </c>
      <c r="E863" t="str">
        <f>"Q"&amp;INT((Filofix_T[[#This Row],[Månadsnr]]+2)/3)</f>
        <v>Q2</v>
      </c>
      <c r="F863" t="str">
        <f>TEXT(DATE(2000,MONTH(Filofix_T[[#This Row],[Fakturadatum]]),1),"MMM")</f>
        <v>apr</v>
      </c>
      <c r="G863" t="str">
        <f>"V."&amp;_xlfn.ISOWEEKNUM(Filofix_T[[#This Row],[Fakturadatum]])</f>
        <v>V.17</v>
      </c>
      <c r="H863" s="6" t="str">
        <f>TEXT(Filofix_T[[#This Row],[Fakturadatum]],"DDD")</f>
        <v>lör</v>
      </c>
      <c r="I863" t="s">
        <v>30</v>
      </c>
      <c r="J863" t="s">
        <v>9</v>
      </c>
      <c r="K863" t="s">
        <v>10</v>
      </c>
      <c r="L863" t="s">
        <v>22</v>
      </c>
      <c r="M863">
        <v>26</v>
      </c>
      <c r="N863" s="4">
        <v>32240</v>
      </c>
      <c r="O863" s="4">
        <v>16640</v>
      </c>
    </row>
    <row r="864" spans="2:15" x14ac:dyDescent="0.3">
      <c r="B864" s="1">
        <v>44114</v>
      </c>
      <c r="C864">
        <f>YEAR(Filofix_T[[#This Row],[Fakturadatum]])</f>
        <v>2020</v>
      </c>
      <c r="D864">
        <f>MONTH(Filofix_T[[#This Row],[Fakturadatum]])</f>
        <v>10</v>
      </c>
      <c r="E864" t="str">
        <f>"Q"&amp;INT((Filofix_T[[#This Row],[Månadsnr]]+2)/3)</f>
        <v>Q4</v>
      </c>
      <c r="F864" t="str">
        <f>TEXT(DATE(2000,MONTH(Filofix_T[[#This Row],[Fakturadatum]]),1),"MMM")</f>
        <v>okt</v>
      </c>
      <c r="G864" t="str">
        <f>"V."&amp;_xlfn.ISOWEEKNUM(Filofix_T[[#This Row],[Fakturadatum]])</f>
        <v>V.41</v>
      </c>
      <c r="H864" s="6" t="str">
        <f>TEXT(Filofix_T[[#This Row],[Fakturadatum]],"DDD")</f>
        <v>lör</v>
      </c>
      <c r="I864" t="s">
        <v>12</v>
      </c>
      <c r="J864" t="s">
        <v>19</v>
      </c>
      <c r="K864" t="s">
        <v>20</v>
      </c>
      <c r="L864" t="s">
        <v>11</v>
      </c>
      <c r="M864">
        <v>12</v>
      </c>
      <c r="N864" s="4">
        <v>14592</v>
      </c>
      <c r="O864" s="4">
        <v>5760</v>
      </c>
    </row>
    <row r="865" spans="2:15" x14ac:dyDescent="0.3">
      <c r="B865" s="1">
        <v>43906</v>
      </c>
      <c r="C865">
        <f>YEAR(Filofix_T[[#This Row],[Fakturadatum]])</f>
        <v>2020</v>
      </c>
      <c r="D865">
        <f>MONTH(Filofix_T[[#This Row],[Fakturadatum]])</f>
        <v>3</v>
      </c>
      <c r="E865" t="str">
        <f>"Q"&amp;INT((Filofix_T[[#This Row],[Månadsnr]]+2)/3)</f>
        <v>Q1</v>
      </c>
      <c r="F865" t="str">
        <f>TEXT(DATE(2000,MONTH(Filofix_T[[#This Row],[Fakturadatum]]),1),"MMM")</f>
        <v>mar</v>
      </c>
      <c r="G865" t="str">
        <f>"V."&amp;_xlfn.ISOWEEKNUM(Filofix_T[[#This Row],[Fakturadatum]])</f>
        <v>V.12</v>
      </c>
      <c r="H865" s="6" t="str">
        <f>TEXT(Filofix_T[[#This Row],[Fakturadatum]],"DDD")</f>
        <v>mån</v>
      </c>
      <c r="I865" t="s">
        <v>29</v>
      </c>
      <c r="J865" t="s">
        <v>26</v>
      </c>
      <c r="K865" t="s">
        <v>10</v>
      </c>
      <c r="L865" t="s">
        <v>21</v>
      </c>
      <c r="M865">
        <v>12</v>
      </c>
      <c r="N865" s="4">
        <v>11016</v>
      </c>
      <c r="O865" s="4">
        <v>2760</v>
      </c>
    </row>
    <row r="866" spans="2:15" x14ac:dyDescent="0.3">
      <c r="B866" s="1">
        <v>43926</v>
      </c>
      <c r="C866">
        <f>YEAR(Filofix_T[[#This Row],[Fakturadatum]])</f>
        <v>2020</v>
      </c>
      <c r="D866">
        <f>MONTH(Filofix_T[[#This Row],[Fakturadatum]])</f>
        <v>4</v>
      </c>
      <c r="E866" t="str">
        <f>"Q"&amp;INT((Filofix_T[[#This Row],[Månadsnr]]+2)/3)</f>
        <v>Q2</v>
      </c>
      <c r="F866" t="str">
        <f>TEXT(DATE(2000,MONTH(Filofix_T[[#This Row],[Fakturadatum]]),1),"MMM")</f>
        <v>apr</v>
      </c>
      <c r="G866" t="str">
        <f>"V."&amp;_xlfn.ISOWEEKNUM(Filofix_T[[#This Row],[Fakturadatum]])</f>
        <v>V.14</v>
      </c>
      <c r="H866" s="6" t="str">
        <f>TEXT(Filofix_T[[#This Row],[Fakturadatum]],"DDD")</f>
        <v>sön</v>
      </c>
      <c r="I866" t="s">
        <v>23</v>
      </c>
      <c r="J866" t="s">
        <v>9</v>
      </c>
      <c r="K866" t="s">
        <v>10</v>
      </c>
      <c r="L866" t="s">
        <v>11</v>
      </c>
      <c r="M866">
        <v>23</v>
      </c>
      <c r="N866" s="4">
        <v>29375.600000000002</v>
      </c>
      <c r="O866" s="4">
        <v>15575.600000000002</v>
      </c>
    </row>
    <row r="867" spans="2:15" x14ac:dyDescent="0.3">
      <c r="B867" s="1">
        <v>43689</v>
      </c>
      <c r="C867">
        <f>YEAR(Filofix_T[[#This Row],[Fakturadatum]])</f>
        <v>2019</v>
      </c>
      <c r="D867">
        <f>MONTH(Filofix_T[[#This Row],[Fakturadatum]])</f>
        <v>8</v>
      </c>
      <c r="E867" t="str">
        <f>"Q"&amp;INT((Filofix_T[[#This Row],[Månadsnr]]+2)/3)</f>
        <v>Q3</v>
      </c>
      <c r="F867" t="str">
        <f>TEXT(DATE(2000,MONTH(Filofix_T[[#This Row],[Fakturadatum]]),1),"MMM")</f>
        <v>aug</v>
      </c>
      <c r="G867" t="str">
        <f>"V."&amp;_xlfn.ISOWEEKNUM(Filofix_T[[#This Row],[Fakturadatum]])</f>
        <v>V.33</v>
      </c>
      <c r="H867" s="6" t="str">
        <f>TEXT(Filofix_T[[#This Row],[Fakturadatum]],"DDD")</f>
        <v>mån</v>
      </c>
      <c r="I867" t="s">
        <v>30</v>
      </c>
      <c r="J867" t="s">
        <v>19</v>
      </c>
      <c r="K867" t="s">
        <v>20</v>
      </c>
      <c r="L867" t="s">
        <v>22</v>
      </c>
      <c r="M867">
        <v>20</v>
      </c>
      <c r="N867" s="4">
        <v>25600</v>
      </c>
      <c r="O867" s="4">
        <v>10880</v>
      </c>
    </row>
    <row r="868" spans="2:15" x14ac:dyDescent="0.3">
      <c r="B868" s="1">
        <v>43762</v>
      </c>
      <c r="C868">
        <f>YEAR(Filofix_T[[#This Row],[Fakturadatum]])</f>
        <v>2019</v>
      </c>
      <c r="D868">
        <f>MONTH(Filofix_T[[#This Row],[Fakturadatum]])</f>
        <v>10</v>
      </c>
      <c r="E868" t="str">
        <f>"Q"&amp;INT((Filofix_T[[#This Row],[Månadsnr]]+2)/3)</f>
        <v>Q4</v>
      </c>
      <c r="F868" t="str">
        <f>TEXT(DATE(2000,MONTH(Filofix_T[[#This Row],[Fakturadatum]]),1),"MMM")</f>
        <v>okt</v>
      </c>
      <c r="G868" t="str">
        <f>"V."&amp;_xlfn.ISOWEEKNUM(Filofix_T[[#This Row],[Fakturadatum]])</f>
        <v>V.43</v>
      </c>
      <c r="H868" s="6" t="str">
        <f>TEXT(Filofix_T[[#This Row],[Fakturadatum]],"DDD")</f>
        <v>tor</v>
      </c>
      <c r="I868" t="s">
        <v>23</v>
      </c>
      <c r="J868" t="s">
        <v>13</v>
      </c>
      <c r="K868" t="s">
        <v>10</v>
      </c>
      <c r="L868" t="s">
        <v>11</v>
      </c>
      <c r="M868">
        <v>6</v>
      </c>
      <c r="N868" s="4">
        <v>5932.8</v>
      </c>
      <c r="O868" s="4">
        <v>1948.8000000000002</v>
      </c>
    </row>
    <row r="869" spans="2:15" x14ac:dyDescent="0.3">
      <c r="B869" s="1">
        <v>43761</v>
      </c>
      <c r="C869">
        <f>YEAR(Filofix_T[[#This Row],[Fakturadatum]])</f>
        <v>2019</v>
      </c>
      <c r="D869">
        <f>MONTH(Filofix_T[[#This Row],[Fakturadatum]])</f>
        <v>10</v>
      </c>
      <c r="E869" t="str">
        <f>"Q"&amp;INT((Filofix_T[[#This Row],[Månadsnr]]+2)/3)</f>
        <v>Q4</v>
      </c>
      <c r="F869" t="str">
        <f>TEXT(DATE(2000,MONTH(Filofix_T[[#This Row],[Fakturadatum]]),1),"MMM")</f>
        <v>okt</v>
      </c>
      <c r="G869" t="str">
        <f>"V."&amp;_xlfn.ISOWEEKNUM(Filofix_T[[#This Row],[Fakturadatum]])</f>
        <v>V.43</v>
      </c>
      <c r="H869" s="6" t="str">
        <f>TEXT(Filofix_T[[#This Row],[Fakturadatum]],"DDD")</f>
        <v>ons</v>
      </c>
      <c r="I869" t="s">
        <v>18</v>
      </c>
      <c r="J869" t="s">
        <v>13</v>
      </c>
      <c r="K869" t="s">
        <v>10</v>
      </c>
      <c r="L869" t="s">
        <v>21</v>
      </c>
      <c r="M869">
        <v>13</v>
      </c>
      <c r="N869" s="4">
        <v>13728</v>
      </c>
      <c r="O869" s="4">
        <v>5096</v>
      </c>
    </row>
    <row r="870" spans="2:15" x14ac:dyDescent="0.3">
      <c r="B870" s="1">
        <v>44114</v>
      </c>
      <c r="C870">
        <f>YEAR(Filofix_T[[#This Row],[Fakturadatum]])</f>
        <v>2020</v>
      </c>
      <c r="D870">
        <f>MONTH(Filofix_T[[#This Row],[Fakturadatum]])</f>
        <v>10</v>
      </c>
      <c r="E870" t="str">
        <f>"Q"&amp;INT((Filofix_T[[#This Row],[Månadsnr]]+2)/3)</f>
        <v>Q4</v>
      </c>
      <c r="F870" t="str">
        <f>TEXT(DATE(2000,MONTH(Filofix_T[[#This Row],[Fakturadatum]]),1),"MMM")</f>
        <v>okt</v>
      </c>
      <c r="G870" t="str">
        <f>"V."&amp;_xlfn.ISOWEEKNUM(Filofix_T[[#This Row],[Fakturadatum]])</f>
        <v>V.41</v>
      </c>
      <c r="H870" s="6" t="str">
        <f>TEXT(Filofix_T[[#This Row],[Fakturadatum]],"DDD")</f>
        <v>lör</v>
      </c>
      <c r="I870" t="s">
        <v>12</v>
      </c>
      <c r="J870" t="s">
        <v>19</v>
      </c>
      <c r="K870" t="s">
        <v>20</v>
      </c>
      <c r="L870" t="s">
        <v>11</v>
      </c>
      <c r="M870">
        <v>10</v>
      </c>
      <c r="N870" s="4">
        <v>12160</v>
      </c>
      <c r="O870" s="4">
        <v>4800</v>
      </c>
    </row>
    <row r="871" spans="2:15" x14ac:dyDescent="0.3">
      <c r="B871" s="1">
        <v>43966</v>
      </c>
      <c r="C871">
        <f>YEAR(Filofix_T[[#This Row],[Fakturadatum]])</f>
        <v>2020</v>
      </c>
      <c r="D871">
        <f>MONTH(Filofix_T[[#This Row],[Fakturadatum]])</f>
        <v>5</v>
      </c>
      <c r="E871" t="str">
        <f>"Q"&amp;INT((Filofix_T[[#This Row],[Månadsnr]]+2)/3)</f>
        <v>Q2</v>
      </c>
      <c r="F871" t="str">
        <f>TEXT(DATE(2000,MONTH(Filofix_T[[#This Row],[Fakturadatum]]),1),"MMM")</f>
        <v>maj</v>
      </c>
      <c r="G871" t="str">
        <f>"V."&amp;_xlfn.ISOWEEKNUM(Filofix_T[[#This Row],[Fakturadatum]])</f>
        <v>V.20</v>
      </c>
      <c r="H871" s="6" t="str">
        <f>TEXT(Filofix_T[[#This Row],[Fakturadatum]],"DDD")</f>
        <v>fre</v>
      </c>
      <c r="I871" t="s">
        <v>14</v>
      </c>
      <c r="J871" t="s">
        <v>19</v>
      </c>
      <c r="K871" t="s">
        <v>20</v>
      </c>
      <c r="L871" t="s">
        <v>15</v>
      </c>
      <c r="M871">
        <v>21</v>
      </c>
      <c r="N871" s="4">
        <v>28224</v>
      </c>
      <c r="O871" s="4">
        <v>12768</v>
      </c>
    </row>
    <row r="872" spans="2:15" x14ac:dyDescent="0.3">
      <c r="B872" s="1">
        <v>43475</v>
      </c>
      <c r="C872">
        <f>YEAR(Filofix_T[[#This Row],[Fakturadatum]])</f>
        <v>2019</v>
      </c>
      <c r="D872">
        <f>MONTH(Filofix_T[[#This Row],[Fakturadatum]])</f>
        <v>1</v>
      </c>
      <c r="E872" t="str">
        <f>"Q"&amp;INT((Filofix_T[[#This Row],[Månadsnr]]+2)/3)</f>
        <v>Q1</v>
      </c>
      <c r="F872" t="str">
        <f>TEXT(DATE(2000,MONTH(Filofix_T[[#This Row],[Fakturadatum]]),1),"MMM")</f>
        <v>jan</v>
      </c>
      <c r="G872" t="str">
        <f>"V."&amp;_xlfn.ISOWEEKNUM(Filofix_T[[#This Row],[Fakturadatum]])</f>
        <v>V.2</v>
      </c>
      <c r="H872" s="6" t="str">
        <f>TEXT(Filofix_T[[#This Row],[Fakturadatum]],"DDD")</f>
        <v>tor</v>
      </c>
      <c r="I872" t="s">
        <v>33</v>
      </c>
      <c r="J872" t="s">
        <v>13</v>
      </c>
      <c r="K872" t="s">
        <v>10</v>
      </c>
      <c r="L872" t="s">
        <v>15</v>
      </c>
      <c r="M872">
        <v>8</v>
      </c>
      <c r="N872" s="4">
        <v>7603.2</v>
      </c>
      <c r="O872" s="4">
        <v>2291.1999999999998</v>
      </c>
    </row>
    <row r="873" spans="2:15" x14ac:dyDescent="0.3">
      <c r="B873" s="1">
        <v>43585</v>
      </c>
      <c r="C873">
        <f>YEAR(Filofix_T[[#This Row],[Fakturadatum]])</f>
        <v>2019</v>
      </c>
      <c r="D873">
        <f>MONTH(Filofix_T[[#This Row],[Fakturadatum]])</f>
        <v>4</v>
      </c>
      <c r="E873" t="str">
        <f>"Q"&amp;INT((Filofix_T[[#This Row],[Månadsnr]]+2)/3)</f>
        <v>Q2</v>
      </c>
      <c r="F873" t="str">
        <f>TEXT(DATE(2000,MONTH(Filofix_T[[#This Row],[Fakturadatum]]),1),"MMM")</f>
        <v>apr</v>
      </c>
      <c r="G873" t="str">
        <f>"V."&amp;_xlfn.ISOWEEKNUM(Filofix_T[[#This Row],[Fakturadatum]])</f>
        <v>V.18</v>
      </c>
      <c r="H873" s="6" t="str">
        <f>TEXT(Filofix_T[[#This Row],[Fakturadatum]],"DDD")</f>
        <v>tis</v>
      </c>
      <c r="I873" t="s">
        <v>31</v>
      </c>
      <c r="J873" t="s">
        <v>13</v>
      </c>
      <c r="K873" t="s">
        <v>10</v>
      </c>
      <c r="L873" t="s">
        <v>21</v>
      </c>
      <c r="M873">
        <v>5</v>
      </c>
      <c r="N873" s="4">
        <v>4608</v>
      </c>
      <c r="O873" s="4">
        <v>1288</v>
      </c>
    </row>
    <row r="874" spans="2:15" x14ac:dyDescent="0.3">
      <c r="B874" s="1">
        <v>44114</v>
      </c>
      <c r="C874">
        <f>YEAR(Filofix_T[[#This Row],[Fakturadatum]])</f>
        <v>2020</v>
      </c>
      <c r="D874">
        <f>MONTH(Filofix_T[[#This Row],[Fakturadatum]])</f>
        <v>10</v>
      </c>
      <c r="E874" t="str">
        <f>"Q"&amp;INT((Filofix_T[[#This Row],[Månadsnr]]+2)/3)</f>
        <v>Q4</v>
      </c>
      <c r="F874" t="str">
        <f>TEXT(DATE(2000,MONTH(Filofix_T[[#This Row],[Fakturadatum]]),1),"MMM")</f>
        <v>okt</v>
      </c>
      <c r="G874" t="str">
        <f>"V."&amp;_xlfn.ISOWEEKNUM(Filofix_T[[#This Row],[Fakturadatum]])</f>
        <v>V.41</v>
      </c>
      <c r="H874" s="6" t="str">
        <f>TEXT(Filofix_T[[#This Row],[Fakturadatum]],"DDD")</f>
        <v>lör</v>
      </c>
      <c r="I874" t="s">
        <v>8</v>
      </c>
      <c r="J874" t="s">
        <v>9</v>
      </c>
      <c r="K874" t="s">
        <v>10</v>
      </c>
      <c r="L874" t="s">
        <v>11</v>
      </c>
      <c r="M874">
        <v>15</v>
      </c>
      <c r="N874" s="4">
        <v>19716</v>
      </c>
      <c r="O874" s="4">
        <v>10716</v>
      </c>
    </row>
    <row r="875" spans="2:15" x14ac:dyDescent="0.3">
      <c r="B875" s="1">
        <v>43515</v>
      </c>
      <c r="C875">
        <f>YEAR(Filofix_T[[#This Row],[Fakturadatum]])</f>
        <v>2019</v>
      </c>
      <c r="D875">
        <f>MONTH(Filofix_T[[#This Row],[Fakturadatum]])</f>
        <v>2</v>
      </c>
      <c r="E875" t="str">
        <f>"Q"&amp;INT((Filofix_T[[#This Row],[Månadsnr]]+2)/3)</f>
        <v>Q1</v>
      </c>
      <c r="F875" t="str">
        <f>TEXT(DATE(2000,MONTH(Filofix_T[[#This Row],[Fakturadatum]]),1),"MMM")</f>
        <v>feb</v>
      </c>
      <c r="G875" t="str">
        <f>"V."&amp;_xlfn.ISOWEEKNUM(Filofix_T[[#This Row],[Fakturadatum]])</f>
        <v>V.8</v>
      </c>
      <c r="H875" s="6" t="str">
        <f>TEXT(Filofix_T[[#This Row],[Fakturadatum]],"DDD")</f>
        <v>tis</v>
      </c>
      <c r="I875" t="s">
        <v>18</v>
      </c>
      <c r="J875" t="s">
        <v>13</v>
      </c>
      <c r="K875" t="s">
        <v>10</v>
      </c>
      <c r="L875" t="s">
        <v>21</v>
      </c>
      <c r="M875">
        <v>11</v>
      </c>
      <c r="N875" s="4">
        <v>11616</v>
      </c>
      <c r="O875" s="4">
        <v>4312</v>
      </c>
    </row>
    <row r="876" spans="2:15" x14ac:dyDescent="0.3">
      <c r="B876" s="1">
        <v>43689</v>
      </c>
      <c r="C876">
        <f>YEAR(Filofix_T[[#This Row],[Fakturadatum]])</f>
        <v>2019</v>
      </c>
      <c r="D876">
        <f>MONTH(Filofix_T[[#This Row],[Fakturadatum]])</f>
        <v>8</v>
      </c>
      <c r="E876" t="str">
        <f>"Q"&amp;INT((Filofix_T[[#This Row],[Månadsnr]]+2)/3)</f>
        <v>Q3</v>
      </c>
      <c r="F876" t="str">
        <f>TEXT(DATE(2000,MONTH(Filofix_T[[#This Row],[Fakturadatum]]),1),"MMM")</f>
        <v>aug</v>
      </c>
      <c r="G876" t="str">
        <f>"V."&amp;_xlfn.ISOWEEKNUM(Filofix_T[[#This Row],[Fakturadatum]])</f>
        <v>V.33</v>
      </c>
      <c r="H876" s="6" t="str">
        <f>TEXT(Filofix_T[[#This Row],[Fakturadatum]],"DDD")</f>
        <v>mån</v>
      </c>
      <c r="I876" t="s">
        <v>14</v>
      </c>
      <c r="J876" t="s">
        <v>9</v>
      </c>
      <c r="K876" t="s">
        <v>10</v>
      </c>
      <c r="L876" t="s">
        <v>15</v>
      </c>
      <c r="M876">
        <v>4</v>
      </c>
      <c r="N876" s="4">
        <v>5208</v>
      </c>
      <c r="O876" s="4">
        <v>2808</v>
      </c>
    </row>
    <row r="877" spans="2:15" x14ac:dyDescent="0.3">
      <c r="B877" s="1">
        <v>43676</v>
      </c>
      <c r="C877">
        <f>YEAR(Filofix_T[[#This Row],[Fakturadatum]])</f>
        <v>2019</v>
      </c>
      <c r="D877">
        <f>MONTH(Filofix_T[[#This Row],[Fakturadatum]])</f>
        <v>7</v>
      </c>
      <c r="E877" t="str">
        <f>"Q"&amp;INT((Filofix_T[[#This Row],[Månadsnr]]+2)/3)</f>
        <v>Q3</v>
      </c>
      <c r="F877" t="str">
        <f>TEXT(DATE(2000,MONTH(Filofix_T[[#This Row],[Fakturadatum]]),1),"MMM")</f>
        <v>jul</v>
      </c>
      <c r="G877" t="str">
        <f>"V."&amp;_xlfn.ISOWEEKNUM(Filofix_T[[#This Row],[Fakturadatum]])</f>
        <v>V.31</v>
      </c>
      <c r="H877" s="6" t="str">
        <f>TEXT(Filofix_T[[#This Row],[Fakturadatum]],"DDD")</f>
        <v>tis</v>
      </c>
      <c r="I877" t="s">
        <v>33</v>
      </c>
      <c r="J877" t="s">
        <v>25</v>
      </c>
      <c r="K877" t="s">
        <v>20</v>
      </c>
      <c r="L877" t="s">
        <v>15</v>
      </c>
      <c r="M877">
        <v>13</v>
      </c>
      <c r="N877" s="4">
        <v>20077.2</v>
      </c>
      <c r="O877" s="4">
        <v>9053.2000000000007</v>
      </c>
    </row>
    <row r="878" spans="2:15" x14ac:dyDescent="0.3">
      <c r="B878" s="1">
        <v>43509</v>
      </c>
      <c r="C878">
        <f>YEAR(Filofix_T[[#This Row],[Fakturadatum]])</f>
        <v>2019</v>
      </c>
      <c r="D878">
        <f>MONTH(Filofix_T[[#This Row],[Fakturadatum]])</f>
        <v>2</v>
      </c>
      <c r="E878" t="str">
        <f>"Q"&amp;INT((Filofix_T[[#This Row],[Månadsnr]]+2)/3)</f>
        <v>Q1</v>
      </c>
      <c r="F878" t="str">
        <f>TEXT(DATE(2000,MONTH(Filofix_T[[#This Row],[Fakturadatum]]),1),"MMM")</f>
        <v>feb</v>
      </c>
      <c r="G878" t="str">
        <f>"V."&amp;_xlfn.ISOWEEKNUM(Filofix_T[[#This Row],[Fakturadatum]])</f>
        <v>V.7</v>
      </c>
      <c r="H878" s="6" t="str">
        <f>TEXT(Filofix_T[[#This Row],[Fakturadatum]],"DDD")</f>
        <v>ons</v>
      </c>
      <c r="I878" t="s">
        <v>31</v>
      </c>
      <c r="J878" t="s">
        <v>9</v>
      </c>
      <c r="K878" t="s">
        <v>10</v>
      </c>
      <c r="L878" t="s">
        <v>21</v>
      </c>
      <c r="M878">
        <v>6</v>
      </c>
      <c r="N878" s="4">
        <v>7142.4</v>
      </c>
      <c r="O878" s="4">
        <v>3542.3999999999996</v>
      </c>
    </row>
    <row r="879" spans="2:15" x14ac:dyDescent="0.3">
      <c r="B879" s="1">
        <v>44061</v>
      </c>
      <c r="C879">
        <f>YEAR(Filofix_T[[#This Row],[Fakturadatum]])</f>
        <v>2020</v>
      </c>
      <c r="D879">
        <f>MONTH(Filofix_T[[#This Row],[Fakturadatum]])</f>
        <v>8</v>
      </c>
      <c r="E879" t="str">
        <f>"Q"&amp;INT((Filofix_T[[#This Row],[Månadsnr]]+2)/3)</f>
        <v>Q3</v>
      </c>
      <c r="F879" t="str">
        <f>TEXT(DATE(2000,MONTH(Filofix_T[[#This Row],[Fakturadatum]]),1),"MMM")</f>
        <v>aug</v>
      </c>
      <c r="G879" t="str">
        <f>"V."&amp;_xlfn.ISOWEEKNUM(Filofix_T[[#This Row],[Fakturadatum]])</f>
        <v>V.34</v>
      </c>
      <c r="H879" s="6" t="str">
        <f>TEXT(Filofix_T[[#This Row],[Fakturadatum]],"DDD")</f>
        <v>tis</v>
      </c>
      <c r="I879" t="s">
        <v>32</v>
      </c>
      <c r="J879" t="s">
        <v>26</v>
      </c>
      <c r="K879" t="s">
        <v>10</v>
      </c>
      <c r="L879" t="s">
        <v>22</v>
      </c>
      <c r="M879">
        <v>15</v>
      </c>
      <c r="N879" s="4">
        <v>12798</v>
      </c>
      <c r="O879" s="4">
        <v>2478</v>
      </c>
    </row>
    <row r="880" spans="2:15" x14ac:dyDescent="0.3">
      <c r="B880" s="1">
        <v>43779</v>
      </c>
      <c r="C880">
        <f>YEAR(Filofix_T[[#This Row],[Fakturadatum]])</f>
        <v>2019</v>
      </c>
      <c r="D880">
        <f>MONTH(Filofix_T[[#This Row],[Fakturadatum]])</f>
        <v>11</v>
      </c>
      <c r="E880" t="str">
        <f>"Q"&amp;INT((Filofix_T[[#This Row],[Månadsnr]]+2)/3)</f>
        <v>Q4</v>
      </c>
      <c r="F880" t="str">
        <f>TEXT(DATE(2000,MONTH(Filofix_T[[#This Row],[Fakturadatum]]),1),"MMM")</f>
        <v>nov</v>
      </c>
      <c r="G880" t="str">
        <f>"V."&amp;_xlfn.ISOWEEKNUM(Filofix_T[[#This Row],[Fakturadatum]])</f>
        <v>V.45</v>
      </c>
      <c r="H880" s="6" t="str">
        <f>TEXT(Filofix_T[[#This Row],[Fakturadatum]],"DDD")</f>
        <v>sön</v>
      </c>
      <c r="I880" t="s">
        <v>31</v>
      </c>
      <c r="J880" t="s">
        <v>28</v>
      </c>
      <c r="K880" t="s">
        <v>20</v>
      </c>
      <c r="L880" t="s">
        <v>21</v>
      </c>
      <c r="M880">
        <v>11</v>
      </c>
      <c r="N880" s="4">
        <v>14784</v>
      </c>
      <c r="O880" s="4">
        <v>6424</v>
      </c>
    </row>
    <row r="881" spans="2:15" x14ac:dyDescent="0.3">
      <c r="B881" s="1">
        <v>43501</v>
      </c>
      <c r="C881">
        <f>YEAR(Filofix_T[[#This Row],[Fakturadatum]])</f>
        <v>2019</v>
      </c>
      <c r="D881">
        <f>MONTH(Filofix_T[[#This Row],[Fakturadatum]])</f>
        <v>2</v>
      </c>
      <c r="E881" t="str">
        <f>"Q"&amp;INT((Filofix_T[[#This Row],[Månadsnr]]+2)/3)</f>
        <v>Q1</v>
      </c>
      <c r="F881" t="str">
        <f>TEXT(DATE(2000,MONTH(Filofix_T[[#This Row],[Fakturadatum]]),1),"MMM")</f>
        <v>feb</v>
      </c>
      <c r="G881" t="str">
        <f>"V."&amp;_xlfn.ISOWEEKNUM(Filofix_T[[#This Row],[Fakturadatum]])</f>
        <v>V.6</v>
      </c>
      <c r="H881" s="6" t="str">
        <f>TEXT(Filofix_T[[#This Row],[Fakturadatum]],"DDD")</f>
        <v>tis</v>
      </c>
      <c r="I881" t="s">
        <v>8</v>
      </c>
      <c r="J881" t="s">
        <v>19</v>
      </c>
      <c r="K881" t="s">
        <v>20</v>
      </c>
      <c r="L881" t="s">
        <v>11</v>
      </c>
      <c r="M881">
        <v>23</v>
      </c>
      <c r="N881" s="4">
        <v>31206.400000000005</v>
      </c>
      <c r="O881" s="4">
        <v>14278.400000000005</v>
      </c>
    </row>
    <row r="882" spans="2:15" x14ac:dyDescent="0.3">
      <c r="B882" s="1">
        <v>44143</v>
      </c>
      <c r="C882">
        <f>YEAR(Filofix_T[[#This Row],[Fakturadatum]])</f>
        <v>2020</v>
      </c>
      <c r="D882">
        <f>MONTH(Filofix_T[[#This Row],[Fakturadatum]])</f>
        <v>11</v>
      </c>
      <c r="E882" t="str">
        <f>"Q"&amp;INT((Filofix_T[[#This Row],[Månadsnr]]+2)/3)</f>
        <v>Q4</v>
      </c>
      <c r="F882" t="str">
        <f>TEXT(DATE(2000,MONTH(Filofix_T[[#This Row],[Fakturadatum]]),1),"MMM")</f>
        <v>nov</v>
      </c>
      <c r="G882" t="str">
        <f>"V."&amp;_xlfn.ISOWEEKNUM(Filofix_T[[#This Row],[Fakturadatum]])</f>
        <v>V.45</v>
      </c>
      <c r="H882" s="6" t="str">
        <f>TEXT(Filofix_T[[#This Row],[Fakturadatum]],"DDD")</f>
        <v>sön</v>
      </c>
      <c r="I882" t="s">
        <v>12</v>
      </c>
      <c r="J882" t="s">
        <v>19</v>
      </c>
      <c r="K882" t="s">
        <v>20</v>
      </c>
      <c r="L882" t="s">
        <v>11</v>
      </c>
      <c r="M882">
        <v>19</v>
      </c>
      <c r="N882" s="4">
        <v>23104</v>
      </c>
      <c r="O882" s="4">
        <v>9120</v>
      </c>
    </row>
    <row r="883" spans="2:15" x14ac:dyDescent="0.3">
      <c r="B883" s="1">
        <v>43745</v>
      </c>
      <c r="C883">
        <f>YEAR(Filofix_T[[#This Row],[Fakturadatum]])</f>
        <v>2019</v>
      </c>
      <c r="D883">
        <f>MONTH(Filofix_T[[#This Row],[Fakturadatum]])</f>
        <v>10</v>
      </c>
      <c r="E883" t="str">
        <f>"Q"&amp;INT((Filofix_T[[#This Row],[Månadsnr]]+2)/3)</f>
        <v>Q4</v>
      </c>
      <c r="F883" t="str">
        <f>TEXT(DATE(2000,MONTH(Filofix_T[[#This Row],[Fakturadatum]]),1),"MMM")</f>
        <v>okt</v>
      </c>
      <c r="G883" t="str">
        <f>"V."&amp;_xlfn.ISOWEEKNUM(Filofix_T[[#This Row],[Fakturadatum]])</f>
        <v>V.41</v>
      </c>
      <c r="H883" s="6" t="str">
        <f>TEXT(Filofix_T[[#This Row],[Fakturadatum]],"DDD")</f>
        <v>mån</v>
      </c>
      <c r="I883" t="s">
        <v>31</v>
      </c>
      <c r="J883" t="s">
        <v>28</v>
      </c>
      <c r="K883" t="s">
        <v>20</v>
      </c>
      <c r="L883" t="s">
        <v>21</v>
      </c>
      <c r="M883">
        <v>17</v>
      </c>
      <c r="N883" s="4">
        <v>22848</v>
      </c>
      <c r="O883" s="4">
        <v>9928</v>
      </c>
    </row>
    <row r="884" spans="2:15" x14ac:dyDescent="0.3">
      <c r="B884" s="1">
        <v>43707</v>
      </c>
      <c r="C884">
        <f>YEAR(Filofix_T[[#This Row],[Fakturadatum]])</f>
        <v>2019</v>
      </c>
      <c r="D884">
        <f>MONTH(Filofix_T[[#This Row],[Fakturadatum]])</f>
        <v>8</v>
      </c>
      <c r="E884" t="str">
        <f>"Q"&amp;INT((Filofix_T[[#This Row],[Månadsnr]]+2)/3)</f>
        <v>Q3</v>
      </c>
      <c r="F884" t="str">
        <f>TEXT(DATE(2000,MONTH(Filofix_T[[#This Row],[Fakturadatum]]),1),"MMM")</f>
        <v>aug</v>
      </c>
      <c r="G884" t="str">
        <f>"V."&amp;_xlfn.ISOWEEKNUM(Filofix_T[[#This Row],[Fakturadatum]])</f>
        <v>V.35</v>
      </c>
      <c r="H884" s="6" t="str">
        <f>TEXT(Filofix_T[[#This Row],[Fakturadatum]],"DDD")</f>
        <v>fre</v>
      </c>
      <c r="I884" t="s">
        <v>8</v>
      </c>
      <c r="J884" t="s">
        <v>26</v>
      </c>
      <c r="K884" t="s">
        <v>10</v>
      </c>
      <c r="L884" t="s">
        <v>11</v>
      </c>
      <c r="M884">
        <v>30</v>
      </c>
      <c r="N884" s="4">
        <v>34344</v>
      </c>
      <c r="O884" s="4">
        <v>13704</v>
      </c>
    </row>
    <row r="885" spans="2:15" x14ac:dyDescent="0.3">
      <c r="B885" s="1">
        <v>43687</v>
      </c>
      <c r="C885">
        <f>YEAR(Filofix_T[[#This Row],[Fakturadatum]])</f>
        <v>2019</v>
      </c>
      <c r="D885">
        <f>MONTH(Filofix_T[[#This Row],[Fakturadatum]])</f>
        <v>8</v>
      </c>
      <c r="E885" t="str">
        <f>"Q"&amp;INT((Filofix_T[[#This Row],[Månadsnr]]+2)/3)</f>
        <v>Q3</v>
      </c>
      <c r="F885" t="str">
        <f>TEXT(DATE(2000,MONTH(Filofix_T[[#This Row],[Fakturadatum]]),1),"MMM")</f>
        <v>aug</v>
      </c>
      <c r="G885" t="str">
        <f>"V."&amp;_xlfn.ISOWEEKNUM(Filofix_T[[#This Row],[Fakturadatum]])</f>
        <v>V.32</v>
      </c>
      <c r="H885" s="6" t="str">
        <f>TEXT(Filofix_T[[#This Row],[Fakturadatum]],"DDD")</f>
        <v>lör</v>
      </c>
      <c r="I885" t="s">
        <v>12</v>
      </c>
      <c r="J885" t="s">
        <v>26</v>
      </c>
      <c r="K885" t="s">
        <v>10</v>
      </c>
      <c r="L885" t="s">
        <v>11</v>
      </c>
      <c r="M885">
        <v>21</v>
      </c>
      <c r="N885" s="4">
        <v>21546</v>
      </c>
      <c r="O885" s="4">
        <v>7098</v>
      </c>
    </row>
    <row r="886" spans="2:15" x14ac:dyDescent="0.3">
      <c r="B886" s="1">
        <v>43885</v>
      </c>
      <c r="C886">
        <f>YEAR(Filofix_T[[#This Row],[Fakturadatum]])</f>
        <v>2020</v>
      </c>
      <c r="D886">
        <f>MONTH(Filofix_T[[#This Row],[Fakturadatum]])</f>
        <v>2</v>
      </c>
      <c r="E886" t="str">
        <f>"Q"&amp;INT((Filofix_T[[#This Row],[Månadsnr]]+2)/3)</f>
        <v>Q1</v>
      </c>
      <c r="F886" t="str">
        <f>TEXT(DATE(2000,MONTH(Filofix_T[[#This Row],[Fakturadatum]]),1),"MMM")</f>
        <v>feb</v>
      </c>
      <c r="G886" t="str">
        <f>"V."&amp;_xlfn.ISOWEEKNUM(Filofix_T[[#This Row],[Fakturadatum]])</f>
        <v>V.9</v>
      </c>
      <c r="H886" s="6" t="str">
        <f>TEXT(Filofix_T[[#This Row],[Fakturadatum]],"DDD")</f>
        <v>mån</v>
      </c>
      <c r="I886" t="s">
        <v>30</v>
      </c>
      <c r="J886" t="s">
        <v>19</v>
      </c>
      <c r="K886" t="s">
        <v>20</v>
      </c>
      <c r="L886" t="s">
        <v>22</v>
      </c>
      <c r="M886">
        <v>30</v>
      </c>
      <c r="N886" s="4">
        <v>38400</v>
      </c>
      <c r="O886" s="4">
        <v>16320</v>
      </c>
    </row>
    <row r="887" spans="2:15" x14ac:dyDescent="0.3">
      <c r="B887" s="1">
        <v>43982</v>
      </c>
      <c r="C887">
        <f>YEAR(Filofix_T[[#This Row],[Fakturadatum]])</f>
        <v>2020</v>
      </c>
      <c r="D887">
        <f>MONTH(Filofix_T[[#This Row],[Fakturadatum]])</f>
        <v>5</v>
      </c>
      <c r="E887" t="str">
        <f>"Q"&amp;INT((Filofix_T[[#This Row],[Månadsnr]]+2)/3)</f>
        <v>Q2</v>
      </c>
      <c r="F887" t="str">
        <f>TEXT(DATE(2000,MONTH(Filofix_T[[#This Row],[Fakturadatum]]),1),"MMM")</f>
        <v>maj</v>
      </c>
      <c r="G887" t="str">
        <f>"V."&amp;_xlfn.ISOWEEKNUM(Filofix_T[[#This Row],[Fakturadatum]])</f>
        <v>V.22</v>
      </c>
      <c r="H887" s="6" t="str">
        <f>TEXT(Filofix_T[[#This Row],[Fakturadatum]],"DDD")</f>
        <v>sön</v>
      </c>
      <c r="I887" t="s">
        <v>29</v>
      </c>
      <c r="J887" t="s">
        <v>26</v>
      </c>
      <c r="K887" t="s">
        <v>10</v>
      </c>
      <c r="L887" t="s">
        <v>21</v>
      </c>
      <c r="M887">
        <v>5</v>
      </c>
      <c r="N887" s="4">
        <v>4590</v>
      </c>
      <c r="O887" s="4">
        <v>1150</v>
      </c>
    </row>
    <row r="888" spans="2:15" x14ac:dyDescent="0.3">
      <c r="B888" s="1">
        <v>43893</v>
      </c>
      <c r="C888">
        <f>YEAR(Filofix_T[[#This Row],[Fakturadatum]])</f>
        <v>2020</v>
      </c>
      <c r="D888">
        <f>MONTH(Filofix_T[[#This Row],[Fakturadatum]])</f>
        <v>3</v>
      </c>
      <c r="E888" t="str">
        <f>"Q"&amp;INT((Filofix_T[[#This Row],[Månadsnr]]+2)/3)</f>
        <v>Q1</v>
      </c>
      <c r="F888" t="str">
        <f>TEXT(DATE(2000,MONTH(Filofix_T[[#This Row],[Fakturadatum]]),1),"MMM")</f>
        <v>mar</v>
      </c>
      <c r="G888" t="str">
        <f>"V."&amp;_xlfn.ISOWEEKNUM(Filofix_T[[#This Row],[Fakturadatum]])</f>
        <v>V.10</v>
      </c>
      <c r="H888" s="6" t="str">
        <f>TEXT(Filofix_T[[#This Row],[Fakturadatum]],"DDD")</f>
        <v>tis</v>
      </c>
      <c r="I888" t="s">
        <v>32</v>
      </c>
      <c r="J888" t="s">
        <v>24</v>
      </c>
      <c r="K888" t="s">
        <v>10</v>
      </c>
      <c r="L888" t="s">
        <v>22</v>
      </c>
      <c r="M888">
        <v>11</v>
      </c>
      <c r="N888" s="4">
        <v>10080.400000000001</v>
      </c>
      <c r="O888" s="4">
        <v>2600.4000000000015</v>
      </c>
    </row>
    <row r="889" spans="2:15" x14ac:dyDescent="0.3">
      <c r="B889" s="1">
        <v>43785</v>
      </c>
      <c r="C889">
        <f>YEAR(Filofix_T[[#This Row],[Fakturadatum]])</f>
        <v>2019</v>
      </c>
      <c r="D889">
        <f>MONTH(Filofix_T[[#This Row],[Fakturadatum]])</f>
        <v>11</v>
      </c>
      <c r="E889" t="str">
        <f>"Q"&amp;INT((Filofix_T[[#This Row],[Månadsnr]]+2)/3)</f>
        <v>Q4</v>
      </c>
      <c r="F889" t="str">
        <f>TEXT(DATE(2000,MONTH(Filofix_T[[#This Row],[Fakturadatum]]),1),"MMM")</f>
        <v>nov</v>
      </c>
      <c r="G889" t="str">
        <f>"V."&amp;_xlfn.ISOWEEKNUM(Filofix_T[[#This Row],[Fakturadatum]])</f>
        <v>V.46</v>
      </c>
      <c r="H889" s="6" t="str">
        <f>TEXT(Filofix_T[[#This Row],[Fakturadatum]],"DDD")</f>
        <v>lör</v>
      </c>
      <c r="I889" t="s">
        <v>14</v>
      </c>
      <c r="J889" t="s">
        <v>9</v>
      </c>
      <c r="K889" t="s">
        <v>10</v>
      </c>
      <c r="L889" t="s">
        <v>15</v>
      </c>
      <c r="M889">
        <v>8</v>
      </c>
      <c r="N889" s="4">
        <v>10416</v>
      </c>
      <c r="O889" s="4">
        <v>5616</v>
      </c>
    </row>
    <row r="890" spans="2:15" x14ac:dyDescent="0.3">
      <c r="B890" s="1">
        <v>43849</v>
      </c>
      <c r="C890">
        <f>YEAR(Filofix_T[[#This Row],[Fakturadatum]])</f>
        <v>2020</v>
      </c>
      <c r="D890">
        <f>MONTH(Filofix_T[[#This Row],[Fakturadatum]])</f>
        <v>1</v>
      </c>
      <c r="E890" t="str">
        <f>"Q"&amp;INT((Filofix_T[[#This Row],[Månadsnr]]+2)/3)</f>
        <v>Q1</v>
      </c>
      <c r="F890" t="str">
        <f>TEXT(DATE(2000,MONTH(Filofix_T[[#This Row],[Fakturadatum]]),1),"MMM")</f>
        <v>jan</v>
      </c>
      <c r="G890" t="str">
        <f>"V."&amp;_xlfn.ISOWEEKNUM(Filofix_T[[#This Row],[Fakturadatum]])</f>
        <v>V.3</v>
      </c>
      <c r="H890" s="6" t="str">
        <f>TEXT(Filofix_T[[#This Row],[Fakturadatum]],"DDD")</f>
        <v>sön</v>
      </c>
      <c r="I890" t="s">
        <v>14</v>
      </c>
      <c r="J890" t="s">
        <v>28</v>
      </c>
      <c r="K890" t="s">
        <v>20</v>
      </c>
      <c r="L890" t="s">
        <v>15</v>
      </c>
      <c r="M890">
        <v>14</v>
      </c>
      <c r="N890" s="4">
        <v>20580</v>
      </c>
      <c r="O890" s="4">
        <v>9940</v>
      </c>
    </row>
    <row r="891" spans="2:15" x14ac:dyDescent="0.3">
      <c r="B891" s="1">
        <v>43554</v>
      </c>
      <c r="C891">
        <f>YEAR(Filofix_T[[#This Row],[Fakturadatum]])</f>
        <v>2019</v>
      </c>
      <c r="D891">
        <f>MONTH(Filofix_T[[#This Row],[Fakturadatum]])</f>
        <v>3</v>
      </c>
      <c r="E891" t="str">
        <f>"Q"&amp;INT((Filofix_T[[#This Row],[Månadsnr]]+2)/3)</f>
        <v>Q1</v>
      </c>
      <c r="F891" t="str">
        <f>TEXT(DATE(2000,MONTH(Filofix_T[[#This Row],[Fakturadatum]]),1),"MMM")</f>
        <v>mar</v>
      </c>
      <c r="G891" t="str">
        <f>"V."&amp;_xlfn.ISOWEEKNUM(Filofix_T[[#This Row],[Fakturadatum]])</f>
        <v>V.13</v>
      </c>
      <c r="H891" s="6" t="str">
        <f>TEXT(Filofix_T[[#This Row],[Fakturadatum]],"DDD")</f>
        <v>lör</v>
      </c>
      <c r="I891" t="s">
        <v>8</v>
      </c>
      <c r="J891" t="s">
        <v>26</v>
      </c>
      <c r="K891" t="s">
        <v>10</v>
      </c>
      <c r="L891" t="s">
        <v>11</v>
      </c>
      <c r="M891">
        <v>10</v>
      </c>
      <c r="N891" s="4">
        <v>11448</v>
      </c>
      <c r="O891" s="4">
        <v>4568</v>
      </c>
    </row>
    <row r="892" spans="2:15" x14ac:dyDescent="0.3">
      <c r="B892" s="1">
        <v>43992</v>
      </c>
      <c r="C892">
        <f>YEAR(Filofix_T[[#This Row],[Fakturadatum]])</f>
        <v>2020</v>
      </c>
      <c r="D892">
        <f>MONTH(Filofix_T[[#This Row],[Fakturadatum]])</f>
        <v>6</v>
      </c>
      <c r="E892" t="str">
        <f>"Q"&amp;INT((Filofix_T[[#This Row],[Månadsnr]]+2)/3)</f>
        <v>Q2</v>
      </c>
      <c r="F892" t="str">
        <f>TEXT(DATE(2000,MONTH(Filofix_T[[#This Row],[Fakturadatum]]),1),"MMM")</f>
        <v>jun</v>
      </c>
      <c r="G892" t="str">
        <f>"V."&amp;_xlfn.ISOWEEKNUM(Filofix_T[[#This Row],[Fakturadatum]])</f>
        <v>V.24</v>
      </c>
      <c r="H892" s="6" t="str">
        <f>TEXT(Filofix_T[[#This Row],[Fakturadatum]],"DDD")</f>
        <v>ons</v>
      </c>
      <c r="I892" t="s">
        <v>8</v>
      </c>
      <c r="J892" t="s">
        <v>19</v>
      </c>
      <c r="K892" t="s">
        <v>20</v>
      </c>
      <c r="L892" t="s">
        <v>11</v>
      </c>
      <c r="M892">
        <v>10</v>
      </c>
      <c r="N892" s="4">
        <v>13568.000000000002</v>
      </c>
      <c r="O892" s="4">
        <v>6208.0000000000018</v>
      </c>
    </row>
    <row r="893" spans="2:15" x14ac:dyDescent="0.3">
      <c r="B893" s="1">
        <v>44014</v>
      </c>
      <c r="C893">
        <f>YEAR(Filofix_T[[#This Row],[Fakturadatum]])</f>
        <v>2020</v>
      </c>
      <c r="D893">
        <f>MONTH(Filofix_T[[#This Row],[Fakturadatum]])</f>
        <v>7</v>
      </c>
      <c r="E893" t="str">
        <f>"Q"&amp;INT((Filofix_T[[#This Row],[Månadsnr]]+2)/3)</f>
        <v>Q3</v>
      </c>
      <c r="F893" t="str">
        <f>TEXT(DATE(2000,MONTH(Filofix_T[[#This Row],[Fakturadatum]]),1),"MMM")</f>
        <v>jul</v>
      </c>
      <c r="G893" t="str">
        <f>"V."&amp;_xlfn.ISOWEEKNUM(Filofix_T[[#This Row],[Fakturadatum]])</f>
        <v>V.27</v>
      </c>
      <c r="H893" s="6" t="str">
        <f>TEXT(Filofix_T[[#This Row],[Fakturadatum]],"DDD")</f>
        <v>tor</v>
      </c>
      <c r="I893" t="s">
        <v>8</v>
      </c>
      <c r="J893" t="s">
        <v>13</v>
      </c>
      <c r="K893" t="s">
        <v>10</v>
      </c>
      <c r="L893" t="s">
        <v>11</v>
      </c>
      <c r="M893">
        <v>10</v>
      </c>
      <c r="N893" s="4">
        <v>10176</v>
      </c>
      <c r="O893" s="4">
        <v>3536</v>
      </c>
    </row>
    <row r="894" spans="2:15" x14ac:dyDescent="0.3">
      <c r="B894" s="1">
        <v>43500</v>
      </c>
      <c r="C894">
        <f>YEAR(Filofix_T[[#This Row],[Fakturadatum]])</f>
        <v>2019</v>
      </c>
      <c r="D894">
        <f>MONTH(Filofix_T[[#This Row],[Fakturadatum]])</f>
        <v>2</v>
      </c>
      <c r="E894" t="str">
        <f>"Q"&amp;INT((Filofix_T[[#This Row],[Månadsnr]]+2)/3)</f>
        <v>Q1</v>
      </c>
      <c r="F894" t="str">
        <f>TEXT(DATE(2000,MONTH(Filofix_T[[#This Row],[Fakturadatum]]),1),"MMM")</f>
        <v>feb</v>
      </c>
      <c r="G894" t="str">
        <f>"V."&amp;_xlfn.ISOWEEKNUM(Filofix_T[[#This Row],[Fakturadatum]])</f>
        <v>V.6</v>
      </c>
      <c r="H894" s="6" t="str">
        <f>TEXT(Filofix_T[[#This Row],[Fakturadatum]],"DDD")</f>
        <v>mån</v>
      </c>
      <c r="I894" t="s">
        <v>31</v>
      </c>
      <c r="J894" t="s">
        <v>28</v>
      </c>
      <c r="K894" t="s">
        <v>20</v>
      </c>
      <c r="L894" t="s">
        <v>21</v>
      </c>
      <c r="M894">
        <v>21</v>
      </c>
      <c r="N894" s="4">
        <v>28224</v>
      </c>
      <c r="O894" s="4">
        <v>12264</v>
      </c>
    </row>
    <row r="895" spans="2:15" x14ac:dyDescent="0.3">
      <c r="B895" s="1">
        <v>43792</v>
      </c>
      <c r="C895">
        <f>YEAR(Filofix_T[[#This Row],[Fakturadatum]])</f>
        <v>2019</v>
      </c>
      <c r="D895">
        <f>MONTH(Filofix_T[[#This Row],[Fakturadatum]])</f>
        <v>11</v>
      </c>
      <c r="E895" t="str">
        <f>"Q"&amp;INT((Filofix_T[[#This Row],[Månadsnr]]+2)/3)</f>
        <v>Q4</v>
      </c>
      <c r="F895" t="str">
        <f>TEXT(DATE(2000,MONTH(Filofix_T[[#This Row],[Fakturadatum]]),1),"MMM")</f>
        <v>nov</v>
      </c>
      <c r="G895" t="str">
        <f>"V."&amp;_xlfn.ISOWEEKNUM(Filofix_T[[#This Row],[Fakturadatum]])</f>
        <v>V.47</v>
      </c>
      <c r="H895" s="6" t="str">
        <f>TEXT(Filofix_T[[#This Row],[Fakturadatum]],"DDD")</f>
        <v>lör</v>
      </c>
      <c r="I895" t="s">
        <v>14</v>
      </c>
      <c r="J895" t="s">
        <v>19</v>
      </c>
      <c r="K895" t="s">
        <v>20</v>
      </c>
      <c r="L895" t="s">
        <v>15</v>
      </c>
      <c r="M895">
        <v>14</v>
      </c>
      <c r="N895" s="4">
        <v>18816</v>
      </c>
      <c r="O895" s="4">
        <v>8512</v>
      </c>
    </row>
    <row r="896" spans="2:15" x14ac:dyDescent="0.3">
      <c r="B896" s="1">
        <v>44002</v>
      </c>
      <c r="C896">
        <f>YEAR(Filofix_T[[#This Row],[Fakturadatum]])</f>
        <v>2020</v>
      </c>
      <c r="D896">
        <f>MONTH(Filofix_T[[#This Row],[Fakturadatum]])</f>
        <v>6</v>
      </c>
      <c r="E896" t="str">
        <f>"Q"&amp;INT((Filofix_T[[#This Row],[Månadsnr]]+2)/3)</f>
        <v>Q2</v>
      </c>
      <c r="F896" t="str">
        <f>TEXT(DATE(2000,MONTH(Filofix_T[[#This Row],[Fakturadatum]]),1),"MMM")</f>
        <v>jun</v>
      </c>
      <c r="G896" t="str">
        <f>"V."&amp;_xlfn.ISOWEEKNUM(Filofix_T[[#This Row],[Fakturadatum]])</f>
        <v>V.25</v>
      </c>
      <c r="H896" s="6" t="str">
        <f>TEXT(Filofix_T[[#This Row],[Fakturadatum]],"DDD")</f>
        <v>lör</v>
      </c>
      <c r="I896" t="s">
        <v>14</v>
      </c>
      <c r="J896" t="s">
        <v>19</v>
      </c>
      <c r="K896" t="s">
        <v>20</v>
      </c>
      <c r="L896" t="s">
        <v>15</v>
      </c>
      <c r="M896">
        <v>9</v>
      </c>
      <c r="N896" s="4">
        <v>12096</v>
      </c>
      <c r="O896" s="4">
        <v>5472</v>
      </c>
    </row>
    <row r="897" spans="2:15" x14ac:dyDescent="0.3">
      <c r="B897" s="1">
        <v>43846</v>
      </c>
      <c r="C897">
        <f>YEAR(Filofix_T[[#This Row],[Fakturadatum]])</f>
        <v>2020</v>
      </c>
      <c r="D897">
        <f>MONTH(Filofix_T[[#This Row],[Fakturadatum]])</f>
        <v>1</v>
      </c>
      <c r="E897" t="str">
        <f>"Q"&amp;INT((Filofix_T[[#This Row],[Månadsnr]]+2)/3)</f>
        <v>Q1</v>
      </c>
      <c r="F897" t="str">
        <f>TEXT(DATE(2000,MONTH(Filofix_T[[#This Row],[Fakturadatum]]),1),"MMM")</f>
        <v>jan</v>
      </c>
      <c r="G897" t="str">
        <f>"V."&amp;_xlfn.ISOWEEKNUM(Filofix_T[[#This Row],[Fakturadatum]])</f>
        <v>V.3</v>
      </c>
      <c r="H897" s="6" t="str">
        <f>TEXT(Filofix_T[[#This Row],[Fakturadatum]],"DDD")</f>
        <v>tor</v>
      </c>
      <c r="I897" t="s">
        <v>30</v>
      </c>
      <c r="J897" t="s">
        <v>19</v>
      </c>
      <c r="K897" t="s">
        <v>20</v>
      </c>
      <c r="L897" t="s">
        <v>22</v>
      </c>
      <c r="M897">
        <v>14</v>
      </c>
      <c r="N897" s="4">
        <v>17920</v>
      </c>
      <c r="O897" s="4">
        <v>7616</v>
      </c>
    </row>
    <row r="898" spans="2:15" x14ac:dyDescent="0.3">
      <c r="B898" s="1">
        <v>43547</v>
      </c>
      <c r="C898">
        <f>YEAR(Filofix_T[[#This Row],[Fakturadatum]])</f>
        <v>2019</v>
      </c>
      <c r="D898">
        <f>MONTH(Filofix_T[[#This Row],[Fakturadatum]])</f>
        <v>3</v>
      </c>
      <c r="E898" t="str">
        <f>"Q"&amp;INT((Filofix_T[[#This Row],[Månadsnr]]+2)/3)</f>
        <v>Q1</v>
      </c>
      <c r="F898" t="str">
        <f>TEXT(DATE(2000,MONTH(Filofix_T[[#This Row],[Fakturadatum]]),1),"MMM")</f>
        <v>mar</v>
      </c>
      <c r="G898" t="str">
        <f>"V."&amp;_xlfn.ISOWEEKNUM(Filofix_T[[#This Row],[Fakturadatum]])</f>
        <v>V.12</v>
      </c>
      <c r="H898" s="6" t="str">
        <f>TEXT(Filofix_T[[#This Row],[Fakturadatum]],"DDD")</f>
        <v>lör</v>
      </c>
      <c r="I898" t="s">
        <v>32</v>
      </c>
      <c r="J898" t="s">
        <v>26</v>
      </c>
      <c r="K898" t="s">
        <v>10</v>
      </c>
      <c r="L898" t="s">
        <v>22</v>
      </c>
      <c r="M898">
        <v>13</v>
      </c>
      <c r="N898" s="4">
        <v>11091.6</v>
      </c>
      <c r="O898" s="4">
        <v>2147.6000000000004</v>
      </c>
    </row>
    <row r="899" spans="2:15" x14ac:dyDescent="0.3">
      <c r="B899" s="1">
        <v>43880</v>
      </c>
      <c r="C899">
        <f>YEAR(Filofix_T[[#This Row],[Fakturadatum]])</f>
        <v>2020</v>
      </c>
      <c r="D899">
        <f>MONTH(Filofix_T[[#This Row],[Fakturadatum]])</f>
        <v>2</v>
      </c>
      <c r="E899" t="str">
        <f>"Q"&amp;INT((Filofix_T[[#This Row],[Månadsnr]]+2)/3)</f>
        <v>Q1</v>
      </c>
      <c r="F899" t="str">
        <f>TEXT(DATE(2000,MONTH(Filofix_T[[#This Row],[Fakturadatum]]),1),"MMM")</f>
        <v>feb</v>
      </c>
      <c r="G899" t="str">
        <f>"V."&amp;_xlfn.ISOWEEKNUM(Filofix_T[[#This Row],[Fakturadatum]])</f>
        <v>V.8</v>
      </c>
      <c r="H899" s="6" t="str">
        <f>TEXT(Filofix_T[[#This Row],[Fakturadatum]],"DDD")</f>
        <v>ons</v>
      </c>
      <c r="I899" t="s">
        <v>27</v>
      </c>
      <c r="J899" t="s">
        <v>19</v>
      </c>
      <c r="K899" t="s">
        <v>20</v>
      </c>
      <c r="L899" t="s">
        <v>22</v>
      </c>
      <c r="M899">
        <v>14</v>
      </c>
      <c r="N899" s="4">
        <v>16128</v>
      </c>
      <c r="O899" s="4">
        <v>5824</v>
      </c>
    </row>
    <row r="900" spans="2:15" x14ac:dyDescent="0.3">
      <c r="B900" s="1">
        <v>43901</v>
      </c>
      <c r="C900">
        <f>YEAR(Filofix_T[[#This Row],[Fakturadatum]])</f>
        <v>2020</v>
      </c>
      <c r="D900">
        <f>MONTH(Filofix_T[[#This Row],[Fakturadatum]])</f>
        <v>3</v>
      </c>
      <c r="E900" t="str">
        <f>"Q"&amp;INT((Filofix_T[[#This Row],[Månadsnr]]+2)/3)</f>
        <v>Q1</v>
      </c>
      <c r="F900" t="str">
        <f>TEXT(DATE(2000,MONTH(Filofix_T[[#This Row],[Fakturadatum]]),1),"MMM")</f>
        <v>mar</v>
      </c>
      <c r="G900" t="str">
        <f>"V."&amp;_xlfn.ISOWEEKNUM(Filofix_T[[#This Row],[Fakturadatum]])</f>
        <v>V.11</v>
      </c>
      <c r="H900" s="6" t="str">
        <f>TEXT(Filofix_T[[#This Row],[Fakturadatum]],"DDD")</f>
        <v>ons</v>
      </c>
      <c r="I900" t="s">
        <v>18</v>
      </c>
      <c r="J900" t="s">
        <v>13</v>
      </c>
      <c r="K900" t="s">
        <v>10</v>
      </c>
      <c r="L900" t="s">
        <v>21</v>
      </c>
      <c r="M900">
        <v>9</v>
      </c>
      <c r="N900" s="4">
        <v>9504</v>
      </c>
      <c r="O900" s="4">
        <v>3528</v>
      </c>
    </row>
    <row r="901" spans="2:15" x14ac:dyDescent="0.3">
      <c r="B901" s="1">
        <v>44165</v>
      </c>
      <c r="C901">
        <f>YEAR(Filofix_T[[#This Row],[Fakturadatum]])</f>
        <v>2020</v>
      </c>
      <c r="D901">
        <f>MONTH(Filofix_T[[#This Row],[Fakturadatum]])</f>
        <v>11</v>
      </c>
      <c r="E901" t="str">
        <f>"Q"&amp;INT((Filofix_T[[#This Row],[Månadsnr]]+2)/3)</f>
        <v>Q4</v>
      </c>
      <c r="F901" t="str">
        <f>TEXT(DATE(2000,MONTH(Filofix_T[[#This Row],[Fakturadatum]]),1),"MMM")</f>
        <v>nov</v>
      </c>
      <c r="G901" t="str">
        <f>"V."&amp;_xlfn.ISOWEEKNUM(Filofix_T[[#This Row],[Fakturadatum]])</f>
        <v>V.49</v>
      </c>
      <c r="H901" s="6" t="str">
        <f>TEXT(Filofix_T[[#This Row],[Fakturadatum]],"DDD")</f>
        <v>mån</v>
      </c>
      <c r="I901" t="s">
        <v>18</v>
      </c>
      <c r="J901" t="s">
        <v>26</v>
      </c>
      <c r="K901" t="s">
        <v>10</v>
      </c>
      <c r="L901" t="s">
        <v>21</v>
      </c>
      <c r="M901">
        <v>10</v>
      </c>
      <c r="N901" s="4">
        <v>11880</v>
      </c>
      <c r="O901" s="4">
        <v>5000</v>
      </c>
    </row>
    <row r="902" spans="2:15" x14ac:dyDescent="0.3">
      <c r="B902" s="1">
        <v>43831</v>
      </c>
      <c r="C902">
        <f>YEAR(Filofix_T[[#This Row],[Fakturadatum]])</f>
        <v>2020</v>
      </c>
      <c r="D902">
        <f>MONTH(Filofix_T[[#This Row],[Fakturadatum]])</f>
        <v>1</v>
      </c>
      <c r="E902" t="str">
        <f>"Q"&amp;INT((Filofix_T[[#This Row],[Månadsnr]]+2)/3)</f>
        <v>Q1</v>
      </c>
      <c r="F902" t="str">
        <f>TEXT(DATE(2000,MONTH(Filofix_T[[#This Row],[Fakturadatum]]),1),"MMM")</f>
        <v>jan</v>
      </c>
      <c r="G902" t="str">
        <f>"V."&amp;_xlfn.ISOWEEKNUM(Filofix_T[[#This Row],[Fakturadatum]])</f>
        <v>V.1</v>
      </c>
      <c r="H902" s="6" t="str">
        <f>TEXT(Filofix_T[[#This Row],[Fakturadatum]],"DDD")</f>
        <v>ons</v>
      </c>
      <c r="I902" t="s">
        <v>14</v>
      </c>
      <c r="J902" t="s">
        <v>9</v>
      </c>
      <c r="K902" t="s">
        <v>10</v>
      </c>
      <c r="L902" t="s">
        <v>15</v>
      </c>
      <c r="M902">
        <v>8</v>
      </c>
      <c r="N902" s="4">
        <v>10416</v>
      </c>
      <c r="O902" s="4">
        <v>5616</v>
      </c>
    </row>
    <row r="903" spans="2:15" x14ac:dyDescent="0.3">
      <c r="B903" s="1">
        <v>44027</v>
      </c>
      <c r="C903">
        <f>YEAR(Filofix_T[[#This Row],[Fakturadatum]])</f>
        <v>2020</v>
      </c>
      <c r="D903">
        <f>MONTH(Filofix_T[[#This Row],[Fakturadatum]])</f>
        <v>7</v>
      </c>
      <c r="E903" t="str">
        <f>"Q"&amp;INT((Filofix_T[[#This Row],[Månadsnr]]+2)/3)</f>
        <v>Q3</v>
      </c>
      <c r="F903" t="str">
        <f>TEXT(DATE(2000,MONTH(Filofix_T[[#This Row],[Fakturadatum]]),1),"MMM")</f>
        <v>jul</v>
      </c>
      <c r="G903" t="str">
        <f>"V."&amp;_xlfn.ISOWEEKNUM(Filofix_T[[#This Row],[Fakturadatum]])</f>
        <v>V.29</v>
      </c>
      <c r="H903" s="6" t="str">
        <f>TEXT(Filofix_T[[#This Row],[Fakturadatum]],"DDD")</f>
        <v>ons</v>
      </c>
      <c r="I903" t="s">
        <v>27</v>
      </c>
      <c r="J903" t="s">
        <v>24</v>
      </c>
      <c r="K903" t="s">
        <v>10</v>
      </c>
      <c r="L903" t="s">
        <v>22</v>
      </c>
      <c r="M903">
        <v>12</v>
      </c>
      <c r="N903" s="4">
        <v>12528</v>
      </c>
      <c r="O903" s="4">
        <v>4368</v>
      </c>
    </row>
    <row r="904" spans="2:15" x14ac:dyDescent="0.3">
      <c r="B904" s="1">
        <v>44188</v>
      </c>
      <c r="C904">
        <f>YEAR(Filofix_T[[#This Row],[Fakturadatum]])</f>
        <v>2020</v>
      </c>
      <c r="D904">
        <f>MONTH(Filofix_T[[#This Row],[Fakturadatum]])</f>
        <v>12</v>
      </c>
      <c r="E904" t="str">
        <f>"Q"&amp;INT((Filofix_T[[#This Row],[Månadsnr]]+2)/3)</f>
        <v>Q4</v>
      </c>
      <c r="F904" t="str">
        <f>TEXT(DATE(2000,MONTH(Filofix_T[[#This Row],[Fakturadatum]]),1),"MMM")</f>
        <v>dec</v>
      </c>
      <c r="G904" t="str">
        <f>"V."&amp;_xlfn.ISOWEEKNUM(Filofix_T[[#This Row],[Fakturadatum]])</f>
        <v>V.52</v>
      </c>
      <c r="H904" s="6" t="str">
        <f>TEXT(Filofix_T[[#This Row],[Fakturadatum]],"DDD")</f>
        <v>ons</v>
      </c>
      <c r="I904" t="s">
        <v>31</v>
      </c>
      <c r="J904" t="s">
        <v>24</v>
      </c>
      <c r="K904" t="s">
        <v>10</v>
      </c>
      <c r="L904" t="s">
        <v>21</v>
      </c>
      <c r="M904">
        <v>29</v>
      </c>
      <c r="N904" s="4">
        <v>32294.399999999998</v>
      </c>
      <c r="O904" s="4">
        <v>12574.399999999998</v>
      </c>
    </row>
    <row r="905" spans="2:15" x14ac:dyDescent="0.3">
      <c r="B905" s="1">
        <v>43538</v>
      </c>
      <c r="C905">
        <f>YEAR(Filofix_T[[#This Row],[Fakturadatum]])</f>
        <v>2019</v>
      </c>
      <c r="D905">
        <f>MONTH(Filofix_T[[#This Row],[Fakturadatum]])</f>
        <v>3</v>
      </c>
      <c r="E905" t="str">
        <f>"Q"&amp;INT((Filofix_T[[#This Row],[Månadsnr]]+2)/3)</f>
        <v>Q1</v>
      </c>
      <c r="F905" t="str">
        <f>TEXT(DATE(2000,MONTH(Filofix_T[[#This Row],[Fakturadatum]]),1),"MMM")</f>
        <v>mar</v>
      </c>
      <c r="G905" t="str">
        <f>"V."&amp;_xlfn.ISOWEEKNUM(Filofix_T[[#This Row],[Fakturadatum]])</f>
        <v>V.11</v>
      </c>
      <c r="H905" s="6" t="str">
        <f>TEXT(Filofix_T[[#This Row],[Fakturadatum]],"DDD")</f>
        <v>tor</v>
      </c>
      <c r="I905" t="s">
        <v>27</v>
      </c>
      <c r="J905" t="s">
        <v>26</v>
      </c>
      <c r="K905" t="s">
        <v>10</v>
      </c>
      <c r="L905" t="s">
        <v>22</v>
      </c>
      <c r="M905">
        <v>8</v>
      </c>
      <c r="N905" s="4">
        <v>7776</v>
      </c>
      <c r="O905" s="4">
        <v>2272</v>
      </c>
    </row>
    <row r="906" spans="2:15" x14ac:dyDescent="0.3">
      <c r="B906" s="1">
        <v>44140</v>
      </c>
      <c r="C906">
        <f>YEAR(Filofix_T[[#This Row],[Fakturadatum]])</f>
        <v>2020</v>
      </c>
      <c r="D906">
        <f>MONTH(Filofix_T[[#This Row],[Fakturadatum]])</f>
        <v>11</v>
      </c>
      <c r="E906" t="str">
        <f>"Q"&amp;INT((Filofix_T[[#This Row],[Månadsnr]]+2)/3)</f>
        <v>Q4</v>
      </c>
      <c r="F906" t="str">
        <f>TEXT(DATE(2000,MONTH(Filofix_T[[#This Row],[Fakturadatum]]),1),"MMM")</f>
        <v>nov</v>
      </c>
      <c r="G906" t="str">
        <f>"V."&amp;_xlfn.ISOWEEKNUM(Filofix_T[[#This Row],[Fakturadatum]])</f>
        <v>V.45</v>
      </c>
      <c r="H906" s="6" t="str">
        <f>TEXT(Filofix_T[[#This Row],[Fakturadatum]],"DDD")</f>
        <v>tor</v>
      </c>
      <c r="I906" t="s">
        <v>33</v>
      </c>
      <c r="J906" t="s">
        <v>19</v>
      </c>
      <c r="K906" t="s">
        <v>20</v>
      </c>
      <c r="L906" t="s">
        <v>15</v>
      </c>
      <c r="M906">
        <v>18</v>
      </c>
      <c r="N906" s="4">
        <v>22809.600000000002</v>
      </c>
      <c r="O906" s="4">
        <v>9561.6000000000022</v>
      </c>
    </row>
    <row r="907" spans="2:15" x14ac:dyDescent="0.3">
      <c r="B907" s="1">
        <v>43678</v>
      </c>
      <c r="C907">
        <f>YEAR(Filofix_T[[#This Row],[Fakturadatum]])</f>
        <v>2019</v>
      </c>
      <c r="D907">
        <f>MONTH(Filofix_T[[#This Row],[Fakturadatum]])</f>
        <v>8</v>
      </c>
      <c r="E907" t="str">
        <f>"Q"&amp;INT((Filofix_T[[#This Row],[Månadsnr]]+2)/3)</f>
        <v>Q3</v>
      </c>
      <c r="F907" t="str">
        <f>TEXT(DATE(2000,MONTH(Filofix_T[[#This Row],[Fakturadatum]]),1),"MMM")</f>
        <v>aug</v>
      </c>
      <c r="G907" t="str">
        <f>"V."&amp;_xlfn.ISOWEEKNUM(Filofix_T[[#This Row],[Fakturadatum]])</f>
        <v>V.31</v>
      </c>
      <c r="H907" s="6" t="str">
        <f>TEXT(Filofix_T[[#This Row],[Fakturadatum]],"DDD")</f>
        <v>tor</v>
      </c>
      <c r="I907" t="s">
        <v>8</v>
      </c>
      <c r="J907" t="s">
        <v>13</v>
      </c>
      <c r="K907" t="s">
        <v>10</v>
      </c>
      <c r="L907" t="s">
        <v>11</v>
      </c>
      <c r="M907">
        <v>6</v>
      </c>
      <c r="N907" s="4">
        <v>6105.6</v>
      </c>
      <c r="O907" s="4">
        <v>2121.6000000000004</v>
      </c>
    </row>
    <row r="908" spans="2:15" x14ac:dyDescent="0.3">
      <c r="B908" s="1">
        <v>43521</v>
      </c>
      <c r="C908">
        <f>YEAR(Filofix_T[[#This Row],[Fakturadatum]])</f>
        <v>2019</v>
      </c>
      <c r="D908">
        <f>MONTH(Filofix_T[[#This Row],[Fakturadatum]])</f>
        <v>2</v>
      </c>
      <c r="E908" t="str">
        <f>"Q"&amp;INT((Filofix_T[[#This Row],[Månadsnr]]+2)/3)</f>
        <v>Q1</v>
      </c>
      <c r="F908" t="str">
        <f>TEXT(DATE(2000,MONTH(Filofix_T[[#This Row],[Fakturadatum]]),1),"MMM")</f>
        <v>feb</v>
      </c>
      <c r="G908" t="str">
        <f>"V."&amp;_xlfn.ISOWEEKNUM(Filofix_T[[#This Row],[Fakturadatum]])</f>
        <v>V.9</v>
      </c>
      <c r="H908" s="6" t="str">
        <f>TEXT(Filofix_T[[#This Row],[Fakturadatum]],"DDD")</f>
        <v>mån</v>
      </c>
      <c r="I908" t="s">
        <v>23</v>
      </c>
      <c r="J908" t="s">
        <v>26</v>
      </c>
      <c r="K908" t="s">
        <v>10</v>
      </c>
      <c r="L908" t="s">
        <v>11</v>
      </c>
      <c r="M908">
        <v>19</v>
      </c>
      <c r="N908" s="4">
        <v>21135.600000000002</v>
      </c>
      <c r="O908" s="4">
        <v>8063.6000000000022</v>
      </c>
    </row>
    <row r="909" spans="2:15" x14ac:dyDescent="0.3">
      <c r="B909" s="1">
        <v>43617</v>
      </c>
      <c r="C909">
        <f>YEAR(Filofix_T[[#This Row],[Fakturadatum]])</f>
        <v>2019</v>
      </c>
      <c r="D909">
        <f>MONTH(Filofix_T[[#This Row],[Fakturadatum]])</f>
        <v>6</v>
      </c>
      <c r="E909" t="str">
        <f>"Q"&amp;INT((Filofix_T[[#This Row],[Månadsnr]]+2)/3)</f>
        <v>Q2</v>
      </c>
      <c r="F909" t="str">
        <f>TEXT(DATE(2000,MONTH(Filofix_T[[#This Row],[Fakturadatum]]),1),"MMM")</f>
        <v>jun</v>
      </c>
      <c r="G909" t="str">
        <f>"V."&amp;_xlfn.ISOWEEKNUM(Filofix_T[[#This Row],[Fakturadatum]])</f>
        <v>V.22</v>
      </c>
      <c r="H909" s="6" t="str">
        <f>TEXT(Filofix_T[[#This Row],[Fakturadatum]],"DDD")</f>
        <v>lör</v>
      </c>
      <c r="I909" t="s">
        <v>18</v>
      </c>
      <c r="J909" t="s">
        <v>13</v>
      </c>
      <c r="K909" t="s">
        <v>10</v>
      </c>
      <c r="L909" t="s">
        <v>21</v>
      </c>
      <c r="M909">
        <v>24</v>
      </c>
      <c r="N909" s="4">
        <v>25344</v>
      </c>
      <c r="O909" s="4">
        <v>9408</v>
      </c>
    </row>
    <row r="910" spans="2:15" x14ac:dyDescent="0.3">
      <c r="B910" s="1">
        <v>43660</v>
      </c>
      <c r="C910">
        <f>YEAR(Filofix_T[[#This Row],[Fakturadatum]])</f>
        <v>2019</v>
      </c>
      <c r="D910">
        <f>MONTH(Filofix_T[[#This Row],[Fakturadatum]])</f>
        <v>7</v>
      </c>
      <c r="E910" t="str">
        <f>"Q"&amp;INT((Filofix_T[[#This Row],[Månadsnr]]+2)/3)</f>
        <v>Q3</v>
      </c>
      <c r="F910" t="str">
        <f>TEXT(DATE(2000,MONTH(Filofix_T[[#This Row],[Fakturadatum]]),1),"MMM")</f>
        <v>jul</v>
      </c>
      <c r="G910" t="str">
        <f>"V."&amp;_xlfn.ISOWEEKNUM(Filofix_T[[#This Row],[Fakturadatum]])</f>
        <v>V.28</v>
      </c>
      <c r="H910" s="6" t="str">
        <f>TEXT(Filofix_T[[#This Row],[Fakturadatum]],"DDD")</f>
        <v>sön</v>
      </c>
      <c r="I910" t="s">
        <v>29</v>
      </c>
      <c r="J910" t="s">
        <v>26</v>
      </c>
      <c r="K910" t="s">
        <v>10</v>
      </c>
      <c r="L910" t="s">
        <v>21</v>
      </c>
      <c r="M910">
        <v>6</v>
      </c>
      <c r="N910" s="4">
        <v>5508</v>
      </c>
      <c r="O910" s="4">
        <v>1380</v>
      </c>
    </row>
    <row r="911" spans="2:15" x14ac:dyDescent="0.3">
      <c r="B911" s="1">
        <v>44011</v>
      </c>
      <c r="C911">
        <f>YEAR(Filofix_T[[#This Row],[Fakturadatum]])</f>
        <v>2020</v>
      </c>
      <c r="D911">
        <f>MONTH(Filofix_T[[#This Row],[Fakturadatum]])</f>
        <v>6</v>
      </c>
      <c r="E911" t="str">
        <f>"Q"&amp;INT((Filofix_T[[#This Row],[Månadsnr]]+2)/3)</f>
        <v>Q2</v>
      </c>
      <c r="F911" t="str">
        <f>TEXT(DATE(2000,MONTH(Filofix_T[[#This Row],[Fakturadatum]]),1),"MMM")</f>
        <v>jun</v>
      </c>
      <c r="G911" t="str">
        <f>"V."&amp;_xlfn.ISOWEEKNUM(Filofix_T[[#This Row],[Fakturadatum]])</f>
        <v>V.27</v>
      </c>
      <c r="H911" s="6" t="str">
        <f>TEXT(Filofix_T[[#This Row],[Fakturadatum]],"DDD")</f>
        <v>mån</v>
      </c>
      <c r="I911" t="s">
        <v>18</v>
      </c>
      <c r="J911" t="s">
        <v>24</v>
      </c>
      <c r="K911" t="s">
        <v>10</v>
      </c>
      <c r="L911" t="s">
        <v>21</v>
      </c>
      <c r="M911">
        <v>10</v>
      </c>
      <c r="N911" s="4">
        <v>12760</v>
      </c>
      <c r="O911" s="4">
        <v>5960</v>
      </c>
    </row>
    <row r="912" spans="2:15" x14ac:dyDescent="0.3">
      <c r="B912" s="1">
        <v>43887</v>
      </c>
      <c r="C912">
        <f>YEAR(Filofix_T[[#This Row],[Fakturadatum]])</f>
        <v>2020</v>
      </c>
      <c r="D912">
        <f>MONTH(Filofix_T[[#This Row],[Fakturadatum]])</f>
        <v>2</v>
      </c>
      <c r="E912" t="str">
        <f>"Q"&amp;INT((Filofix_T[[#This Row],[Månadsnr]]+2)/3)</f>
        <v>Q1</v>
      </c>
      <c r="F912" t="str">
        <f>TEXT(DATE(2000,MONTH(Filofix_T[[#This Row],[Fakturadatum]]),1),"MMM")</f>
        <v>feb</v>
      </c>
      <c r="G912" t="str">
        <f>"V."&amp;_xlfn.ISOWEEKNUM(Filofix_T[[#This Row],[Fakturadatum]])</f>
        <v>V.9</v>
      </c>
      <c r="H912" s="6" t="str">
        <f>TEXT(Filofix_T[[#This Row],[Fakturadatum]],"DDD")</f>
        <v>ons</v>
      </c>
      <c r="I912" t="s">
        <v>33</v>
      </c>
      <c r="J912" t="s">
        <v>13</v>
      </c>
      <c r="K912" t="s">
        <v>10</v>
      </c>
      <c r="L912" t="s">
        <v>15</v>
      </c>
      <c r="M912">
        <v>12</v>
      </c>
      <c r="N912" s="4">
        <v>11404.8</v>
      </c>
      <c r="O912" s="4">
        <v>3436.7999999999993</v>
      </c>
    </row>
    <row r="913" spans="2:15" x14ac:dyDescent="0.3">
      <c r="B913" s="1">
        <v>44187</v>
      </c>
      <c r="C913">
        <f>YEAR(Filofix_T[[#This Row],[Fakturadatum]])</f>
        <v>2020</v>
      </c>
      <c r="D913">
        <f>MONTH(Filofix_T[[#This Row],[Fakturadatum]])</f>
        <v>12</v>
      </c>
      <c r="E913" t="str">
        <f>"Q"&amp;INT((Filofix_T[[#This Row],[Månadsnr]]+2)/3)</f>
        <v>Q4</v>
      </c>
      <c r="F913" t="str">
        <f>TEXT(DATE(2000,MONTH(Filofix_T[[#This Row],[Fakturadatum]]),1),"MMM")</f>
        <v>dec</v>
      </c>
      <c r="G913" t="str">
        <f>"V."&amp;_xlfn.ISOWEEKNUM(Filofix_T[[#This Row],[Fakturadatum]])</f>
        <v>V.52</v>
      </c>
      <c r="H913" s="6" t="str">
        <f>TEXT(Filofix_T[[#This Row],[Fakturadatum]],"DDD")</f>
        <v>tis</v>
      </c>
      <c r="I913" t="s">
        <v>29</v>
      </c>
      <c r="J913" t="s">
        <v>24</v>
      </c>
      <c r="K913" t="s">
        <v>10</v>
      </c>
      <c r="L913" t="s">
        <v>21</v>
      </c>
      <c r="M913">
        <v>25</v>
      </c>
      <c r="N913" s="4">
        <v>24650</v>
      </c>
      <c r="O913" s="4">
        <v>7650</v>
      </c>
    </row>
    <row r="914" spans="2:15" x14ac:dyDescent="0.3">
      <c r="B914" s="1">
        <v>44091</v>
      </c>
      <c r="C914">
        <f>YEAR(Filofix_T[[#This Row],[Fakturadatum]])</f>
        <v>2020</v>
      </c>
      <c r="D914">
        <f>MONTH(Filofix_T[[#This Row],[Fakturadatum]])</f>
        <v>9</v>
      </c>
      <c r="E914" t="str">
        <f>"Q"&amp;INT((Filofix_T[[#This Row],[Månadsnr]]+2)/3)</f>
        <v>Q3</v>
      </c>
      <c r="F914" t="str">
        <f>TEXT(DATE(2000,MONTH(Filofix_T[[#This Row],[Fakturadatum]]),1),"MMM")</f>
        <v>sep</v>
      </c>
      <c r="G914" t="str">
        <f>"V."&amp;_xlfn.ISOWEEKNUM(Filofix_T[[#This Row],[Fakturadatum]])</f>
        <v>V.38</v>
      </c>
      <c r="H914" s="6" t="str">
        <f>TEXT(Filofix_T[[#This Row],[Fakturadatum]],"DDD")</f>
        <v>tor</v>
      </c>
      <c r="I914" t="s">
        <v>14</v>
      </c>
      <c r="J914" t="s">
        <v>26</v>
      </c>
      <c r="K914" t="s">
        <v>10</v>
      </c>
      <c r="L914" t="s">
        <v>15</v>
      </c>
      <c r="M914">
        <v>11</v>
      </c>
      <c r="N914" s="4">
        <v>12474</v>
      </c>
      <c r="O914" s="4">
        <v>4906</v>
      </c>
    </row>
    <row r="915" spans="2:15" x14ac:dyDescent="0.3">
      <c r="B915" s="1">
        <v>43946</v>
      </c>
      <c r="C915">
        <f>YEAR(Filofix_T[[#This Row],[Fakturadatum]])</f>
        <v>2020</v>
      </c>
      <c r="D915">
        <f>MONTH(Filofix_T[[#This Row],[Fakturadatum]])</f>
        <v>4</v>
      </c>
      <c r="E915" t="str">
        <f>"Q"&amp;INT((Filofix_T[[#This Row],[Månadsnr]]+2)/3)</f>
        <v>Q2</v>
      </c>
      <c r="F915" t="str">
        <f>TEXT(DATE(2000,MONTH(Filofix_T[[#This Row],[Fakturadatum]]),1),"MMM")</f>
        <v>apr</v>
      </c>
      <c r="G915" t="str">
        <f>"V."&amp;_xlfn.ISOWEEKNUM(Filofix_T[[#This Row],[Fakturadatum]])</f>
        <v>V.17</v>
      </c>
      <c r="H915" s="6" t="str">
        <f>TEXT(Filofix_T[[#This Row],[Fakturadatum]],"DDD")</f>
        <v>lör</v>
      </c>
      <c r="I915" t="s">
        <v>14</v>
      </c>
      <c r="J915" t="s">
        <v>19</v>
      </c>
      <c r="K915" t="s">
        <v>20</v>
      </c>
      <c r="L915" t="s">
        <v>15</v>
      </c>
      <c r="M915">
        <v>16</v>
      </c>
      <c r="N915" s="4">
        <v>21504</v>
      </c>
      <c r="O915" s="4">
        <v>9728</v>
      </c>
    </row>
    <row r="916" spans="2:15" x14ac:dyDescent="0.3">
      <c r="B916" s="1">
        <v>43701</v>
      </c>
      <c r="C916">
        <f>YEAR(Filofix_T[[#This Row],[Fakturadatum]])</f>
        <v>2019</v>
      </c>
      <c r="D916">
        <f>MONTH(Filofix_T[[#This Row],[Fakturadatum]])</f>
        <v>8</v>
      </c>
      <c r="E916" t="str">
        <f>"Q"&amp;INT((Filofix_T[[#This Row],[Månadsnr]]+2)/3)</f>
        <v>Q3</v>
      </c>
      <c r="F916" t="str">
        <f>TEXT(DATE(2000,MONTH(Filofix_T[[#This Row],[Fakturadatum]]),1),"MMM")</f>
        <v>aug</v>
      </c>
      <c r="G916" t="str">
        <f>"V."&amp;_xlfn.ISOWEEKNUM(Filofix_T[[#This Row],[Fakturadatum]])</f>
        <v>V.34</v>
      </c>
      <c r="H916" s="6" t="str">
        <f>TEXT(Filofix_T[[#This Row],[Fakturadatum]],"DDD")</f>
        <v>lör</v>
      </c>
      <c r="I916" t="s">
        <v>14</v>
      </c>
      <c r="J916" t="s">
        <v>25</v>
      </c>
      <c r="K916" t="s">
        <v>20</v>
      </c>
      <c r="L916" t="s">
        <v>15</v>
      </c>
      <c r="M916">
        <v>18</v>
      </c>
      <c r="N916" s="4">
        <v>29484</v>
      </c>
      <c r="O916" s="4">
        <v>14220</v>
      </c>
    </row>
    <row r="917" spans="2:15" x14ac:dyDescent="0.3">
      <c r="B917" s="1">
        <v>44075</v>
      </c>
      <c r="C917">
        <f>YEAR(Filofix_T[[#This Row],[Fakturadatum]])</f>
        <v>2020</v>
      </c>
      <c r="D917">
        <f>MONTH(Filofix_T[[#This Row],[Fakturadatum]])</f>
        <v>9</v>
      </c>
      <c r="E917" t="str">
        <f>"Q"&amp;INT((Filofix_T[[#This Row],[Månadsnr]]+2)/3)</f>
        <v>Q3</v>
      </c>
      <c r="F917" t="str">
        <f>TEXT(DATE(2000,MONTH(Filofix_T[[#This Row],[Fakturadatum]]),1),"MMM")</f>
        <v>sep</v>
      </c>
      <c r="G917" t="str">
        <f>"V."&amp;_xlfn.ISOWEEKNUM(Filofix_T[[#This Row],[Fakturadatum]])</f>
        <v>V.36</v>
      </c>
      <c r="H917" s="6" t="str">
        <f>TEXT(Filofix_T[[#This Row],[Fakturadatum]],"DDD")</f>
        <v>tis</v>
      </c>
      <c r="I917" t="s">
        <v>8</v>
      </c>
      <c r="J917" t="s">
        <v>9</v>
      </c>
      <c r="K917" t="s">
        <v>10</v>
      </c>
      <c r="L917" t="s">
        <v>11</v>
      </c>
      <c r="M917">
        <v>18</v>
      </c>
      <c r="N917" s="4">
        <v>23659.200000000001</v>
      </c>
      <c r="O917" s="4">
        <v>12859.2</v>
      </c>
    </row>
    <row r="918" spans="2:15" x14ac:dyDescent="0.3">
      <c r="B918" s="1">
        <v>44003</v>
      </c>
      <c r="C918">
        <f>YEAR(Filofix_T[[#This Row],[Fakturadatum]])</f>
        <v>2020</v>
      </c>
      <c r="D918">
        <f>MONTH(Filofix_T[[#This Row],[Fakturadatum]])</f>
        <v>6</v>
      </c>
      <c r="E918" t="str">
        <f>"Q"&amp;INT((Filofix_T[[#This Row],[Månadsnr]]+2)/3)</f>
        <v>Q2</v>
      </c>
      <c r="F918" t="str">
        <f>TEXT(DATE(2000,MONTH(Filofix_T[[#This Row],[Fakturadatum]]),1),"MMM")</f>
        <v>jun</v>
      </c>
      <c r="G918" t="str">
        <f>"V."&amp;_xlfn.ISOWEEKNUM(Filofix_T[[#This Row],[Fakturadatum]])</f>
        <v>V.25</v>
      </c>
      <c r="H918" s="6" t="str">
        <f>TEXT(Filofix_T[[#This Row],[Fakturadatum]],"DDD")</f>
        <v>sön</v>
      </c>
      <c r="I918" t="s">
        <v>18</v>
      </c>
      <c r="J918" t="s">
        <v>19</v>
      </c>
      <c r="K918" t="s">
        <v>20</v>
      </c>
      <c r="L918" t="s">
        <v>21</v>
      </c>
      <c r="M918">
        <v>17</v>
      </c>
      <c r="N918" s="4">
        <v>23936</v>
      </c>
      <c r="O918" s="4">
        <v>11424</v>
      </c>
    </row>
    <row r="919" spans="2:15" x14ac:dyDescent="0.3">
      <c r="B919" s="1">
        <v>43515</v>
      </c>
      <c r="C919">
        <f>YEAR(Filofix_T[[#This Row],[Fakturadatum]])</f>
        <v>2019</v>
      </c>
      <c r="D919">
        <f>MONTH(Filofix_T[[#This Row],[Fakturadatum]])</f>
        <v>2</v>
      </c>
      <c r="E919" t="str">
        <f>"Q"&amp;INT((Filofix_T[[#This Row],[Månadsnr]]+2)/3)</f>
        <v>Q1</v>
      </c>
      <c r="F919" t="str">
        <f>TEXT(DATE(2000,MONTH(Filofix_T[[#This Row],[Fakturadatum]]),1),"MMM")</f>
        <v>feb</v>
      </c>
      <c r="G919" t="str">
        <f>"V."&amp;_xlfn.ISOWEEKNUM(Filofix_T[[#This Row],[Fakturadatum]])</f>
        <v>V.8</v>
      </c>
      <c r="H919" s="6" t="str">
        <f>TEXT(Filofix_T[[#This Row],[Fakturadatum]],"DDD")</f>
        <v>tis</v>
      </c>
      <c r="I919" t="s">
        <v>8</v>
      </c>
      <c r="J919" t="s">
        <v>19</v>
      </c>
      <c r="K919" t="s">
        <v>20</v>
      </c>
      <c r="L919" t="s">
        <v>11</v>
      </c>
      <c r="M919">
        <v>14</v>
      </c>
      <c r="N919" s="4">
        <v>18995.200000000004</v>
      </c>
      <c r="O919" s="4">
        <v>8691.2000000000044</v>
      </c>
    </row>
    <row r="920" spans="2:15" x14ac:dyDescent="0.3">
      <c r="B920" s="1">
        <v>43467</v>
      </c>
      <c r="C920">
        <f>YEAR(Filofix_T[[#This Row],[Fakturadatum]])</f>
        <v>2019</v>
      </c>
      <c r="D920">
        <f>MONTH(Filofix_T[[#This Row],[Fakturadatum]])</f>
        <v>1</v>
      </c>
      <c r="E920" t="str">
        <f>"Q"&amp;INT((Filofix_T[[#This Row],[Månadsnr]]+2)/3)</f>
        <v>Q1</v>
      </c>
      <c r="F920" t="str">
        <f>TEXT(DATE(2000,MONTH(Filofix_T[[#This Row],[Fakturadatum]]),1),"MMM")</f>
        <v>jan</v>
      </c>
      <c r="G920" t="str">
        <f>"V."&amp;_xlfn.ISOWEEKNUM(Filofix_T[[#This Row],[Fakturadatum]])</f>
        <v>V.1</v>
      </c>
      <c r="H920" s="6" t="str">
        <f>TEXT(Filofix_T[[#This Row],[Fakturadatum]],"DDD")</f>
        <v>ons</v>
      </c>
      <c r="I920" t="s">
        <v>31</v>
      </c>
      <c r="J920" t="s">
        <v>19</v>
      </c>
      <c r="K920" t="s">
        <v>20</v>
      </c>
      <c r="L920" t="s">
        <v>21</v>
      </c>
      <c r="M920">
        <v>19</v>
      </c>
      <c r="N920" s="4">
        <v>23347.200000000001</v>
      </c>
      <c r="O920" s="4">
        <v>9363.2000000000007</v>
      </c>
    </row>
    <row r="921" spans="2:15" x14ac:dyDescent="0.3">
      <c r="B921" s="1">
        <v>43984</v>
      </c>
      <c r="C921">
        <f>YEAR(Filofix_T[[#This Row],[Fakturadatum]])</f>
        <v>2020</v>
      </c>
      <c r="D921">
        <f>MONTH(Filofix_T[[#This Row],[Fakturadatum]])</f>
        <v>6</v>
      </c>
      <c r="E921" t="str">
        <f>"Q"&amp;INT((Filofix_T[[#This Row],[Månadsnr]]+2)/3)</f>
        <v>Q2</v>
      </c>
      <c r="F921" t="str">
        <f>TEXT(DATE(2000,MONTH(Filofix_T[[#This Row],[Fakturadatum]]),1),"MMM")</f>
        <v>jun</v>
      </c>
      <c r="G921" t="str">
        <f>"V."&amp;_xlfn.ISOWEEKNUM(Filofix_T[[#This Row],[Fakturadatum]])</f>
        <v>V.23</v>
      </c>
      <c r="H921" s="6" t="str">
        <f>TEXT(Filofix_T[[#This Row],[Fakturadatum]],"DDD")</f>
        <v>tis</v>
      </c>
      <c r="I921" t="s">
        <v>32</v>
      </c>
      <c r="J921" t="s">
        <v>19</v>
      </c>
      <c r="K921" t="s">
        <v>20</v>
      </c>
      <c r="L921" t="s">
        <v>22</v>
      </c>
      <c r="M921">
        <v>13</v>
      </c>
      <c r="N921" s="4">
        <v>13145.6</v>
      </c>
      <c r="O921" s="4">
        <v>3577.6000000000004</v>
      </c>
    </row>
    <row r="922" spans="2:15" x14ac:dyDescent="0.3">
      <c r="B922" s="1">
        <v>44037</v>
      </c>
      <c r="C922">
        <f>YEAR(Filofix_T[[#This Row],[Fakturadatum]])</f>
        <v>2020</v>
      </c>
      <c r="D922">
        <f>MONTH(Filofix_T[[#This Row],[Fakturadatum]])</f>
        <v>7</v>
      </c>
      <c r="E922" t="str">
        <f>"Q"&amp;INT((Filofix_T[[#This Row],[Månadsnr]]+2)/3)</f>
        <v>Q3</v>
      </c>
      <c r="F922" t="str">
        <f>TEXT(DATE(2000,MONTH(Filofix_T[[#This Row],[Fakturadatum]]),1),"MMM")</f>
        <v>jul</v>
      </c>
      <c r="G922" t="str">
        <f>"V."&amp;_xlfn.ISOWEEKNUM(Filofix_T[[#This Row],[Fakturadatum]])</f>
        <v>V.30</v>
      </c>
      <c r="H922" s="6" t="str">
        <f>TEXT(Filofix_T[[#This Row],[Fakturadatum]],"DDD")</f>
        <v>lör</v>
      </c>
      <c r="I922" t="s">
        <v>18</v>
      </c>
      <c r="J922" t="s">
        <v>24</v>
      </c>
      <c r="K922" t="s">
        <v>10</v>
      </c>
      <c r="L922" t="s">
        <v>21</v>
      </c>
      <c r="M922">
        <v>10</v>
      </c>
      <c r="N922" s="4">
        <v>12760</v>
      </c>
      <c r="O922" s="4">
        <v>5960</v>
      </c>
    </row>
    <row r="923" spans="2:15" x14ac:dyDescent="0.3">
      <c r="B923" s="1">
        <v>43917</v>
      </c>
      <c r="C923">
        <f>YEAR(Filofix_T[[#This Row],[Fakturadatum]])</f>
        <v>2020</v>
      </c>
      <c r="D923">
        <f>MONTH(Filofix_T[[#This Row],[Fakturadatum]])</f>
        <v>3</v>
      </c>
      <c r="E923" t="str">
        <f>"Q"&amp;INT((Filofix_T[[#This Row],[Månadsnr]]+2)/3)</f>
        <v>Q1</v>
      </c>
      <c r="F923" t="str">
        <f>TEXT(DATE(2000,MONTH(Filofix_T[[#This Row],[Fakturadatum]]),1),"MMM")</f>
        <v>mar</v>
      </c>
      <c r="G923" t="str">
        <f>"V."&amp;_xlfn.ISOWEEKNUM(Filofix_T[[#This Row],[Fakturadatum]])</f>
        <v>V.13</v>
      </c>
      <c r="H923" s="6" t="str">
        <f>TEXT(Filofix_T[[#This Row],[Fakturadatum]],"DDD")</f>
        <v>fre</v>
      </c>
      <c r="I923" t="s">
        <v>8</v>
      </c>
      <c r="J923" t="s">
        <v>26</v>
      </c>
      <c r="K923" t="s">
        <v>10</v>
      </c>
      <c r="L923" t="s">
        <v>11</v>
      </c>
      <c r="M923">
        <v>24</v>
      </c>
      <c r="N923" s="4">
        <v>27475.199999999997</v>
      </c>
      <c r="O923" s="4">
        <v>10963.199999999997</v>
      </c>
    </row>
    <row r="924" spans="2:15" x14ac:dyDescent="0.3">
      <c r="B924" s="1">
        <v>43818</v>
      </c>
      <c r="C924">
        <f>YEAR(Filofix_T[[#This Row],[Fakturadatum]])</f>
        <v>2019</v>
      </c>
      <c r="D924">
        <f>MONTH(Filofix_T[[#This Row],[Fakturadatum]])</f>
        <v>12</v>
      </c>
      <c r="E924" t="str">
        <f>"Q"&amp;INT((Filofix_T[[#This Row],[Månadsnr]]+2)/3)</f>
        <v>Q4</v>
      </c>
      <c r="F924" t="str">
        <f>TEXT(DATE(2000,MONTH(Filofix_T[[#This Row],[Fakturadatum]]),1),"MMM")</f>
        <v>dec</v>
      </c>
      <c r="G924" t="str">
        <f>"V."&amp;_xlfn.ISOWEEKNUM(Filofix_T[[#This Row],[Fakturadatum]])</f>
        <v>V.51</v>
      </c>
      <c r="H924" s="6" t="str">
        <f>TEXT(Filofix_T[[#This Row],[Fakturadatum]],"DDD")</f>
        <v>tor</v>
      </c>
      <c r="I924" t="s">
        <v>33</v>
      </c>
      <c r="J924" t="s">
        <v>13</v>
      </c>
      <c r="K924" t="s">
        <v>10</v>
      </c>
      <c r="L924" t="s">
        <v>15</v>
      </c>
      <c r="M924">
        <v>13</v>
      </c>
      <c r="N924" s="4">
        <v>12355.199999999999</v>
      </c>
      <c r="O924" s="4">
        <v>3723.1999999999989</v>
      </c>
    </row>
    <row r="925" spans="2:15" x14ac:dyDescent="0.3">
      <c r="B925" s="1">
        <v>43768</v>
      </c>
      <c r="C925">
        <f>YEAR(Filofix_T[[#This Row],[Fakturadatum]])</f>
        <v>2019</v>
      </c>
      <c r="D925">
        <f>MONTH(Filofix_T[[#This Row],[Fakturadatum]])</f>
        <v>10</v>
      </c>
      <c r="E925" t="str">
        <f>"Q"&amp;INT((Filofix_T[[#This Row],[Månadsnr]]+2)/3)</f>
        <v>Q4</v>
      </c>
      <c r="F925" t="str">
        <f>TEXT(DATE(2000,MONTH(Filofix_T[[#This Row],[Fakturadatum]]),1),"MMM")</f>
        <v>okt</v>
      </c>
      <c r="G925" t="str">
        <f>"V."&amp;_xlfn.ISOWEEKNUM(Filofix_T[[#This Row],[Fakturadatum]])</f>
        <v>V.44</v>
      </c>
      <c r="H925" s="6" t="str">
        <f>TEXT(Filofix_T[[#This Row],[Fakturadatum]],"DDD")</f>
        <v>ons</v>
      </c>
      <c r="I925" t="s">
        <v>18</v>
      </c>
      <c r="J925" t="s">
        <v>26</v>
      </c>
      <c r="K925" t="s">
        <v>10</v>
      </c>
      <c r="L925" t="s">
        <v>21</v>
      </c>
      <c r="M925">
        <v>19</v>
      </c>
      <c r="N925" s="4">
        <v>22572</v>
      </c>
      <c r="O925" s="4">
        <v>9500</v>
      </c>
    </row>
    <row r="926" spans="2:15" x14ac:dyDescent="0.3">
      <c r="B926" s="1">
        <v>43518</v>
      </c>
      <c r="C926">
        <f>YEAR(Filofix_T[[#This Row],[Fakturadatum]])</f>
        <v>2019</v>
      </c>
      <c r="D926">
        <f>MONTH(Filofix_T[[#This Row],[Fakturadatum]])</f>
        <v>2</v>
      </c>
      <c r="E926" t="str">
        <f>"Q"&amp;INT((Filofix_T[[#This Row],[Månadsnr]]+2)/3)</f>
        <v>Q1</v>
      </c>
      <c r="F926" t="str">
        <f>TEXT(DATE(2000,MONTH(Filofix_T[[#This Row],[Fakturadatum]]),1),"MMM")</f>
        <v>feb</v>
      </c>
      <c r="G926" t="str">
        <f>"V."&amp;_xlfn.ISOWEEKNUM(Filofix_T[[#This Row],[Fakturadatum]])</f>
        <v>V.8</v>
      </c>
      <c r="H926" s="6" t="str">
        <f>TEXT(Filofix_T[[#This Row],[Fakturadatum]],"DDD")</f>
        <v>fre</v>
      </c>
      <c r="I926" t="s">
        <v>8</v>
      </c>
      <c r="J926" t="s">
        <v>26</v>
      </c>
      <c r="K926" t="s">
        <v>10</v>
      </c>
      <c r="L926" t="s">
        <v>11</v>
      </c>
      <c r="M926">
        <v>28</v>
      </c>
      <c r="N926" s="4">
        <v>32054.399999999998</v>
      </c>
      <c r="O926" s="4">
        <v>12790.399999999998</v>
      </c>
    </row>
    <row r="927" spans="2:15" x14ac:dyDescent="0.3">
      <c r="B927" s="1">
        <v>43619</v>
      </c>
      <c r="C927">
        <f>YEAR(Filofix_T[[#This Row],[Fakturadatum]])</f>
        <v>2019</v>
      </c>
      <c r="D927">
        <f>MONTH(Filofix_T[[#This Row],[Fakturadatum]])</f>
        <v>6</v>
      </c>
      <c r="E927" t="str">
        <f>"Q"&amp;INT((Filofix_T[[#This Row],[Månadsnr]]+2)/3)</f>
        <v>Q2</v>
      </c>
      <c r="F927" t="str">
        <f>TEXT(DATE(2000,MONTH(Filofix_T[[#This Row],[Fakturadatum]]),1),"MMM")</f>
        <v>jun</v>
      </c>
      <c r="G927" t="str">
        <f>"V."&amp;_xlfn.ISOWEEKNUM(Filofix_T[[#This Row],[Fakturadatum]])</f>
        <v>V.23</v>
      </c>
      <c r="H927" s="6" t="str">
        <f>TEXT(Filofix_T[[#This Row],[Fakturadatum]],"DDD")</f>
        <v>mån</v>
      </c>
      <c r="I927" t="s">
        <v>23</v>
      </c>
      <c r="J927" t="s">
        <v>19</v>
      </c>
      <c r="K927" t="s">
        <v>20</v>
      </c>
      <c r="L927" t="s">
        <v>11</v>
      </c>
      <c r="M927">
        <v>18</v>
      </c>
      <c r="N927" s="4">
        <v>23731.200000000001</v>
      </c>
      <c r="O927" s="4">
        <v>10483.200000000001</v>
      </c>
    </row>
    <row r="928" spans="2:15" x14ac:dyDescent="0.3">
      <c r="B928" s="1">
        <v>43587</v>
      </c>
      <c r="C928">
        <f>YEAR(Filofix_T[[#This Row],[Fakturadatum]])</f>
        <v>2019</v>
      </c>
      <c r="D928">
        <f>MONTH(Filofix_T[[#This Row],[Fakturadatum]])</f>
        <v>5</v>
      </c>
      <c r="E928" t="str">
        <f>"Q"&amp;INT((Filofix_T[[#This Row],[Månadsnr]]+2)/3)</f>
        <v>Q2</v>
      </c>
      <c r="F928" t="str">
        <f>TEXT(DATE(2000,MONTH(Filofix_T[[#This Row],[Fakturadatum]]),1),"MMM")</f>
        <v>maj</v>
      </c>
      <c r="G928" t="str">
        <f>"V."&amp;_xlfn.ISOWEEKNUM(Filofix_T[[#This Row],[Fakturadatum]])</f>
        <v>V.18</v>
      </c>
      <c r="H928" s="6" t="str">
        <f>TEXT(Filofix_T[[#This Row],[Fakturadatum]],"DDD")</f>
        <v>tor</v>
      </c>
      <c r="I928" t="s">
        <v>14</v>
      </c>
      <c r="J928" t="s">
        <v>13</v>
      </c>
      <c r="K928" t="s">
        <v>10</v>
      </c>
      <c r="L928" t="s">
        <v>15</v>
      </c>
      <c r="M928">
        <v>15</v>
      </c>
      <c r="N928" s="4">
        <v>15120</v>
      </c>
      <c r="O928" s="4">
        <v>5160</v>
      </c>
    </row>
    <row r="929" spans="2:15" x14ac:dyDescent="0.3">
      <c r="B929" s="1">
        <v>43531</v>
      </c>
      <c r="C929">
        <f>YEAR(Filofix_T[[#This Row],[Fakturadatum]])</f>
        <v>2019</v>
      </c>
      <c r="D929">
        <f>MONTH(Filofix_T[[#This Row],[Fakturadatum]])</f>
        <v>3</v>
      </c>
      <c r="E929" t="str">
        <f>"Q"&amp;INT((Filofix_T[[#This Row],[Månadsnr]]+2)/3)</f>
        <v>Q1</v>
      </c>
      <c r="F929" t="str">
        <f>TEXT(DATE(2000,MONTH(Filofix_T[[#This Row],[Fakturadatum]]),1),"MMM")</f>
        <v>mar</v>
      </c>
      <c r="G929" t="str">
        <f>"V."&amp;_xlfn.ISOWEEKNUM(Filofix_T[[#This Row],[Fakturadatum]])</f>
        <v>V.10</v>
      </c>
      <c r="H929" s="6" t="str">
        <f>TEXT(Filofix_T[[#This Row],[Fakturadatum]],"DDD")</f>
        <v>tor</v>
      </c>
      <c r="I929" t="s">
        <v>33</v>
      </c>
      <c r="J929" t="s">
        <v>13</v>
      </c>
      <c r="K929" t="s">
        <v>10</v>
      </c>
      <c r="L929" t="s">
        <v>15</v>
      </c>
      <c r="M929">
        <v>4</v>
      </c>
      <c r="N929" s="4">
        <v>3801.6</v>
      </c>
      <c r="O929" s="4">
        <v>1145.5999999999999</v>
      </c>
    </row>
    <row r="930" spans="2:15" x14ac:dyDescent="0.3">
      <c r="B930" s="1">
        <v>43840</v>
      </c>
      <c r="C930">
        <f>YEAR(Filofix_T[[#This Row],[Fakturadatum]])</f>
        <v>2020</v>
      </c>
      <c r="D930">
        <f>MONTH(Filofix_T[[#This Row],[Fakturadatum]])</f>
        <v>1</v>
      </c>
      <c r="E930" t="str">
        <f>"Q"&amp;INT((Filofix_T[[#This Row],[Månadsnr]]+2)/3)</f>
        <v>Q1</v>
      </c>
      <c r="F930" t="str">
        <f>TEXT(DATE(2000,MONTH(Filofix_T[[#This Row],[Fakturadatum]]),1),"MMM")</f>
        <v>jan</v>
      </c>
      <c r="G930" t="str">
        <f>"V."&amp;_xlfn.ISOWEEKNUM(Filofix_T[[#This Row],[Fakturadatum]])</f>
        <v>V.2</v>
      </c>
      <c r="H930" s="6" t="str">
        <f>TEXT(Filofix_T[[#This Row],[Fakturadatum]],"DDD")</f>
        <v>fre</v>
      </c>
      <c r="I930" t="s">
        <v>8</v>
      </c>
      <c r="J930" t="s">
        <v>19</v>
      </c>
      <c r="K930" t="s">
        <v>20</v>
      </c>
      <c r="L930" t="s">
        <v>11</v>
      </c>
      <c r="M930">
        <v>14</v>
      </c>
      <c r="N930" s="4">
        <v>18995.200000000004</v>
      </c>
      <c r="O930" s="4">
        <v>8691.2000000000044</v>
      </c>
    </row>
    <row r="931" spans="2:15" x14ac:dyDescent="0.3">
      <c r="B931" s="1">
        <v>43925</v>
      </c>
      <c r="C931">
        <f>YEAR(Filofix_T[[#This Row],[Fakturadatum]])</f>
        <v>2020</v>
      </c>
      <c r="D931">
        <f>MONTH(Filofix_T[[#This Row],[Fakturadatum]])</f>
        <v>4</v>
      </c>
      <c r="E931" t="str">
        <f>"Q"&amp;INT((Filofix_T[[#This Row],[Månadsnr]]+2)/3)</f>
        <v>Q2</v>
      </c>
      <c r="F931" t="str">
        <f>TEXT(DATE(2000,MONTH(Filofix_T[[#This Row],[Fakturadatum]]),1),"MMM")</f>
        <v>apr</v>
      </c>
      <c r="G931" t="str">
        <f>"V."&amp;_xlfn.ISOWEEKNUM(Filofix_T[[#This Row],[Fakturadatum]])</f>
        <v>V.14</v>
      </c>
      <c r="H931" s="6" t="str">
        <f>TEXT(Filofix_T[[#This Row],[Fakturadatum]],"DDD")</f>
        <v>lör</v>
      </c>
      <c r="I931" t="s">
        <v>18</v>
      </c>
      <c r="J931" t="s">
        <v>25</v>
      </c>
      <c r="K931" t="s">
        <v>20</v>
      </c>
      <c r="L931" t="s">
        <v>21</v>
      </c>
      <c r="M931">
        <v>18</v>
      </c>
      <c r="N931" s="4">
        <v>30888.000000000004</v>
      </c>
      <c r="O931" s="4">
        <v>15624.000000000004</v>
      </c>
    </row>
    <row r="932" spans="2:15" x14ac:dyDescent="0.3">
      <c r="B932" s="1">
        <v>43582</v>
      </c>
      <c r="C932">
        <f>YEAR(Filofix_T[[#This Row],[Fakturadatum]])</f>
        <v>2019</v>
      </c>
      <c r="D932">
        <f>MONTH(Filofix_T[[#This Row],[Fakturadatum]])</f>
        <v>4</v>
      </c>
      <c r="E932" t="str">
        <f>"Q"&amp;INT((Filofix_T[[#This Row],[Månadsnr]]+2)/3)</f>
        <v>Q2</v>
      </c>
      <c r="F932" t="str">
        <f>TEXT(DATE(2000,MONTH(Filofix_T[[#This Row],[Fakturadatum]]),1),"MMM")</f>
        <v>apr</v>
      </c>
      <c r="G932" t="str">
        <f>"V."&amp;_xlfn.ISOWEEKNUM(Filofix_T[[#This Row],[Fakturadatum]])</f>
        <v>V.17</v>
      </c>
      <c r="H932" s="6" t="str">
        <f>TEXT(Filofix_T[[#This Row],[Fakturadatum]],"DDD")</f>
        <v>lör</v>
      </c>
      <c r="I932" t="s">
        <v>30</v>
      </c>
      <c r="J932" t="s">
        <v>26</v>
      </c>
      <c r="K932" t="s">
        <v>10</v>
      </c>
      <c r="L932" t="s">
        <v>22</v>
      </c>
      <c r="M932">
        <v>11</v>
      </c>
      <c r="N932" s="4">
        <v>11880</v>
      </c>
      <c r="O932" s="4">
        <v>4312</v>
      </c>
    </row>
    <row r="933" spans="2:15" x14ac:dyDescent="0.3">
      <c r="B933" s="1">
        <v>44138</v>
      </c>
      <c r="C933">
        <f>YEAR(Filofix_T[[#This Row],[Fakturadatum]])</f>
        <v>2020</v>
      </c>
      <c r="D933">
        <f>MONTH(Filofix_T[[#This Row],[Fakturadatum]])</f>
        <v>11</v>
      </c>
      <c r="E933" t="str">
        <f>"Q"&amp;INT((Filofix_T[[#This Row],[Månadsnr]]+2)/3)</f>
        <v>Q4</v>
      </c>
      <c r="F933" t="str">
        <f>TEXT(DATE(2000,MONTH(Filofix_T[[#This Row],[Fakturadatum]]),1),"MMM")</f>
        <v>nov</v>
      </c>
      <c r="G933" t="str">
        <f>"V."&amp;_xlfn.ISOWEEKNUM(Filofix_T[[#This Row],[Fakturadatum]])</f>
        <v>V.45</v>
      </c>
      <c r="H933" s="6" t="str">
        <f>TEXT(Filofix_T[[#This Row],[Fakturadatum]],"DDD")</f>
        <v>tis</v>
      </c>
      <c r="I933" t="s">
        <v>27</v>
      </c>
      <c r="J933" t="s">
        <v>19</v>
      </c>
      <c r="K933" t="s">
        <v>20</v>
      </c>
      <c r="L933" t="s">
        <v>22</v>
      </c>
      <c r="M933">
        <v>13</v>
      </c>
      <c r="N933" s="4">
        <v>14976</v>
      </c>
      <c r="O933" s="4">
        <v>5408</v>
      </c>
    </row>
    <row r="934" spans="2:15" x14ac:dyDescent="0.3">
      <c r="B934" s="1">
        <v>43591</v>
      </c>
      <c r="C934">
        <f>YEAR(Filofix_T[[#This Row],[Fakturadatum]])</f>
        <v>2019</v>
      </c>
      <c r="D934">
        <f>MONTH(Filofix_T[[#This Row],[Fakturadatum]])</f>
        <v>5</v>
      </c>
      <c r="E934" t="str">
        <f>"Q"&amp;INT((Filofix_T[[#This Row],[Månadsnr]]+2)/3)</f>
        <v>Q2</v>
      </c>
      <c r="F934" t="str">
        <f>TEXT(DATE(2000,MONTH(Filofix_T[[#This Row],[Fakturadatum]]),1),"MMM")</f>
        <v>maj</v>
      </c>
      <c r="G934" t="str">
        <f>"V."&amp;_xlfn.ISOWEEKNUM(Filofix_T[[#This Row],[Fakturadatum]])</f>
        <v>V.19</v>
      </c>
      <c r="H934" s="6" t="str">
        <f>TEXT(Filofix_T[[#This Row],[Fakturadatum]],"DDD")</f>
        <v>mån</v>
      </c>
      <c r="I934" t="s">
        <v>23</v>
      </c>
      <c r="J934" t="s">
        <v>26</v>
      </c>
      <c r="K934" t="s">
        <v>10</v>
      </c>
      <c r="L934" t="s">
        <v>11</v>
      </c>
      <c r="M934">
        <v>13</v>
      </c>
      <c r="N934" s="4">
        <v>14461.2</v>
      </c>
      <c r="O934" s="4">
        <v>5517.2000000000007</v>
      </c>
    </row>
    <row r="935" spans="2:15" x14ac:dyDescent="0.3">
      <c r="B935" s="1">
        <v>43546</v>
      </c>
      <c r="C935">
        <f>YEAR(Filofix_T[[#This Row],[Fakturadatum]])</f>
        <v>2019</v>
      </c>
      <c r="D935">
        <f>MONTH(Filofix_T[[#This Row],[Fakturadatum]])</f>
        <v>3</v>
      </c>
      <c r="E935" t="str">
        <f>"Q"&amp;INT((Filofix_T[[#This Row],[Månadsnr]]+2)/3)</f>
        <v>Q1</v>
      </c>
      <c r="F935" t="str">
        <f>TEXT(DATE(2000,MONTH(Filofix_T[[#This Row],[Fakturadatum]]),1),"MMM")</f>
        <v>mar</v>
      </c>
      <c r="G935" t="str">
        <f>"V."&amp;_xlfn.ISOWEEKNUM(Filofix_T[[#This Row],[Fakturadatum]])</f>
        <v>V.12</v>
      </c>
      <c r="H935" s="6" t="str">
        <f>TEXT(Filofix_T[[#This Row],[Fakturadatum]],"DDD")</f>
        <v>fre</v>
      </c>
      <c r="I935" t="s">
        <v>14</v>
      </c>
      <c r="J935" t="s">
        <v>25</v>
      </c>
      <c r="K935" t="s">
        <v>20</v>
      </c>
      <c r="L935" t="s">
        <v>15</v>
      </c>
      <c r="M935">
        <v>11</v>
      </c>
      <c r="N935" s="4">
        <v>18018</v>
      </c>
      <c r="O935" s="4">
        <v>8690</v>
      </c>
    </row>
    <row r="936" spans="2:15" x14ac:dyDescent="0.3">
      <c r="B936" s="1">
        <v>43974</v>
      </c>
      <c r="C936">
        <f>YEAR(Filofix_T[[#This Row],[Fakturadatum]])</f>
        <v>2020</v>
      </c>
      <c r="D936">
        <f>MONTH(Filofix_T[[#This Row],[Fakturadatum]])</f>
        <v>5</v>
      </c>
      <c r="E936" t="str">
        <f>"Q"&amp;INT((Filofix_T[[#This Row],[Månadsnr]]+2)/3)</f>
        <v>Q2</v>
      </c>
      <c r="F936" t="str">
        <f>TEXT(DATE(2000,MONTH(Filofix_T[[#This Row],[Fakturadatum]]),1),"MMM")</f>
        <v>maj</v>
      </c>
      <c r="G936" t="str">
        <f>"V."&amp;_xlfn.ISOWEEKNUM(Filofix_T[[#This Row],[Fakturadatum]])</f>
        <v>V.21</v>
      </c>
      <c r="H936" s="6" t="str">
        <f>TEXT(Filofix_T[[#This Row],[Fakturadatum]],"DDD")</f>
        <v>lör</v>
      </c>
      <c r="I936" t="s">
        <v>32</v>
      </c>
      <c r="J936" t="s">
        <v>19</v>
      </c>
      <c r="K936" t="s">
        <v>20</v>
      </c>
      <c r="L936" t="s">
        <v>22</v>
      </c>
      <c r="M936">
        <v>14</v>
      </c>
      <c r="N936" s="4">
        <v>14156.800000000001</v>
      </c>
      <c r="O936" s="4">
        <v>3852.8000000000011</v>
      </c>
    </row>
    <row r="937" spans="2:15" x14ac:dyDescent="0.3">
      <c r="B937" s="1">
        <v>43887</v>
      </c>
      <c r="C937">
        <f>YEAR(Filofix_T[[#This Row],[Fakturadatum]])</f>
        <v>2020</v>
      </c>
      <c r="D937">
        <f>MONTH(Filofix_T[[#This Row],[Fakturadatum]])</f>
        <v>2</v>
      </c>
      <c r="E937" t="str">
        <f>"Q"&amp;INT((Filofix_T[[#This Row],[Månadsnr]]+2)/3)</f>
        <v>Q1</v>
      </c>
      <c r="F937" t="str">
        <f>TEXT(DATE(2000,MONTH(Filofix_T[[#This Row],[Fakturadatum]]),1),"MMM")</f>
        <v>feb</v>
      </c>
      <c r="G937" t="str">
        <f>"V."&amp;_xlfn.ISOWEEKNUM(Filofix_T[[#This Row],[Fakturadatum]])</f>
        <v>V.9</v>
      </c>
      <c r="H937" s="6" t="str">
        <f>TEXT(Filofix_T[[#This Row],[Fakturadatum]],"DDD")</f>
        <v>ons</v>
      </c>
      <c r="I937" t="s">
        <v>23</v>
      </c>
      <c r="J937" t="s">
        <v>13</v>
      </c>
      <c r="K937" t="s">
        <v>10</v>
      </c>
      <c r="L937" t="s">
        <v>11</v>
      </c>
      <c r="M937">
        <v>16</v>
      </c>
      <c r="N937" s="4">
        <v>15820.800000000001</v>
      </c>
      <c r="O937" s="4">
        <v>5196.8000000000011</v>
      </c>
    </row>
    <row r="938" spans="2:15" x14ac:dyDescent="0.3">
      <c r="B938" s="1">
        <v>43779</v>
      </c>
      <c r="C938">
        <f>YEAR(Filofix_T[[#This Row],[Fakturadatum]])</f>
        <v>2019</v>
      </c>
      <c r="D938">
        <f>MONTH(Filofix_T[[#This Row],[Fakturadatum]])</f>
        <v>11</v>
      </c>
      <c r="E938" t="str">
        <f>"Q"&amp;INT((Filofix_T[[#This Row],[Månadsnr]]+2)/3)</f>
        <v>Q4</v>
      </c>
      <c r="F938" t="str">
        <f>TEXT(DATE(2000,MONTH(Filofix_T[[#This Row],[Fakturadatum]]),1),"MMM")</f>
        <v>nov</v>
      </c>
      <c r="G938" t="str">
        <f>"V."&amp;_xlfn.ISOWEEKNUM(Filofix_T[[#This Row],[Fakturadatum]])</f>
        <v>V.45</v>
      </c>
      <c r="H938" s="6" t="str">
        <f>TEXT(Filofix_T[[#This Row],[Fakturadatum]],"DDD")</f>
        <v>sön</v>
      </c>
      <c r="I938" t="s">
        <v>12</v>
      </c>
      <c r="J938" t="s">
        <v>13</v>
      </c>
      <c r="K938" t="s">
        <v>10</v>
      </c>
      <c r="L938" t="s">
        <v>11</v>
      </c>
      <c r="M938">
        <v>17</v>
      </c>
      <c r="N938" s="4">
        <v>15504</v>
      </c>
      <c r="O938" s="4">
        <v>4216</v>
      </c>
    </row>
    <row r="939" spans="2:15" x14ac:dyDescent="0.3">
      <c r="B939" s="1">
        <v>43820</v>
      </c>
      <c r="C939">
        <f>YEAR(Filofix_T[[#This Row],[Fakturadatum]])</f>
        <v>2019</v>
      </c>
      <c r="D939">
        <f>MONTH(Filofix_T[[#This Row],[Fakturadatum]])</f>
        <v>12</v>
      </c>
      <c r="E939" t="str">
        <f>"Q"&amp;INT((Filofix_T[[#This Row],[Månadsnr]]+2)/3)</f>
        <v>Q4</v>
      </c>
      <c r="F939" t="str">
        <f>TEXT(DATE(2000,MONTH(Filofix_T[[#This Row],[Fakturadatum]]),1),"MMM")</f>
        <v>dec</v>
      </c>
      <c r="G939" t="str">
        <f>"V."&amp;_xlfn.ISOWEEKNUM(Filofix_T[[#This Row],[Fakturadatum]])</f>
        <v>V.51</v>
      </c>
      <c r="H939" s="6" t="str">
        <f>TEXT(Filofix_T[[#This Row],[Fakturadatum]],"DDD")</f>
        <v>lör</v>
      </c>
      <c r="I939" t="s">
        <v>23</v>
      </c>
      <c r="J939" t="s">
        <v>13</v>
      </c>
      <c r="K939" t="s">
        <v>10</v>
      </c>
      <c r="L939" t="s">
        <v>11</v>
      </c>
      <c r="M939">
        <v>12</v>
      </c>
      <c r="N939" s="4">
        <v>11865.6</v>
      </c>
      <c r="O939" s="4">
        <v>3897.6000000000004</v>
      </c>
    </row>
    <row r="940" spans="2:15" x14ac:dyDescent="0.3">
      <c r="B940" s="1">
        <v>43939</v>
      </c>
      <c r="C940">
        <f>YEAR(Filofix_T[[#This Row],[Fakturadatum]])</f>
        <v>2020</v>
      </c>
      <c r="D940">
        <f>MONTH(Filofix_T[[#This Row],[Fakturadatum]])</f>
        <v>4</v>
      </c>
      <c r="E940" t="str">
        <f>"Q"&amp;INT((Filofix_T[[#This Row],[Månadsnr]]+2)/3)</f>
        <v>Q2</v>
      </c>
      <c r="F940" t="str">
        <f>TEXT(DATE(2000,MONTH(Filofix_T[[#This Row],[Fakturadatum]]),1),"MMM")</f>
        <v>apr</v>
      </c>
      <c r="G940" t="str">
        <f>"V."&amp;_xlfn.ISOWEEKNUM(Filofix_T[[#This Row],[Fakturadatum]])</f>
        <v>V.16</v>
      </c>
      <c r="H940" s="6" t="str">
        <f>TEXT(Filofix_T[[#This Row],[Fakturadatum]],"DDD")</f>
        <v>lör</v>
      </c>
      <c r="I940" t="s">
        <v>23</v>
      </c>
      <c r="J940" t="s">
        <v>28</v>
      </c>
      <c r="K940" t="s">
        <v>20</v>
      </c>
      <c r="L940" t="s">
        <v>11</v>
      </c>
      <c r="M940">
        <v>16</v>
      </c>
      <c r="N940" s="4">
        <v>23072</v>
      </c>
      <c r="O940" s="4">
        <v>10912</v>
      </c>
    </row>
    <row r="941" spans="2:15" x14ac:dyDescent="0.3">
      <c r="B941" s="1">
        <v>43854</v>
      </c>
      <c r="C941">
        <f>YEAR(Filofix_T[[#This Row],[Fakturadatum]])</f>
        <v>2020</v>
      </c>
      <c r="D941">
        <f>MONTH(Filofix_T[[#This Row],[Fakturadatum]])</f>
        <v>1</v>
      </c>
      <c r="E941" t="str">
        <f>"Q"&amp;INT((Filofix_T[[#This Row],[Månadsnr]]+2)/3)</f>
        <v>Q1</v>
      </c>
      <c r="F941" t="str">
        <f>TEXT(DATE(2000,MONTH(Filofix_T[[#This Row],[Fakturadatum]]),1),"MMM")</f>
        <v>jan</v>
      </c>
      <c r="G941" t="str">
        <f>"V."&amp;_xlfn.ISOWEEKNUM(Filofix_T[[#This Row],[Fakturadatum]])</f>
        <v>V.4</v>
      </c>
      <c r="H941" s="6" t="str">
        <f>TEXT(Filofix_T[[#This Row],[Fakturadatum]],"DDD")</f>
        <v>fre</v>
      </c>
      <c r="I941" t="s">
        <v>12</v>
      </c>
      <c r="J941" t="s">
        <v>19</v>
      </c>
      <c r="K941" t="s">
        <v>20</v>
      </c>
      <c r="L941" t="s">
        <v>11</v>
      </c>
      <c r="M941">
        <v>1</v>
      </c>
      <c r="N941" s="4">
        <v>1216</v>
      </c>
      <c r="O941" s="4">
        <v>480</v>
      </c>
    </row>
    <row r="942" spans="2:15" x14ac:dyDescent="0.3">
      <c r="B942" s="1">
        <v>43973</v>
      </c>
      <c r="C942">
        <f>YEAR(Filofix_T[[#This Row],[Fakturadatum]])</f>
        <v>2020</v>
      </c>
      <c r="D942">
        <f>MONTH(Filofix_T[[#This Row],[Fakturadatum]])</f>
        <v>5</v>
      </c>
      <c r="E942" t="str">
        <f>"Q"&amp;INT((Filofix_T[[#This Row],[Månadsnr]]+2)/3)</f>
        <v>Q2</v>
      </c>
      <c r="F942" t="str">
        <f>TEXT(DATE(2000,MONTH(Filofix_T[[#This Row],[Fakturadatum]]),1),"MMM")</f>
        <v>maj</v>
      </c>
      <c r="G942" t="str">
        <f>"V."&amp;_xlfn.ISOWEEKNUM(Filofix_T[[#This Row],[Fakturadatum]])</f>
        <v>V.21</v>
      </c>
      <c r="H942" s="6" t="str">
        <f>TEXT(Filofix_T[[#This Row],[Fakturadatum]],"DDD")</f>
        <v>fre</v>
      </c>
      <c r="I942" t="s">
        <v>18</v>
      </c>
      <c r="J942" t="s">
        <v>26</v>
      </c>
      <c r="K942" t="s">
        <v>10</v>
      </c>
      <c r="L942" t="s">
        <v>21</v>
      </c>
      <c r="M942">
        <v>21</v>
      </c>
      <c r="N942" s="4">
        <v>24948</v>
      </c>
      <c r="O942" s="4">
        <v>10500</v>
      </c>
    </row>
    <row r="943" spans="2:15" x14ac:dyDescent="0.3">
      <c r="B943" s="1">
        <v>43677</v>
      </c>
      <c r="C943">
        <f>YEAR(Filofix_T[[#This Row],[Fakturadatum]])</f>
        <v>2019</v>
      </c>
      <c r="D943">
        <f>MONTH(Filofix_T[[#This Row],[Fakturadatum]])</f>
        <v>7</v>
      </c>
      <c r="E943" t="str">
        <f>"Q"&amp;INT((Filofix_T[[#This Row],[Månadsnr]]+2)/3)</f>
        <v>Q3</v>
      </c>
      <c r="F943" t="str">
        <f>TEXT(DATE(2000,MONTH(Filofix_T[[#This Row],[Fakturadatum]]),1),"MMM")</f>
        <v>jul</v>
      </c>
      <c r="G943" t="str">
        <f>"V."&amp;_xlfn.ISOWEEKNUM(Filofix_T[[#This Row],[Fakturadatum]])</f>
        <v>V.31</v>
      </c>
      <c r="H943" s="6" t="str">
        <f>TEXT(Filofix_T[[#This Row],[Fakturadatum]],"DDD")</f>
        <v>ons</v>
      </c>
      <c r="I943" t="s">
        <v>14</v>
      </c>
      <c r="J943" t="s">
        <v>13</v>
      </c>
      <c r="K943" t="s">
        <v>10</v>
      </c>
      <c r="L943" t="s">
        <v>15</v>
      </c>
      <c r="M943">
        <v>16</v>
      </c>
      <c r="N943" s="4">
        <v>16128</v>
      </c>
      <c r="O943" s="4">
        <v>5504</v>
      </c>
    </row>
    <row r="944" spans="2:15" x14ac:dyDescent="0.3">
      <c r="B944" s="1">
        <v>43828</v>
      </c>
      <c r="C944">
        <f>YEAR(Filofix_T[[#This Row],[Fakturadatum]])</f>
        <v>2019</v>
      </c>
      <c r="D944">
        <f>MONTH(Filofix_T[[#This Row],[Fakturadatum]])</f>
        <v>12</v>
      </c>
      <c r="E944" t="str">
        <f>"Q"&amp;INT((Filofix_T[[#This Row],[Månadsnr]]+2)/3)</f>
        <v>Q4</v>
      </c>
      <c r="F944" t="str">
        <f>TEXT(DATE(2000,MONTH(Filofix_T[[#This Row],[Fakturadatum]]),1),"MMM")</f>
        <v>dec</v>
      </c>
      <c r="G944" t="str">
        <f>"V."&amp;_xlfn.ISOWEEKNUM(Filofix_T[[#This Row],[Fakturadatum]])</f>
        <v>V.52</v>
      </c>
      <c r="H944" s="6" t="str">
        <f>TEXT(Filofix_T[[#This Row],[Fakturadatum]],"DDD")</f>
        <v>sön</v>
      </c>
      <c r="I944" t="s">
        <v>29</v>
      </c>
      <c r="J944" t="s">
        <v>25</v>
      </c>
      <c r="K944" t="s">
        <v>20</v>
      </c>
      <c r="L944" t="s">
        <v>21</v>
      </c>
      <c r="M944">
        <v>13</v>
      </c>
      <c r="N944" s="4">
        <v>17238</v>
      </c>
      <c r="O944" s="4">
        <v>6214</v>
      </c>
    </row>
    <row r="945" spans="2:15" x14ac:dyDescent="0.3">
      <c r="B945" s="1">
        <v>43710</v>
      </c>
      <c r="C945">
        <f>YEAR(Filofix_T[[#This Row],[Fakturadatum]])</f>
        <v>2019</v>
      </c>
      <c r="D945">
        <f>MONTH(Filofix_T[[#This Row],[Fakturadatum]])</f>
        <v>9</v>
      </c>
      <c r="E945" t="str">
        <f>"Q"&amp;INT((Filofix_T[[#This Row],[Månadsnr]]+2)/3)</f>
        <v>Q3</v>
      </c>
      <c r="F945" t="str">
        <f>TEXT(DATE(2000,MONTH(Filofix_T[[#This Row],[Fakturadatum]]),1),"MMM")</f>
        <v>sep</v>
      </c>
      <c r="G945" t="str">
        <f>"V."&amp;_xlfn.ISOWEEKNUM(Filofix_T[[#This Row],[Fakturadatum]])</f>
        <v>V.36</v>
      </c>
      <c r="H945" s="6" t="str">
        <f>TEXT(Filofix_T[[#This Row],[Fakturadatum]],"DDD")</f>
        <v>mån</v>
      </c>
      <c r="I945" t="s">
        <v>33</v>
      </c>
      <c r="J945" t="s">
        <v>25</v>
      </c>
      <c r="K945" t="s">
        <v>20</v>
      </c>
      <c r="L945" t="s">
        <v>15</v>
      </c>
      <c r="M945">
        <v>23</v>
      </c>
      <c r="N945" s="4">
        <v>35521.200000000004</v>
      </c>
      <c r="O945" s="4">
        <v>16017.200000000004</v>
      </c>
    </row>
    <row r="946" spans="2:15" x14ac:dyDescent="0.3">
      <c r="B946" s="1">
        <v>43958</v>
      </c>
      <c r="C946">
        <f>YEAR(Filofix_T[[#This Row],[Fakturadatum]])</f>
        <v>2020</v>
      </c>
      <c r="D946">
        <f>MONTH(Filofix_T[[#This Row],[Fakturadatum]])</f>
        <v>5</v>
      </c>
      <c r="E946" t="str">
        <f>"Q"&amp;INT((Filofix_T[[#This Row],[Månadsnr]]+2)/3)</f>
        <v>Q2</v>
      </c>
      <c r="F946" t="str">
        <f>TEXT(DATE(2000,MONTH(Filofix_T[[#This Row],[Fakturadatum]]),1),"MMM")</f>
        <v>maj</v>
      </c>
      <c r="G946" t="str">
        <f>"V."&amp;_xlfn.ISOWEEKNUM(Filofix_T[[#This Row],[Fakturadatum]])</f>
        <v>V.19</v>
      </c>
      <c r="H946" s="6" t="str">
        <f>TEXT(Filofix_T[[#This Row],[Fakturadatum]],"DDD")</f>
        <v>tor</v>
      </c>
      <c r="I946" t="s">
        <v>31</v>
      </c>
      <c r="J946" t="s">
        <v>13</v>
      </c>
      <c r="K946" t="s">
        <v>10</v>
      </c>
      <c r="L946" t="s">
        <v>21</v>
      </c>
      <c r="M946">
        <v>5</v>
      </c>
      <c r="N946" s="4">
        <v>4608</v>
      </c>
      <c r="O946" s="4">
        <v>1288</v>
      </c>
    </row>
    <row r="947" spans="2:15" x14ac:dyDescent="0.3">
      <c r="B947" s="1">
        <v>43724</v>
      </c>
      <c r="C947">
        <f>YEAR(Filofix_T[[#This Row],[Fakturadatum]])</f>
        <v>2019</v>
      </c>
      <c r="D947">
        <f>MONTH(Filofix_T[[#This Row],[Fakturadatum]])</f>
        <v>9</v>
      </c>
      <c r="E947" t="str">
        <f>"Q"&amp;INT((Filofix_T[[#This Row],[Månadsnr]]+2)/3)</f>
        <v>Q3</v>
      </c>
      <c r="F947" t="str">
        <f>TEXT(DATE(2000,MONTH(Filofix_T[[#This Row],[Fakturadatum]]),1),"MMM")</f>
        <v>sep</v>
      </c>
      <c r="G947" t="str">
        <f>"V."&amp;_xlfn.ISOWEEKNUM(Filofix_T[[#This Row],[Fakturadatum]])</f>
        <v>V.38</v>
      </c>
      <c r="H947" s="6" t="str">
        <f>TEXT(Filofix_T[[#This Row],[Fakturadatum]],"DDD")</f>
        <v>mån</v>
      </c>
      <c r="I947" t="s">
        <v>32</v>
      </c>
      <c r="J947" t="s">
        <v>25</v>
      </c>
      <c r="K947" t="s">
        <v>20</v>
      </c>
      <c r="L947" t="s">
        <v>22</v>
      </c>
      <c r="M947">
        <v>10</v>
      </c>
      <c r="N947" s="4">
        <v>12324</v>
      </c>
      <c r="O947" s="4">
        <v>3844</v>
      </c>
    </row>
    <row r="948" spans="2:15" x14ac:dyDescent="0.3">
      <c r="B948" s="1">
        <v>43626</v>
      </c>
      <c r="C948">
        <f>YEAR(Filofix_T[[#This Row],[Fakturadatum]])</f>
        <v>2019</v>
      </c>
      <c r="D948">
        <f>MONTH(Filofix_T[[#This Row],[Fakturadatum]])</f>
        <v>6</v>
      </c>
      <c r="E948" t="str">
        <f>"Q"&amp;INT((Filofix_T[[#This Row],[Månadsnr]]+2)/3)</f>
        <v>Q2</v>
      </c>
      <c r="F948" t="str">
        <f>TEXT(DATE(2000,MONTH(Filofix_T[[#This Row],[Fakturadatum]]),1),"MMM")</f>
        <v>jun</v>
      </c>
      <c r="G948" t="str">
        <f>"V."&amp;_xlfn.ISOWEEKNUM(Filofix_T[[#This Row],[Fakturadatum]])</f>
        <v>V.24</v>
      </c>
      <c r="H948" s="6" t="str">
        <f>TEXT(Filofix_T[[#This Row],[Fakturadatum]],"DDD")</f>
        <v>mån</v>
      </c>
      <c r="I948" t="s">
        <v>23</v>
      </c>
      <c r="J948" t="s">
        <v>24</v>
      </c>
      <c r="K948" t="s">
        <v>10</v>
      </c>
      <c r="L948" t="s">
        <v>11</v>
      </c>
      <c r="M948">
        <v>8</v>
      </c>
      <c r="N948" s="4">
        <v>9558.4</v>
      </c>
      <c r="O948" s="4">
        <v>4118.3999999999996</v>
      </c>
    </row>
    <row r="949" spans="2:15" x14ac:dyDescent="0.3">
      <c r="B949" s="1">
        <v>43656</v>
      </c>
      <c r="C949">
        <f>YEAR(Filofix_T[[#This Row],[Fakturadatum]])</f>
        <v>2019</v>
      </c>
      <c r="D949">
        <f>MONTH(Filofix_T[[#This Row],[Fakturadatum]])</f>
        <v>7</v>
      </c>
      <c r="E949" t="str">
        <f>"Q"&amp;INT((Filofix_T[[#This Row],[Månadsnr]]+2)/3)</f>
        <v>Q3</v>
      </c>
      <c r="F949" t="str">
        <f>TEXT(DATE(2000,MONTH(Filofix_T[[#This Row],[Fakturadatum]]),1),"MMM")</f>
        <v>jul</v>
      </c>
      <c r="G949" t="str">
        <f>"V."&amp;_xlfn.ISOWEEKNUM(Filofix_T[[#This Row],[Fakturadatum]])</f>
        <v>V.28</v>
      </c>
      <c r="H949" s="6" t="str">
        <f>TEXT(Filofix_T[[#This Row],[Fakturadatum]],"DDD")</f>
        <v>ons</v>
      </c>
      <c r="I949" t="s">
        <v>14</v>
      </c>
      <c r="J949" t="s">
        <v>28</v>
      </c>
      <c r="K949" t="s">
        <v>20</v>
      </c>
      <c r="L949" t="s">
        <v>15</v>
      </c>
      <c r="M949">
        <v>30</v>
      </c>
      <c r="N949" s="4">
        <v>44100</v>
      </c>
      <c r="O949" s="4">
        <v>21300</v>
      </c>
    </row>
    <row r="950" spans="2:15" x14ac:dyDescent="0.3">
      <c r="B950" s="1">
        <v>43543</v>
      </c>
      <c r="C950">
        <f>YEAR(Filofix_T[[#This Row],[Fakturadatum]])</f>
        <v>2019</v>
      </c>
      <c r="D950">
        <f>MONTH(Filofix_T[[#This Row],[Fakturadatum]])</f>
        <v>3</v>
      </c>
      <c r="E950" t="str">
        <f>"Q"&amp;INT((Filofix_T[[#This Row],[Månadsnr]]+2)/3)</f>
        <v>Q1</v>
      </c>
      <c r="F950" t="str">
        <f>TEXT(DATE(2000,MONTH(Filofix_T[[#This Row],[Fakturadatum]]),1),"MMM")</f>
        <v>mar</v>
      </c>
      <c r="G950" t="str">
        <f>"V."&amp;_xlfn.ISOWEEKNUM(Filofix_T[[#This Row],[Fakturadatum]])</f>
        <v>V.12</v>
      </c>
      <c r="H950" s="6" t="str">
        <f>TEXT(Filofix_T[[#This Row],[Fakturadatum]],"DDD")</f>
        <v>tis</v>
      </c>
      <c r="I950" t="s">
        <v>30</v>
      </c>
      <c r="J950" t="s">
        <v>26</v>
      </c>
      <c r="K950" t="s">
        <v>10</v>
      </c>
      <c r="L950" t="s">
        <v>22</v>
      </c>
      <c r="M950">
        <v>17</v>
      </c>
      <c r="N950" s="4">
        <v>18360</v>
      </c>
      <c r="O950" s="4">
        <v>6664</v>
      </c>
    </row>
    <row r="951" spans="2:15" x14ac:dyDescent="0.3">
      <c r="B951" s="1">
        <v>44005</v>
      </c>
      <c r="C951">
        <f>YEAR(Filofix_T[[#This Row],[Fakturadatum]])</f>
        <v>2020</v>
      </c>
      <c r="D951">
        <f>MONTH(Filofix_T[[#This Row],[Fakturadatum]])</f>
        <v>6</v>
      </c>
      <c r="E951" t="str">
        <f>"Q"&amp;INT((Filofix_T[[#This Row],[Månadsnr]]+2)/3)</f>
        <v>Q2</v>
      </c>
      <c r="F951" t="str">
        <f>TEXT(DATE(2000,MONTH(Filofix_T[[#This Row],[Fakturadatum]]),1),"MMM")</f>
        <v>jun</v>
      </c>
      <c r="G951" t="str">
        <f>"V."&amp;_xlfn.ISOWEEKNUM(Filofix_T[[#This Row],[Fakturadatum]])</f>
        <v>V.26</v>
      </c>
      <c r="H951" s="6" t="str">
        <f>TEXT(Filofix_T[[#This Row],[Fakturadatum]],"DDD")</f>
        <v>tis</v>
      </c>
      <c r="I951" t="s">
        <v>31</v>
      </c>
      <c r="J951" t="s">
        <v>26</v>
      </c>
      <c r="K951" t="s">
        <v>10</v>
      </c>
      <c r="L951" t="s">
        <v>21</v>
      </c>
      <c r="M951">
        <v>11</v>
      </c>
      <c r="N951" s="4">
        <v>11404.8</v>
      </c>
      <c r="O951" s="4">
        <v>3836.7999999999993</v>
      </c>
    </row>
    <row r="952" spans="2:15" x14ac:dyDescent="0.3">
      <c r="B952" s="1">
        <v>43567</v>
      </c>
      <c r="C952">
        <f>YEAR(Filofix_T[[#This Row],[Fakturadatum]])</f>
        <v>2019</v>
      </c>
      <c r="D952">
        <f>MONTH(Filofix_T[[#This Row],[Fakturadatum]])</f>
        <v>4</v>
      </c>
      <c r="E952" t="str">
        <f>"Q"&amp;INT((Filofix_T[[#This Row],[Månadsnr]]+2)/3)</f>
        <v>Q2</v>
      </c>
      <c r="F952" t="str">
        <f>TEXT(DATE(2000,MONTH(Filofix_T[[#This Row],[Fakturadatum]]),1),"MMM")</f>
        <v>apr</v>
      </c>
      <c r="G952" t="str">
        <f>"V."&amp;_xlfn.ISOWEEKNUM(Filofix_T[[#This Row],[Fakturadatum]])</f>
        <v>V.15</v>
      </c>
      <c r="H952" s="6" t="str">
        <f>TEXT(Filofix_T[[#This Row],[Fakturadatum]],"DDD")</f>
        <v>fre</v>
      </c>
      <c r="I952" t="s">
        <v>8</v>
      </c>
      <c r="J952" t="s">
        <v>9</v>
      </c>
      <c r="K952" t="s">
        <v>10</v>
      </c>
      <c r="L952" t="s">
        <v>11</v>
      </c>
      <c r="M952">
        <v>4</v>
      </c>
      <c r="N952" s="4">
        <v>5257.6</v>
      </c>
      <c r="O952" s="4">
        <v>2857.6000000000004</v>
      </c>
    </row>
    <row r="953" spans="2:15" x14ac:dyDescent="0.3">
      <c r="B953" s="1">
        <v>43693</v>
      </c>
      <c r="C953">
        <f>YEAR(Filofix_T[[#This Row],[Fakturadatum]])</f>
        <v>2019</v>
      </c>
      <c r="D953">
        <f>MONTH(Filofix_T[[#This Row],[Fakturadatum]])</f>
        <v>8</v>
      </c>
      <c r="E953" t="str">
        <f>"Q"&amp;INT((Filofix_T[[#This Row],[Månadsnr]]+2)/3)</f>
        <v>Q3</v>
      </c>
      <c r="F953" t="str">
        <f>TEXT(DATE(2000,MONTH(Filofix_T[[#This Row],[Fakturadatum]]),1),"MMM")</f>
        <v>aug</v>
      </c>
      <c r="G953" t="str">
        <f>"V."&amp;_xlfn.ISOWEEKNUM(Filofix_T[[#This Row],[Fakturadatum]])</f>
        <v>V.33</v>
      </c>
      <c r="H953" s="6" t="str">
        <f>TEXT(Filofix_T[[#This Row],[Fakturadatum]],"DDD")</f>
        <v>fre</v>
      </c>
      <c r="I953" t="s">
        <v>8</v>
      </c>
      <c r="J953" t="s">
        <v>19</v>
      </c>
      <c r="K953" t="s">
        <v>20</v>
      </c>
      <c r="L953" t="s">
        <v>11</v>
      </c>
      <c r="M953">
        <v>2</v>
      </c>
      <c r="N953" s="4">
        <v>2713.6000000000004</v>
      </c>
      <c r="O953" s="4">
        <v>1241.6000000000004</v>
      </c>
    </row>
    <row r="954" spans="2:15" x14ac:dyDescent="0.3">
      <c r="B954" s="1">
        <v>44028</v>
      </c>
      <c r="C954">
        <f>YEAR(Filofix_T[[#This Row],[Fakturadatum]])</f>
        <v>2020</v>
      </c>
      <c r="D954">
        <f>MONTH(Filofix_T[[#This Row],[Fakturadatum]])</f>
        <v>7</v>
      </c>
      <c r="E954" t="str">
        <f>"Q"&amp;INT((Filofix_T[[#This Row],[Månadsnr]]+2)/3)</f>
        <v>Q3</v>
      </c>
      <c r="F954" t="str">
        <f>TEXT(DATE(2000,MONTH(Filofix_T[[#This Row],[Fakturadatum]]),1),"MMM")</f>
        <v>jul</v>
      </c>
      <c r="G954" t="str">
        <f>"V."&amp;_xlfn.ISOWEEKNUM(Filofix_T[[#This Row],[Fakturadatum]])</f>
        <v>V.29</v>
      </c>
      <c r="H954" s="6" t="str">
        <f>TEXT(Filofix_T[[#This Row],[Fakturadatum]],"DDD")</f>
        <v>tor</v>
      </c>
      <c r="I954" t="s">
        <v>14</v>
      </c>
      <c r="J954" t="s">
        <v>19</v>
      </c>
      <c r="K954" t="s">
        <v>20</v>
      </c>
      <c r="L954" t="s">
        <v>15</v>
      </c>
      <c r="M954">
        <v>2</v>
      </c>
      <c r="N954" s="4">
        <v>2688</v>
      </c>
      <c r="O954" s="4">
        <v>1216</v>
      </c>
    </row>
    <row r="955" spans="2:15" x14ac:dyDescent="0.3">
      <c r="B955" s="1">
        <v>43473</v>
      </c>
      <c r="C955">
        <f>YEAR(Filofix_T[[#This Row],[Fakturadatum]])</f>
        <v>2019</v>
      </c>
      <c r="D955">
        <f>MONTH(Filofix_T[[#This Row],[Fakturadatum]])</f>
        <v>1</v>
      </c>
      <c r="E955" t="str">
        <f>"Q"&amp;INT((Filofix_T[[#This Row],[Månadsnr]]+2)/3)</f>
        <v>Q1</v>
      </c>
      <c r="F955" t="str">
        <f>TEXT(DATE(2000,MONTH(Filofix_T[[#This Row],[Fakturadatum]]),1),"MMM")</f>
        <v>jan</v>
      </c>
      <c r="G955" t="str">
        <f>"V."&amp;_xlfn.ISOWEEKNUM(Filofix_T[[#This Row],[Fakturadatum]])</f>
        <v>V.2</v>
      </c>
      <c r="H955" s="6" t="str">
        <f>TEXT(Filofix_T[[#This Row],[Fakturadatum]],"DDD")</f>
        <v>tis</v>
      </c>
      <c r="I955" t="s">
        <v>29</v>
      </c>
      <c r="J955" t="s">
        <v>24</v>
      </c>
      <c r="K955" t="s">
        <v>10</v>
      </c>
      <c r="L955" t="s">
        <v>21</v>
      </c>
      <c r="M955">
        <v>20</v>
      </c>
      <c r="N955" s="4">
        <v>19720</v>
      </c>
      <c r="O955" s="4">
        <v>6120</v>
      </c>
    </row>
    <row r="956" spans="2:15" x14ac:dyDescent="0.3">
      <c r="B956" s="1">
        <v>44056</v>
      </c>
      <c r="C956">
        <f>YEAR(Filofix_T[[#This Row],[Fakturadatum]])</f>
        <v>2020</v>
      </c>
      <c r="D956">
        <f>MONTH(Filofix_T[[#This Row],[Fakturadatum]])</f>
        <v>8</v>
      </c>
      <c r="E956" t="str">
        <f>"Q"&amp;INT((Filofix_T[[#This Row],[Månadsnr]]+2)/3)</f>
        <v>Q3</v>
      </c>
      <c r="F956" t="str">
        <f>TEXT(DATE(2000,MONTH(Filofix_T[[#This Row],[Fakturadatum]]),1),"MMM")</f>
        <v>aug</v>
      </c>
      <c r="G956" t="str">
        <f>"V."&amp;_xlfn.ISOWEEKNUM(Filofix_T[[#This Row],[Fakturadatum]])</f>
        <v>V.33</v>
      </c>
      <c r="H956" s="6" t="str">
        <f>TEXT(Filofix_T[[#This Row],[Fakturadatum]],"DDD")</f>
        <v>tor</v>
      </c>
      <c r="I956" t="s">
        <v>33</v>
      </c>
      <c r="J956" t="s">
        <v>19</v>
      </c>
      <c r="K956" t="s">
        <v>20</v>
      </c>
      <c r="L956" t="s">
        <v>15</v>
      </c>
      <c r="M956">
        <v>11</v>
      </c>
      <c r="N956" s="4">
        <v>13939.2</v>
      </c>
      <c r="O956" s="4">
        <v>5843.2000000000007</v>
      </c>
    </row>
    <row r="957" spans="2:15" x14ac:dyDescent="0.3">
      <c r="B957" s="1">
        <v>43587</v>
      </c>
      <c r="C957">
        <f>YEAR(Filofix_T[[#This Row],[Fakturadatum]])</f>
        <v>2019</v>
      </c>
      <c r="D957">
        <f>MONTH(Filofix_T[[#This Row],[Fakturadatum]])</f>
        <v>5</v>
      </c>
      <c r="E957" t="str">
        <f>"Q"&amp;INT((Filofix_T[[#This Row],[Månadsnr]]+2)/3)</f>
        <v>Q2</v>
      </c>
      <c r="F957" t="str">
        <f>TEXT(DATE(2000,MONTH(Filofix_T[[#This Row],[Fakturadatum]]),1),"MMM")</f>
        <v>maj</v>
      </c>
      <c r="G957" t="str">
        <f>"V."&amp;_xlfn.ISOWEEKNUM(Filofix_T[[#This Row],[Fakturadatum]])</f>
        <v>V.18</v>
      </c>
      <c r="H957" s="6" t="str">
        <f>TEXT(Filofix_T[[#This Row],[Fakturadatum]],"DDD")</f>
        <v>tor</v>
      </c>
      <c r="I957" t="s">
        <v>12</v>
      </c>
      <c r="J957" t="s">
        <v>26</v>
      </c>
      <c r="K957" t="s">
        <v>10</v>
      </c>
      <c r="L957" t="s">
        <v>11</v>
      </c>
      <c r="M957">
        <v>20</v>
      </c>
      <c r="N957" s="4">
        <v>20520</v>
      </c>
      <c r="O957" s="4">
        <v>6760</v>
      </c>
    </row>
    <row r="958" spans="2:15" x14ac:dyDescent="0.3">
      <c r="B958" s="1">
        <v>43947</v>
      </c>
      <c r="C958">
        <f>YEAR(Filofix_T[[#This Row],[Fakturadatum]])</f>
        <v>2020</v>
      </c>
      <c r="D958">
        <f>MONTH(Filofix_T[[#This Row],[Fakturadatum]])</f>
        <v>4</v>
      </c>
      <c r="E958" t="str">
        <f>"Q"&amp;INT((Filofix_T[[#This Row],[Månadsnr]]+2)/3)</f>
        <v>Q2</v>
      </c>
      <c r="F958" t="str">
        <f>TEXT(DATE(2000,MONTH(Filofix_T[[#This Row],[Fakturadatum]]),1),"MMM")</f>
        <v>apr</v>
      </c>
      <c r="G958" t="str">
        <f>"V."&amp;_xlfn.ISOWEEKNUM(Filofix_T[[#This Row],[Fakturadatum]])</f>
        <v>V.17</v>
      </c>
      <c r="H958" s="6" t="str">
        <f>TEXT(Filofix_T[[#This Row],[Fakturadatum]],"DDD")</f>
        <v>sön</v>
      </c>
      <c r="I958" t="s">
        <v>18</v>
      </c>
      <c r="J958" t="s">
        <v>9</v>
      </c>
      <c r="K958" t="s">
        <v>10</v>
      </c>
      <c r="L958" t="s">
        <v>21</v>
      </c>
      <c r="M958">
        <v>19</v>
      </c>
      <c r="N958" s="4">
        <v>25916</v>
      </c>
      <c r="O958" s="4">
        <v>14516</v>
      </c>
    </row>
    <row r="959" spans="2:15" x14ac:dyDescent="0.3">
      <c r="B959" s="1">
        <v>43596</v>
      </c>
      <c r="C959">
        <f>YEAR(Filofix_T[[#This Row],[Fakturadatum]])</f>
        <v>2019</v>
      </c>
      <c r="D959">
        <f>MONTH(Filofix_T[[#This Row],[Fakturadatum]])</f>
        <v>5</v>
      </c>
      <c r="E959" t="str">
        <f>"Q"&amp;INT((Filofix_T[[#This Row],[Månadsnr]]+2)/3)</f>
        <v>Q2</v>
      </c>
      <c r="F959" t="str">
        <f>TEXT(DATE(2000,MONTH(Filofix_T[[#This Row],[Fakturadatum]]),1),"MMM")</f>
        <v>maj</v>
      </c>
      <c r="G959" t="str">
        <f>"V."&amp;_xlfn.ISOWEEKNUM(Filofix_T[[#This Row],[Fakturadatum]])</f>
        <v>V.19</v>
      </c>
      <c r="H959" s="6" t="str">
        <f>TEXT(Filofix_T[[#This Row],[Fakturadatum]],"DDD")</f>
        <v>lör</v>
      </c>
      <c r="I959" t="s">
        <v>8</v>
      </c>
      <c r="J959" t="s">
        <v>19</v>
      </c>
      <c r="K959" t="s">
        <v>20</v>
      </c>
      <c r="L959" t="s">
        <v>11</v>
      </c>
      <c r="M959">
        <v>6</v>
      </c>
      <c r="N959" s="4">
        <v>8140.8000000000011</v>
      </c>
      <c r="O959" s="4">
        <v>3724.8000000000011</v>
      </c>
    </row>
    <row r="960" spans="2:15" x14ac:dyDescent="0.3">
      <c r="B960" s="1">
        <v>44062</v>
      </c>
      <c r="C960">
        <f>YEAR(Filofix_T[[#This Row],[Fakturadatum]])</f>
        <v>2020</v>
      </c>
      <c r="D960">
        <f>MONTH(Filofix_T[[#This Row],[Fakturadatum]])</f>
        <v>8</v>
      </c>
      <c r="E960" t="str">
        <f>"Q"&amp;INT((Filofix_T[[#This Row],[Månadsnr]]+2)/3)</f>
        <v>Q3</v>
      </c>
      <c r="F960" t="str">
        <f>TEXT(DATE(2000,MONTH(Filofix_T[[#This Row],[Fakturadatum]]),1),"MMM")</f>
        <v>aug</v>
      </c>
      <c r="G960" t="str">
        <f>"V."&amp;_xlfn.ISOWEEKNUM(Filofix_T[[#This Row],[Fakturadatum]])</f>
        <v>V.34</v>
      </c>
      <c r="H960" s="6" t="str">
        <f>TEXT(Filofix_T[[#This Row],[Fakturadatum]],"DDD")</f>
        <v>ons</v>
      </c>
      <c r="I960" t="s">
        <v>27</v>
      </c>
      <c r="J960" t="s">
        <v>19</v>
      </c>
      <c r="K960" t="s">
        <v>20</v>
      </c>
      <c r="L960" t="s">
        <v>22</v>
      </c>
      <c r="M960">
        <v>30</v>
      </c>
      <c r="N960" s="4">
        <v>34560</v>
      </c>
      <c r="O960" s="4">
        <v>12480</v>
      </c>
    </row>
    <row r="961" spans="2:15" x14ac:dyDescent="0.3">
      <c r="B961" s="1">
        <v>44124</v>
      </c>
      <c r="C961">
        <f>YEAR(Filofix_T[[#This Row],[Fakturadatum]])</f>
        <v>2020</v>
      </c>
      <c r="D961">
        <f>MONTH(Filofix_T[[#This Row],[Fakturadatum]])</f>
        <v>10</v>
      </c>
      <c r="E961" t="str">
        <f>"Q"&amp;INT((Filofix_T[[#This Row],[Månadsnr]]+2)/3)</f>
        <v>Q4</v>
      </c>
      <c r="F961" t="str">
        <f>TEXT(DATE(2000,MONTH(Filofix_T[[#This Row],[Fakturadatum]]),1),"MMM")</f>
        <v>okt</v>
      </c>
      <c r="G961" t="str">
        <f>"V."&amp;_xlfn.ISOWEEKNUM(Filofix_T[[#This Row],[Fakturadatum]])</f>
        <v>V.43</v>
      </c>
      <c r="H961" s="6" t="str">
        <f>TEXT(Filofix_T[[#This Row],[Fakturadatum]],"DDD")</f>
        <v>tis</v>
      </c>
      <c r="I961" t="s">
        <v>8</v>
      </c>
      <c r="J961" t="s">
        <v>19</v>
      </c>
      <c r="K961" t="s">
        <v>20</v>
      </c>
      <c r="L961" t="s">
        <v>11</v>
      </c>
      <c r="M961">
        <v>17</v>
      </c>
      <c r="N961" s="4">
        <v>23065.600000000002</v>
      </c>
      <c r="O961" s="4">
        <v>10553.600000000002</v>
      </c>
    </row>
    <row r="962" spans="2:15" x14ac:dyDescent="0.3">
      <c r="B962" s="1">
        <v>43701</v>
      </c>
      <c r="C962">
        <f>YEAR(Filofix_T[[#This Row],[Fakturadatum]])</f>
        <v>2019</v>
      </c>
      <c r="D962">
        <f>MONTH(Filofix_T[[#This Row],[Fakturadatum]])</f>
        <v>8</v>
      </c>
      <c r="E962" t="str">
        <f>"Q"&amp;INT((Filofix_T[[#This Row],[Månadsnr]]+2)/3)</f>
        <v>Q3</v>
      </c>
      <c r="F962" t="str">
        <f>TEXT(DATE(2000,MONTH(Filofix_T[[#This Row],[Fakturadatum]]),1),"MMM")</f>
        <v>aug</v>
      </c>
      <c r="G962" t="str">
        <f>"V."&amp;_xlfn.ISOWEEKNUM(Filofix_T[[#This Row],[Fakturadatum]])</f>
        <v>V.34</v>
      </c>
      <c r="H962" s="6" t="str">
        <f>TEXT(Filofix_T[[#This Row],[Fakturadatum]],"DDD")</f>
        <v>lör</v>
      </c>
      <c r="I962" t="s">
        <v>29</v>
      </c>
      <c r="J962" t="s">
        <v>13</v>
      </c>
      <c r="K962" t="s">
        <v>10</v>
      </c>
      <c r="L962" t="s">
        <v>21</v>
      </c>
      <c r="M962">
        <v>3</v>
      </c>
      <c r="N962" s="4">
        <v>2448</v>
      </c>
      <c r="O962" s="4">
        <v>456</v>
      </c>
    </row>
    <row r="963" spans="2:15" x14ac:dyDescent="0.3">
      <c r="B963" s="1">
        <v>43468</v>
      </c>
      <c r="C963">
        <f>YEAR(Filofix_T[[#This Row],[Fakturadatum]])</f>
        <v>2019</v>
      </c>
      <c r="D963">
        <f>MONTH(Filofix_T[[#This Row],[Fakturadatum]])</f>
        <v>1</v>
      </c>
      <c r="E963" t="str">
        <f>"Q"&amp;INT((Filofix_T[[#This Row],[Månadsnr]]+2)/3)</f>
        <v>Q1</v>
      </c>
      <c r="F963" t="str">
        <f>TEXT(DATE(2000,MONTH(Filofix_T[[#This Row],[Fakturadatum]]),1),"MMM")</f>
        <v>jan</v>
      </c>
      <c r="G963" t="str">
        <f>"V."&amp;_xlfn.ISOWEEKNUM(Filofix_T[[#This Row],[Fakturadatum]])</f>
        <v>V.1</v>
      </c>
      <c r="H963" s="6" t="str">
        <f>TEXT(Filofix_T[[#This Row],[Fakturadatum]],"DDD")</f>
        <v>tor</v>
      </c>
      <c r="I963" t="s">
        <v>32</v>
      </c>
      <c r="J963" t="s">
        <v>25</v>
      </c>
      <c r="K963" t="s">
        <v>20</v>
      </c>
      <c r="L963" t="s">
        <v>22</v>
      </c>
      <c r="M963">
        <v>8</v>
      </c>
      <c r="N963" s="4">
        <v>9859.2000000000007</v>
      </c>
      <c r="O963" s="4">
        <v>3075.2000000000007</v>
      </c>
    </row>
    <row r="964" spans="2:15" x14ac:dyDescent="0.3">
      <c r="B964" s="1">
        <v>44080</v>
      </c>
      <c r="C964">
        <f>YEAR(Filofix_T[[#This Row],[Fakturadatum]])</f>
        <v>2020</v>
      </c>
      <c r="D964">
        <f>MONTH(Filofix_T[[#This Row],[Fakturadatum]])</f>
        <v>9</v>
      </c>
      <c r="E964" t="str">
        <f>"Q"&amp;INT((Filofix_T[[#This Row],[Månadsnr]]+2)/3)</f>
        <v>Q3</v>
      </c>
      <c r="F964" t="str">
        <f>TEXT(DATE(2000,MONTH(Filofix_T[[#This Row],[Fakturadatum]]),1),"MMM")</f>
        <v>sep</v>
      </c>
      <c r="G964" t="str">
        <f>"V."&amp;_xlfn.ISOWEEKNUM(Filofix_T[[#This Row],[Fakturadatum]])</f>
        <v>V.36</v>
      </c>
      <c r="H964" s="6" t="str">
        <f>TEXT(Filofix_T[[#This Row],[Fakturadatum]],"DDD")</f>
        <v>sön</v>
      </c>
      <c r="I964" t="s">
        <v>8</v>
      </c>
      <c r="J964" t="s">
        <v>25</v>
      </c>
      <c r="K964" t="s">
        <v>20</v>
      </c>
      <c r="L964" t="s">
        <v>11</v>
      </c>
      <c r="M964">
        <v>22</v>
      </c>
      <c r="N964" s="4">
        <v>36379.200000000004</v>
      </c>
      <c r="O964" s="4">
        <v>17723.200000000004</v>
      </c>
    </row>
    <row r="965" spans="2:15" x14ac:dyDescent="0.3">
      <c r="B965" s="1">
        <v>44059</v>
      </c>
      <c r="C965">
        <f>YEAR(Filofix_T[[#This Row],[Fakturadatum]])</f>
        <v>2020</v>
      </c>
      <c r="D965">
        <f>MONTH(Filofix_T[[#This Row],[Fakturadatum]])</f>
        <v>8</v>
      </c>
      <c r="E965" t="str">
        <f>"Q"&amp;INT((Filofix_T[[#This Row],[Månadsnr]]+2)/3)</f>
        <v>Q3</v>
      </c>
      <c r="F965" t="str">
        <f>TEXT(DATE(2000,MONTH(Filofix_T[[#This Row],[Fakturadatum]]),1),"MMM")</f>
        <v>aug</v>
      </c>
      <c r="G965" t="str">
        <f>"V."&amp;_xlfn.ISOWEEKNUM(Filofix_T[[#This Row],[Fakturadatum]])</f>
        <v>V.33</v>
      </c>
      <c r="H965" s="6" t="str">
        <f>TEXT(Filofix_T[[#This Row],[Fakturadatum]],"DDD")</f>
        <v>sön</v>
      </c>
      <c r="I965" t="s">
        <v>29</v>
      </c>
      <c r="J965" t="s">
        <v>13</v>
      </c>
      <c r="K965" t="s">
        <v>10</v>
      </c>
      <c r="L965" t="s">
        <v>21</v>
      </c>
      <c r="M965">
        <v>15</v>
      </c>
      <c r="N965" s="4">
        <v>12240</v>
      </c>
      <c r="O965" s="4">
        <v>2280</v>
      </c>
    </row>
    <row r="966" spans="2:15" x14ac:dyDescent="0.3">
      <c r="B966" s="1">
        <v>44082</v>
      </c>
      <c r="C966">
        <f>YEAR(Filofix_T[[#This Row],[Fakturadatum]])</f>
        <v>2020</v>
      </c>
      <c r="D966">
        <f>MONTH(Filofix_T[[#This Row],[Fakturadatum]])</f>
        <v>9</v>
      </c>
      <c r="E966" t="str">
        <f>"Q"&amp;INT((Filofix_T[[#This Row],[Månadsnr]]+2)/3)</f>
        <v>Q3</v>
      </c>
      <c r="F966" t="str">
        <f>TEXT(DATE(2000,MONTH(Filofix_T[[#This Row],[Fakturadatum]]),1),"MMM")</f>
        <v>sep</v>
      </c>
      <c r="G966" t="str">
        <f>"V."&amp;_xlfn.ISOWEEKNUM(Filofix_T[[#This Row],[Fakturadatum]])</f>
        <v>V.37</v>
      </c>
      <c r="H966" s="6" t="str">
        <f>TEXT(Filofix_T[[#This Row],[Fakturadatum]],"DDD")</f>
        <v>tis</v>
      </c>
      <c r="I966" t="s">
        <v>31</v>
      </c>
      <c r="J966" t="s">
        <v>9</v>
      </c>
      <c r="K966" t="s">
        <v>10</v>
      </c>
      <c r="L966" t="s">
        <v>21</v>
      </c>
      <c r="M966">
        <v>30</v>
      </c>
      <c r="N966" s="4">
        <v>35711.999999999993</v>
      </c>
      <c r="O966" s="4">
        <v>17711.999999999993</v>
      </c>
    </row>
    <row r="967" spans="2:15" x14ac:dyDescent="0.3">
      <c r="B967" s="1">
        <v>43641</v>
      </c>
      <c r="C967">
        <f>YEAR(Filofix_T[[#This Row],[Fakturadatum]])</f>
        <v>2019</v>
      </c>
      <c r="D967">
        <f>MONTH(Filofix_T[[#This Row],[Fakturadatum]])</f>
        <v>6</v>
      </c>
      <c r="E967" t="str">
        <f>"Q"&amp;INT((Filofix_T[[#This Row],[Månadsnr]]+2)/3)</f>
        <v>Q2</v>
      </c>
      <c r="F967" t="str">
        <f>TEXT(DATE(2000,MONTH(Filofix_T[[#This Row],[Fakturadatum]]),1),"MMM")</f>
        <v>jun</v>
      </c>
      <c r="G967" t="str">
        <f>"V."&amp;_xlfn.ISOWEEKNUM(Filofix_T[[#This Row],[Fakturadatum]])</f>
        <v>V.26</v>
      </c>
      <c r="H967" s="6" t="str">
        <f>TEXT(Filofix_T[[#This Row],[Fakturadatum]],"DDD")</f>
        <v>tis</v>
      </c>
      <c r="I967" t="s">
        <v>23</v>
      </c>
      <c r="J967" t="s">
        <v>19</v>
      </c>
      <c r="K967" t="s">
        <v>20</v>
      </c>
      <c r="L967" t="s">
        <v>11</v>
      </c>
      <c r="M967">
        <v>8</v>
      </c>
      <c r="N967" s="4">
        <v>10547.2</v>
      </c>
      <c r="O967" s="4">
        <v>4659.2000000000007</v>
      </c>
    </row>
    <row r="968" spans="2:15" x14ac:dyDescent="0.3">
      <c r="B968" s="1">
        <v>43658</v>
      </c>
      <c r="C968">
        <f>YEAR(Filofix_T[[#This Row],[Fakturadatum]])</f>
        <v>2019</v>
      </c>
      <c r="D968">
        <f>MONTH(Filofix_T[[#This Row],[Fakturadatum]])</f>
        <v>7</v>
      </c>
      <c r="E968" t="str">
        <f>"Q"&amp;INT((Filofix_T[[#This Row],[Månadsnr]]+2)/3)</f>
        <v>Q3</v>
      </c>
      <c r="F968" t="str">
        <f>TEXT(DATE(2000,MONTH(Filofix_T[[#This Row],[Fakturadatum]]),1),"MMM")</f>
        <v>jul</v>
      </c>
      <c r="G968" t="str">
        <f>"V."&amp;_xlfn.ISOWEEKNUM(Filofix_T[[#This Row],[Fakturadatum]])</f>
        <v>V.28</v>
      </c>
      <c r="H968" s="6" t="str">
        <f>TEXT(Filofix_T[[#This Row],[Fakturadatum]],"DDD")</f>
        <v>fre</v>
      </c>
      <c r="I968" t="s">
        <v>14</v>
      </c>
      <c r="J968" t="s">
        <v>9</v>
      </c>
      <c r="K968" t="s">
        <v>10</v>
      </c>
      <c r="L968" t="s">
        <v>15</v>
      </c>
      <c r="M968">
        <v>20</v>
      </c>
      <c r="N968" s="4">
        <v>26040</v>
      </c>
      <c r="O968" s="4">
        <v>14040</v>
      </c>
    </row>
    <row r="969" spans="2:15" x14ac:dyDescent="0.3">
      <c r="B969" s="1">
        <v>43904</v>
      </c>
      <c r="C969">
        <f>YEAR(Filofix_T[[#This Row],[Fakturadatum]])</f>
        <v>2020</v>
      </c>
      <c r="D969">
        <f>MONTH(Filofix_T[[#This Row],[Fakturadatum]])</f>
        <v>3</v>
      </c>
      <c r="E969" t="str">
        <f>"Q"&amp;INT((Filofix_T[[#This Row],[Månadsnr]]+2)/3)</f>
        <v>Q1</v>
      </c>
      <c r="F969" t="str">
        <f>TEXT(DATE(2000,MONTH(Filofix_T[[#This Row],[Fakturadatum]]),1),"MMM")</f>
        <v>mar</v>
      </c>
      <c r="G969" t="str">
        <f>"V."&amp;_xlfn.ISOWEEKNUM(Filofix_T[[#This Row],[Fakturadatum]])</f>
        <v>V.11</v>
      </c>
      <c r="H969" s="6" t="str">
        <f>TEXT(Filofix_T[[#This Row],[Fakturadatum]],"DDD")</f>
        <v>lör</v>
      </c>
      <c r="I969" t="s">
        <v>18</v>
      </c>
      <c r="J969" t="s">
        <v>13</v>
      </c>
      <c r="K969" t="s">
        <v>10</v>
      </c>
      <c r="L969" t="s">
        <v>21</v>
      </c>
      <c r="M969">
        <v>30</v>
      </c>
      <c r="N969" s="4">
        <v>31680</v>
      </c>
      <c r="O969" s="4">
        <v>11760</v>
      </c>
    </row>
    <row r="970" spans="2:15" x14ac:dyDescent="0.3">
      <c r="B970" s="1">
        <v>43759</v>
      </c>
      <c r="C970">
        <f>YEAR(Filofix_T[[#This Row],[Fakturadatum]])</f>
        <v>2019</v>
      </c>
      <c r="D970">
        <f>MONTH(Filofix_T[[#This Row],[Fakturadatum]])</f>
        <v>10</v>
      </c>
      <c r="E970" t="str">
        <f>"Q"&amp;INT((Filofix_T[[#This Row],[Månadsnr]]+2)/3)</f>
        <v>Q4</v>
      </c>
      <c r="F970" t="str">
        <f>TEXT(DATE(2000,MONTH(Filofix_T[[#This Row],[Fakturadatum]]),1),"MMM")</f>
        <v>okt</v>
      </c>
      <c r="G970" t="str">
        <f>"V."&amp;_xlfn.ISOWEEKNUM(Filofix_T[[#This Row],[Fakturadatum]])</f>
        <v>V.43</v>
      </c>
      <c r="H970" s="6" t="str">
        <f>TEXT(Filofix_T[[#This Row],[Fakturadatum]],"DDD")</f>
        <v>mån</v>
      </c>
      <c r="I970" t="s">
        <v>32</v>
      </c>
      <c r="J970" t="s">
        <v>26</v>
      </c>
      <c r="K970" t="s">
        <v>10</v>
      </c>
      <c r="L970" t="s">
        <v>22</v>
      </c>
      <c r="M970">
        <v>10</v>
      </c>
      <c r="N970" s="4">
        <v>8532</v>
      </c>
      <c r="O970" s="4">
        <v>1652</v>
      </c>
    </row>
    <row r="971" spans="2:15" x14ac:dyDescent="0.3">
      <c r="B971" s="1">
        <v>43892</v>
      </c>
      <c r="C971">
        <f>YEAR(Filofix_T[[#This Row],[Fakturadatum]])</f>
        <v>2020</v>
      </c>
      <c r="D971">
        <f>MONTH(Filofix_T[[#This Row],[Fakturadatum]])</f>
        <v>3</v>
      </c>
      <c r="E971" t="str">
        <f>"Q"&amp;INT((Filofix_T[[#This Row],[Månadsnr]]+2)/3)</f>
        <v>Q1</v>
      </c>
      <c r="F971" t="str">
        <f>TEXT(DATE(2000,MONTH(Filofix_T[[#This Row],[Fakturadatum]]),1),"MMM")</f>
        <v>mar</v>
      </c>
      <c r="G971" t="str">
        <f>"V."&amp;_xlfn.ISOWEEKNUM(Filofix_T[[#This Row],[Fakturadatum]])</f>
        <v>V.10</v>
      </c>
      <c r="H971" s="6" t="str">
        <f>TEXT(Filofix_T[[#This Row],[Fakturadatum]],"DDD")</f>
        <v>mån</v>
      </c>
      <c r="I971" t="s">
        <v>30</v>
      </c>
      <c r="J971" t="s">
        <v>25</v>
      </c>
      <c r="K971" t="s">
        <v>20</v>
      </c>
      <c r="L971" t="s">
        <v>22</v>
      </c>
      <c r="M971">
        <v>19</v>
      </c>
      <c r="N971" s="4">
        <v>29640</v>
      </c>
      <c r="O971" s="4">
        <v>13528</v>
      </c>
    </row>
    <row r="972" spans="2:15" x14ac:dyDescent="0.3">
      <c r="B972" s="1">
        <v>43836</v>
      </c>
      <c r="C972">
        <f>YEAR(Filofix_T[[#This Row],[Fakturadatum]])</f>
        <v>2020</v>
      </c>
      <c r="D972">
        <f>MONTH(Filofix_T[[#This Row],[Fakturadatum]])</f>
        <v>1</v>
      </c>
      <c r="E972" t="str">
        <f>"Q"&amp;INT((Filofix_T[[#This Row],[Månadsnr]]+2)/3)</f>
        <v>Q1</v>
      </c>
      <c r="F972" t="str">
        <f>TEXT(DATE(2000,MONTH(Filofix_T[[#This Row],[Fakturadatum]]),1),"MMM")</f>
        <v>jan</v>
      </c>
      <c r="G972" t="str">
        <f>"V."&amp;_xlfn.ISOWEEKNUM(Filofix_T[[#This Row],[Fakturadatum]])</f>
        <v>V.2</v>
      </c>
      <c r="H972" s="6" t="str">
        <f>TEXT(Filofix_T[[#This Row],[Fakturadatum]],"DDD")</f>
        <v>mån</v>
      </c>
      <c r="I972" t="s">
        <v>8</v>
      </c>
      <c r="J972" t="s">
        <v>28</v>
      </c>
      <c r="K972" t="s">
        <v>20</v>
      </c>
      <c r="L972" t="s">
        <v>11</v>
      </c>
      <c r="M972">
        <v>10</v>
      </c>
      <c r="N972" s="4">
        <v>14840</v>
      </c>
      <c r="O972" s="4">
        <v>7240</v>
      </c>
    </row>
    <row r="973" spans="2:15" x14ac:dyDescent="0.3">
      <c r="B973" s="1">
        <v>44022</v>
      </c>
      <c r="C973">
        <f>YEAR(Filofix_T[[#This Row],[Fakturadatum]])</f>
        <v>2020</v>
      </c>
      <c r="D973">
        <f>MONTH(Filofix_T[[#This Row],[Fakturadatum]])</f>
        <v>7</v>
      </c>
      <c r="E973" t="str">
        <f>"Q"&amp;INT((Filofix_T[[#This Row],[Månadsnr]]+2)/3)</f>
        <v>Q3</v>
      </c>
      <c r="F973" t="str">
        <f>TEXT(DATE(2000,MONTH(Filofix_T[[#This Row],[Fakturadatum]]),1),"MMM")</f>
        <v>jul</v>
      </c>
      <c r="G973" t="str">
        <f>"V."&amp;_xlfn.ISOWEEKNUM(Filofix_T[[#This Row],[Fakturadatum]])</f>
        <v>V.28</v>
      </c>
      <c r="H973" s="6" t="str">
        <f>TEXT(Filofix_T[[#This Row],[Fakturadatum]],"DDD")</f>
        <v>fre</v>
      </c>
      <c r="I973" t="s">
        <v>18</v>
      </c>
      <c r="J973" t="s">
        <v>26</v>
      </c>
      <c r="K973" t="s">
        <v>10</v>
      </c>
      <c r="L973" t="s">
        <v>21</v>
      </c>
      <c r="M973">
        <v>19</v>
      </c>
      <c r="N973" s="4">
        <v>22572</v>
      </c>
      <c r="O973" s="4">
        <v>9500</v>
      </c>
    </row>
    <row r="974" spans="2:15" x14ac:dyDescent="0.3">
      <c r="B974" s="1">
        <v>43958</v>
      </c>
      <c r="C974">
        <f>YEAR(Filofix_T[[#This Row],[Fakturadatum]])</f>
        <v>2020</v>
      </c>
      <c r="D974">
        <f>MONTH(Filofix_T[[#This Row],[Fakturadatum]])</f>
        <v>5</v>
      </c>
      <c r="E974" t="str">
        <f>"Q"&amp;INT((Filofix_T[[#This Row],[Månadsnr]]+2)/3)</f>
        <v>Q2</v>
      </c>
      <c r="F974" t="str">
        <f>TEXT(DATE(2000,MONTH(Filofix_T[[#This Row],[Fakturadatum]]),1),"MMM")</f>
        <v>maj</v>
      </c>
      <c r="G974" t="str">
        <f>"V."&amp;_xlfn.ISOWEEKNUM(Filofix_T[[#This Row],[Fakturadatum]])</f>
        <v>V.19</v>
      </c>
      <c r="H974" s="6" t="str">
        <f>TEXT(Filofix_T[[#This Row],[Fakturadatum]],"DDD")</f>
        <v>tor</v>
      </c>
      <c r="I974" t="s">
        <v>27</v>
      </c>
      <c r="J974" t="s">
        <v>13</v>
      </c>
      <c r="K974" t="s">
        <v>10</v>
      </c>
      <c r="L974" t="s">
        <v>22</v>
      </c>
      <c r="M974">
        <v>16</v>
      </c>
      <c r="N974" s="4">
        <v>13824</v>
      </c>
      <c r="O974" s="4">
        <v>3200</v>
      </c>
    </row>
    <row r="975" spans="2:15" x14ac:dyDescent="0.3">
      <c r="B975" s="1">
        <v>43641</v>
      </c>
      <c r="C975">
        <f>YEAR(Filofix_T[[#This Row],[Fakturadatum]])</f>
        <v>2019</v>
      </c>
      <c r="D975">
        <f>MONTH(Filofix_T[[#This Row],[Fakturadatum]])</f>
        <v>6</v>
      </c>
      <c r="E975" t="str">
        <f>"Q"&amp;INT((Filofix_T[[#This Row],[Månadsnr]]+2)/3)</f>
        <v>Q2</v>
      </c>
      <c r="F975" t="str">
        <f>TEXT(DATE(2000,MONTH(Filofix_T[[#This Row],[Fakturadatum]]),1),"MMM")</f>
        <v>jun</v>
      </c>
      <c r="G975" t="str">
        <f>"V."&amp;_xlfn.ISOWEEKNUM(Filofix_T[[#This Row],[Fakturadatum]])</f>
        <v>V.26</v>
      </c>
      <c r="H975" s="6" t="str">
        <f>TEXT(Filofix_T[[#This Row],[Fakturadatum]],"DDD")</f>
        <v>tis</v>
      </c>
      <c r="I975" t="s">
        <v>8</v>
      </c>
      <c r="J975" t="s">
        <v>19</v>
      </c>
      <c r="K975" t="s">
        <v>20</v>
      </c>
      <c r="L975" t="s">
        <v>11</v>
      </c>
      <c r="M975">
        <v>3</v>
      </c>
      <c r="N975" s="4">
        <v>4070.4000000000005</v>
      </c>
      <c r="O975" s="4">
        <v>1862.4000000000005</v>
      </c>
    </row>
    <row r="976" spans="2:15" x14ac:dyDescent="0.3">
      <c r="B976" s="1">
        <v>43594</v>
      </c>
      <c r="C976">
        <f>YEAR(Filofix_T[[#This Row],[Fakturadatum]])</f>
        <v>2019</v>
      </c>
      <c r="D976">
        <f>MONTH(Filofix_T[[#This Row],[Fakturadatum]])</f>
        <v>5</v>
      </c>
      <c r="E976" t="str">
        <f>"Q"&amp;INT((Filofix_T[[#This Row],[Månadsnr]]+2)/3)</f>
        <v>Q2</v>
      </c>
      <c r="F976" t="str">
        <f>TEXT(DATE(2000,MONTH(Filofix_T[[#This Row],[Fakturadatum]]),1),"MMM")</f>
        <v>maj</v>
      </c>
      <c r="G976" t="str">
        <f>"V."&amp;_xlfn.ISOWEEKNUM(Filofix_T[[#This Row],[Fakturadatum]])</f>
        <v>V.19</v>
      </c>
      <c r="H976" s="6" t="str">
        <f>TEXT(Filofix_T[[#This Row],[Fakturadatum]],"DDD")</f>
        <v>tor</v>
      </c>
      <c r="I976" t="s">
        <v>23</v>
      </c>
      <c r="J976" t="s">
        <v>24</v>
      </c>
      <c r="K976" t="s">
        <v>10</v>
      </c>
      <c r="L976" t="s">
        <v>11</v>
      </c>
      <c r="M976">
        <v>11</v>
      </c>
      <c r="N976" s="4">
        <v>13142.8</v>
      </c>
      <c r="O976" s="4">
        <v>5662.7999999999993</v>
      </c>
    </row>
    <row r="977" spans="2:15" x14ac:dyDescent="0.3">
      <c r="B977" s="1">
        <v>44185</v>
      </c>
      <c r="C977">
        <f>YEAR(Filofix_T[[#This Row],[Fakturadatum]])</f>
        <v>2020</v>
      </c>
      <c r="D977">
        <f>MONTH(Filofix_T[[#This Row],[Fakturadatum]])</f>
        <v>12</v>
      </c>
      <c r="E977" t="str">
        <f>"Q"&amp;INT((Filofix_T[[#This Row],[Månadsnr]]+2)/3)</f>
        <v>Q4</v>
      </c>
      <c r="F977" t="str">
        <f>TEXT(DATE(2000,MONTH(Filofix_T[[#This Row],[Fakturadatum]]),1),"MMM")</f>
        <v>dec</v>
      </c>
      <c r="G977" t="str">
        <f>"V."&amp;_xlfn.ISOWEEKNUM(Filofix_T[[#This Row],[Fakturadatum]])</f>
        <v>V.51</v>
      </c>
      <c r="H977" s="6" t="str">
        <f>TEXT(Filofix_T[[#This Row],[Fakturadatum]],"DDD")</f>
        <v>sön</v>
      </c>
      <c r="I977" t="s">
        <v>30</v>
      </c>
      <c r="J977" t="s">
        <v>9</v>
      </c>
      <c r="K977" t="s">
        <v>10</v>
      </c>
      <c r="L977" t="s">
        <v>22</v>
      </c>
      <c r="M977">
        <v>15</v>
      </c>
      <c r="N977" s="4">
        <v>18600</v>
      </c>
      <c r="O977" s="4">
        <v>9600</v>
      </c>
    </row>
    <row r="978" spans="2:15" x14ac:dyDescent="0.3">
      <c r="B978" s="1">
        <v>44106</v>
      </c>
      <c r="C978">
        <f>YEAR(Filofix_T[[#This Row],[Fakturadatum]])</f>
        <v>2020</v>
      </c>
      <c r="D978">
        <f>MONTH(Filofix_T[[#This Row],[Fakturadatum]])</f>
        <v>10</v>
      </c>
      <c r="E978" t="str">
        <f>"Q"&amp;INT((Filofix_T[[#This Row],[Månadsnr]]+2)/3)</f>
        <v>Q4</v>
      </c>
      <c r="F978" t="str">
        <f>TEXT(DATE(2000,MONTH(Filofix_T[[#This Row],[Fakturadatum]]),1),"MMM")</f>
        <v>okt</v>
      </c>
      <c r="G978" t="str">
        <f>"V."&amp;_xlfn.ISOWEEKNUM(Filofix_T[[#This Row],[Fakturadatum]])</f>
        <v>V.40</v>
      </c>
      <c r="H978" s="6" t="str">
        <f>TEXT(Filofix_T[[#This Row],[Fakturadatum]],"DDD")</f>
        <v>fre</v>
      </c>
      <c r="I978" t="s">
        <v>32</v>
      </c>
      <c r="J978" t="s">
        <v>19</v>
      </c>
      <c r="K978" t="s">
        <v>20</v>
      </c>
      <c r="L978" t="s">
        <v>22</v>
      </c>
      <c r="M978">
        <v>22</v>
      </c>
      <c r="N978" s="4">
        <v>22246.400000000001</v>
      </c>
      <c r="O978" s="4">
        <v>6054.4000000000015</v>
      </c>
    </row>
    <row r="979" spans="2:15" x14ac:dyDescent="0.3">
      <c r="B979" s="1">
        <v>43573</v>
      </c>
      <c r="C979">
        <f>YEAR(Filofix_T[[#This Row],[Fakturadatum]])</f>
        <v>2019</v>
      </c>
      <c r="D979">
        <f>MONTH(Filofix_T[[#This Row],[Fakturadatum]])</f>
        <v>4</v>
      </c>
      <c r="E979" t="str">
        <f>"Q"&amp;INT((Filofix_T[[#This Row],[Månadsnr]]+2)/3)</f>
        <v>Q2</v>
      </c>
      <c r="F979" t="str">
        <f>TEXT(DATE(2000,MONTH(Filofix_T[[#This Row],[Fakturadatum]]),1),"MMM")</f>
        <v>apr</v>
      </c>
      <c r="G979" t="str">
        <f>"V."&amp;_xlfn.ISOWEEKNUM(Filofix_T[[#This Row],[Fakturadatum]])</f>
        <v>V.16</v>
      </c>
      <c r="H979" s="6" t="str">
        <f>TEXT(Filofix_T[[#This Row],[Fakturadatum]],"DDD")</f>
        <v>tor</v>
      </c>
      <c r="I979" t="s">
        <v>12</v>
      </c>
      <c r="J979" t="s">
        <v>25</v>
      </c>
      <c r="K979" t="s">
        <v>20</v>
      </c>
      <c r="L979" t="s">
        <v>11</v>
      </c>
      <c r="M979">
        <v>19</v>
      </c>
      <c r="N979" s="4">
        <v>28158</v>
      </c>
      <c r="O979" s="4">
        <v>12046</v>
      </c>
    </row>
    <row r="980" spans="2:15" x14ac:dyDescent="0.3">
      <c r="B980" s="1">
        <v>43568</v>
      </c>
      <c r="C980">
        <f>YEAR(Filofix_T[[#This Row],[Fakturadatum]])</f>
        <v>2019</v>
      </c>
      <c r="D980">
        <f>MONTH(Filofix_T[[#This Row],[Fakturadatum]])</f>
        <v>4</v>
      </c>
      <c r="E980" t="str">
        <f>"Q"&amp;INT((Filofix_T[[#This Row],[Månadsnr]]+2)/3)</f>
        <v>Q2</v>
      </c>
      <c r="F980" t="str">
        <f>TEXT(DATE(2000,MONTH(Filofix_T[[#This Row],[Fakturadatum]]),1),"MMM")</f>
        <v>apr</v>
      </c>
      <c r="G980" t="str">
        <f>"V."&amp;_xlfn.ISOWEEKNUM(Filofix_T[[#This Row],[Fakturadatum]])</f>
        <v>V.15</v>
      </c>
      <c r="H980" s="6" t="str">
        <f>TEXT(Filofix_T[[#This Row],[Fakturadatum]],"DDD")</f>
        <v>lör</v>
      </c>
      <c r="I980" t="s">
        <v>14</v>
      </c>
      <c r="J980" t="s">
        <v>19</v>
      </c>
      <c r="K980" t="s">
        <v>20</v>
      </c>
      <c r="L980" t="s">
        <v>15</v>
      </c>
      <c r="M980">
        <v>10</v>
      </c>
      <c r="N980" s="4">
        <v>13440</v>
      </c>
      <c r="O980" s="4">
        <v>6080</v>
      </c>
    </row>
    <row r="981" spans="2:15" x14ac:dyDescent="0.3">
      <c r="B981" s="1">
        <v>44171</v>
      </c>
      <c r="C981">
        <f>YEAR(Filofix_T[[#This Row],[Fakturadatum]])</f>
        <v>2020</v>
      </c>
      <c r="D981">
        <f>MONTH(Filofix_T[[#This Row],[Fakturadatum]])</f>
        <v>12</v>
      </c>
      <c r="E981" t="str">
        <f>"Q"&amp;INT((Filofix_T[[#This Row],[Månadsnr]]+2)/3)</f>
        <v>Q4</v>
      </c>
      <c r="F981" t="str">
        <f>TEXT(DATE(2000,MONTH(Filofix_T[[#This Row],[Fakturadatum]]),1),"MMM")</f>
        <v>dec</v>
      </c>
      <c r="G981" t="str">
        <f>"V."&amp;_xlfn.ISOWEEKNUM(Filofix_T[[#This Row],[Fakturadatum]])</f>
        <v>V.49</v>
      </c>
      <c r="H981" s="6" t="str">
        <f>TEXT(Filofix_T[[#This Row],[Fakturadatum]],"DDD")</f>
        <v>sön</v>
      </c>
      <c r="I981" t="s">
        <v>8</v>
      </c>
      <c r="J981" t="s">
        <v>25</v>
      </c>
      <c r="K981" t="s">
        <v>20</v>
      </c>
      <c r="L981" t="s">
        <v>11</v>
      </c>
      <c r="M981">
        <v>5</v>
      </c>
      <c r="N981" s="4">
        <v>8268</v>
      </c>
      <c r="O981" s="4">
        <v>4028</v>
      </c>
    </row>
    <row r="982" spans="2:15" x14ac:dyDescent="0.3">
      <c r="B982" s="1">
        <v>43895</v>
      </c>
      <c r="C982">
        <f>YEAR(Filofix_T[[#This Row],[Fakturadatum]])</f>
        <v>2020</v>
      </c>
      <c r="D982">
        <f>MONTH(Filofix_T[[#This Row],[Fakturadatum]])</f>
        <v>3</v>
      </c>
      <c r="E982" t="str">
        <f>"Q"&amp;INT((Filofix_T[[#This Row],[Månadsnr]]+2)/3)</f>
        <v>Q1</v>
      </c>
      <c r="F982" t="str">
        <f>TEXT(DATE(2000,MONTH(Filofix_T[[#This Row],[Fakturadatum]]),1),"MMM")</f>
        <v>mar</v>
      </c>
      <c r="G982" t="str">
        <f>"V."&amp;_xlfn.ISOWEEKNUM(Filofix_T[[#This Row],[Fakturadatum]])</f>
        <v>V.10</v>
      </c>
      <c r="H982" s="6" t="str">
        <f>TEXT(Filofix_T[[#This Row],[Fakturadatum]],"DDD")</f>
        <v>tor</v>
      </c>
      <c r="I982" t="s">
        <v>23</v>
      </c>
      <c r="J982" t="s">
        <v>13</v>
      </c>
      <c r="K982" t="s">
        <v>10</v>
      </c>
      <c r="L982" t="s">
        <v>11</v>
      </c>
      <c r="M982">
        <v>13</v>
      </c>
      <c r="N982" s="4">
        <v>12854.400000000001</v>
      </c>
      <c r="O982" s="4">
        <v>4222.4000000000015</v>
      </c>
    </row>
    <row r="983" spans="2:15" x14ac:dyDescent="0.3">
      <c r="B983" s="1">
        <v>44079</v>
      </c>
      <c r="C983">
        <f>YEAR(Filofix_T[[#This Row],[Fakturadatum]])</f>
        <v>2020</v>
      </c>
      <c r="D983">
        <f>MONTH(Filofix_T[[#This Row],[Fakturadatum]])</f>
        <v>9</v>
      </c>
      <c r="E983" t="str">
        <f>"Q"&amp;INT((Filofix_T[[#This Row],[Månadsnr]]+2)/3)</f>
        <v>Q3</v>
      </c>
      <c r="F983" t="str">
        <f>TEXT(DATE(2000,MONTH(Filofix_T[[#This Row],[Fakturadatum]]),1),"MMM")</f>
        <v>sep</v>
      </c>
      <c r="G983" t="str">
        <f>"V."&amp;_xlfn.ISOWEEKNUM(Filofix_T[[#This Row],[Fakturadatum]])</f>
        <v>V.36</v>
      </c>
      <c r="H983" s="6" t="str">
        <f>TEXT(Filofix_T[[#This Row],[Fakturadatum]],"DDD")</f>
        <v>lör</v>
      </c>
      <c r="I983" t="s">
        <v>14</v>
      </c>
      <c r="J983" t="s">
        <v>26</v>
      </c>
      <c r="K983" t="s">
        <v>10</v>
      </c>
      <c r="L983" t="s">
        <v>15</v>
      </c>
      <c r="M983">
        <v>10</v>
      </c>
      <c r="N983" s="4">
        <v>11340</v>
      </c>
      <c r="O983" s="4">
        <v>4460</v>
      </c>
    </row>
    <row r="984" spans="2:15" x14ac:dyDescent="0.3">
      <c r="B984" s="1">
        <v>43859</v>
      </c>
      <c r="C984">
        <f>YEAR(Filofix_T[[#This Row],[Fakturadatum]])</f>
        <v>2020</v>
      </c>
      <c r="D984">
        <f>MONTH(Filofix_T[[#This Row],[Fakturadatum]])</f>
        <v>1</v>
      </c>
      <c r="E984" t="str">
        <f>"Q"&amp;INT((Filofix_T[[#This Row],[Månadsnr]]+2)/3)</f>
        <v>Q1</v>
      </c>
      <c r="F984" t="str">
        <f>TEXT(DATE(2000,MONTH(Filofix_T[[#This Row],[Fakturadatum]]),1),"MMM")</f>
        <v>jan</v>
      </c>
      <c r="G984" t="str">
        <f>"V."&amp;_xlfn.ISOWEEKNUM(Filofix_T[[#This Row],[Fakturadatum]])</f>
        <v>V.5</v>
      </c>
      <c r="H984" s="6" t="str">
        <f>TEXT(Filofix_T[[#This Row],[Fakturadatum]],"DDD")</f>
        <v>ons</v>
      </c>
      <c r="I984" t="s">
        <v>14</v>
      </c>
      <c r="J984" t="s">
        <v>19</v>
      </c>
      <c r="K984" t="s">
        <v>20</v>
      </c>
      <c r="L984" t="s">
        <v>15</v>
      </c>
      <c r="M984">
        <v>8</v>
      </c>
      <c r="N984" s="4">
        <v>10752</v>
      </c>
      <c r="O984" s="4">
        <v>4864</v>
      </c>
    </row>
    <row r="985" spans="2:15" x14ac:dyDescent="0.3">
      <c r="B985" s="1">
        <v>43902</v>
      </c>
      <c r="C985">
        <f>YEAR(Filofix_T[[#This Row],[Fakturadatum]])</f>
        <v>2020</v>
      </c>
      <c r="D985">
        <f>MONTH(Filofix_T[[#This Row],[Fakturadatum]])</f>
        <v>3</v>
      </c>
      <c r="E985" t="str">
        <f>"Q"&amp;INT((Filofix_T[[#This Row],[Månadsnr]]+2)/3)</f>
        <v>Q1</v>
      </c>
      <c r="F985" t="str">
        <f>TEXT(DATE(2000,MONTH(Filofix_T[[#This Row],[Fakturadatum]]),1),"MMM")</f>
        <v>mar</v>
      </c>
      <c r="G985" t="str">
        <f>"V."&amp;_xlfn.ISOWEEKNUM(Filofix_T[[#This Row],[Fakturadatum]])</f>
        <v>V.11</v>
      </c>
      <c r="H985" s="6" t="str">
        <f>TEXT(Filofix_T[[#This Row],[Fakturadatum]],"DDD")</f>
        <v>tor</v>
      </c>
      <c r="I985" t="s">
        <v>23</v>
      </c>
      <c r="J985" t="s">
        <v>28</v>
      </c>
      <c r="K985" t="s">
        <v>20</v>
      </c>
      <c r="L985" t="s">
        <v>11</v>
      </c>
      <c r="M985">
        <v>24</v>
      </c>
      <c r="N985" s="4">
        <v>34608</v>
      </c>
      <c r="O985" s="4">
        <v>16368</v>
      </c>
    </row>
    <row r="986" spans="2:15" x14ac:dyDescent="0.3">
      <c r="B986" s="1">
        <v>44000</v>
      </c>
      <c r="C986">
        <f>YEAR(Filofix_T[[#This Row],[Fakturadatum]])</f>
        <v>2020</v>
      </c>
      <c r="D986">
        <f>MONTH(Filofix_T[[#This Row],[Fakturadatum]])</f>
        <v>6</v>
      </c>
      <c r="E986" t="str">
        <f>"Q"&amp;INT((Filofix_T[[#This Row],[Månadsnr]]+2)/3)</f>
        <v>Q2</v>
      </c>
      <c r="F986" t="str">
        <f>TEXT(DATE(2000,MONTH(Filofix_T[[#This Row],[Fakturadatum]]),1),"MMM")</f>
        <v>jun</v>
      </c>
      <c r="G986" t="str">
        <f>"V."&amp;_xlfn.ISOWEEKNUM(Filofix_T[[#This Row],[Fakturadatum]])</f>
        <v>V.25</v>
      </c>
      <c r="H986" s="6" t="str">
        <f>TEXT(Filofix_T[[#This Row],[Fakturadatum]],"DDD")</f>
        <v>tor</v>
      </c>
      <c r="I986" t="s">
        <v>18</v>
      </c>
      <c r="J986" t="s">
        <v>9</v>
      </c>
      <c r="K986" t="s">
        <v>10</v>
      </c>
      <c r="L986" t="s">
        <v>21</v>
      </c>
      <c r="M986">
        <v>28</v>
      </c>
      <c r="N986" s="4">
        <v>38192</v>
      </c>
      <c r="O986" s="4">
        <v>21392</v>
      </c>
    </row>
    <row r="987" spans="2:15" x14ac:dyDescent="0.3">
      <c r="B987" s="1">
        <v>43783</v>
      </c>
      <c r="C987">
        <f>YEAR(Filofix_T[[#This Row],[Fakturadatum]])</f>
        <v>2019</v>
      </c>
      <c r="D987">
        <f>MONTH(Filofix_T[[#This Row],[Fakturadatum]])</f>
        <v>11</v>
      </c>
      <c r="E987" t="str">
        <f>"Q"&amp;INT((Filofix_T[[#This Row],[Månadsnr]]+2)/3)</f>
        <v>Q4</v>
      </c>
      <c r="F987" t="str">
        <f>TEXT(DATE(2000,MONTH(Filofix_T[[#This Row],[Fakturadatum]]),1),"MMM")</f>
        <v>nov</v>
      </c>
      <c r="G987" t="str">
        <f>"V."&amp;_xlfn.ISOWEEKNUM(Filofix_T[[#This Row],[Fakturadatum]])</f>
        <v>V.46</v>
      </c>
      <c r="H987" s="6" t="str">
        <f>TEXT(Filofix_T[[#This Row],[Fakturadatum]],"DDD")</f>
        <v>tor</v>
      </c>
      <c r="I987" t="s">
        <v>23</v>
      </c>
      <c r="J987" t="s">
        <v>28</v>
      </c>
      <c r="K987" t="s">
        <v>20</v>
      </c>
      <c r="L987" t="s">
        <v>11</v>
      </c>
      <c r="M987">
        <v>9</v>
      </c>
      <c r="N987" s="4">
        <v>12978</v>
      </c>
      <c r="O987" s="4">
        <v>6138</v>
      </c>
    </row>
    <row r="988" spans="2:15" x14ac:dyDescent="0.3">
      <c r="B988" s="1">
        <v>44034</v>
      </c>
      <c r="C988">
        <f>YEAR(Filofix_T[[#This Row],[Fakturadatum]])</f>
        <v>2020</v>
      </c>
      <c r="D988">
        <f>MONTH(Filofix_T[[#This Row],[Fakturadatum]])</f>
        <v>7</v>
      </c>
      <c r="E988" t="str">
        <f>"Q"&amp;INT((Filofix_T[[#This Row],[Månadsnr]]+2)/3)</f>
        <v>Q3</v>
      </c>
      <c r="F988" t="str">
        <f>TEXT(DATE(2000,MONTH(Filofix_T[[#This Row],[Fakturadatum]]),1),"MMM")</f>
        <v>jul</v>
      </c>
      <c r="G988" t="str">
        <f>"V."&amp;_xlfn.ISOWEEKNUM(Filofix_T[[#This Row],[Fakturadatum]])</f>
        <v>V.30</v>
      </c>
      <c r="H988" s="6" t="str">
        <f>TEXT(Filofix_T[[#This Row],[Fakturadatum]],"DDD")</f>
        <v>ons</v>
      </c>
      <c r="I988" t="s">
        <v>8</v>
      </c>
      <c r="J988" t="s">
        <v>25</v>
      </c>
      <c r="K988" t="s">
        <v>20</v>
      </c>
      <c r="L988" t="s">
        <v>11</v>
      </c>
      <c r="M988">
        <v>17</v>
      </c>
      <c r="N988" s="4">
        <v>28111.200000000001</v>
      </c>
      <c r="O988" s="4">
        <v>13695.2</v>
      </c>
    </row>
    <row r="989" spans="2:15" x14ac:dyDescent="0.3">
      <c r="B989" s="1">
        <v>43475</v>
      </c>
      <c r="C989">
        <f>YEAR(Filofix_T[[#This Row],[Fakturadatum]])</f>
        <v>2019</v>
      </c>
      <c r="D989">
        <f>MONTH(Filofix_T[[#This Row],[Fakturadatum]])</f>
        <v>1</v>
      </c>
      <c r="E989" t="str">
        <f>"Q"&amp;INT((Filofix_T[[#This Row],[Månadsnr]]+2)/3)</f>
        <v>Q1</v>
      </c>
      <c r="F989" t="str">
        <f>TEXT(DATE(2000,MONTH(Filofix_T[[#This Row],[Fakturadatum]]),1),"MMM")</f>
        <v>jan</v>
      </c>
      <c r="G989" t="str">
        <f>"V."&amp;_xlfn.ISOWEEKNUM(Filofix_T[[#This Row],[Fakturadatum]])</f>
        <v>V.2</v>
      </c>
      <c r="H989" s="6" t="str">
        <f>TEXT(Filofix_T[[#This Row],[Fakturadatum]],"DDD")</f>
        <v>tor</v>
      </c>
      <c r="I989" t="s">
        <v>23</v>
      </c>
      <c r="J989" t="s">
        <v>19</v>
      </c>
      <c r="K989" t="s">
        <v>20</v>
      </c>
      <c r="L989" t="s">
        <v>11</v>
      </c>
      <c r="M989">
        <v>5</v>
      </c>
      <c r="N989" s="4">
        <v>6592</v>
      </c>
      <c r="O989" s="4">
        <v>2912</v>
      </c>
    </row>
    <row r="990" spans="2:15" x14ac:dyDescent="0.3">
      <c r="B990" s="1">
        <v>43827</v>
      </c>
      <c r="C990">
        <f>YEAR(Filofix_T[[#This Row],[Fakturadatum]])</f>
        <v>2019</v>
      </c>
      <c r="D990">
        <f>MONTH(Filofix_T[[#This Row],[Fakturadatum]])</f>
        <v>12</v>
      </c>
      <c r="E990" t="str">
        <f>"Q"&amp;INT((Filofix_T[[#This Row],[Månadsnr]]+2)/3)</f>
        <v>Q4</v>
      </c>
      <c r="F990" t="str">
        <f>TEXT(DATE(2000,MONTH(Filofix_T[[#This Row],[Fakturadatum]]),1),"MMM")</f>
        <v>dec</v>
      </c>
      <c r="G990" t="str">
        <f>"V."&amp;_xlfn.ISOWEEKNUM(Filofix_T[[#This Row],[Fakturadatum]])</f>
        <v>V.52</v>
      </c>
      <c r="H990" s="6" t="str">
        <f>TEXT(Filofix_T[[#This Row],[Fakturadatum]],"DDD")</f>
        <v>lör</v>
      </c>
      <c r="I990" t="s">
        <v>18</v>
      </c>
      <c r="J990" t="s">
        <v>9</v>
      </c>
      <c r="K990" t="s">
        <v>10</v>
      </c>
      <c r="L990" t="s">
        <v>21</v>
      </c>
      <c r="M990">
        <v>11</v>
      </c>
      <c r="N990" s="4">
        <v>15004</v>
      </c>
      <c r="O990" s="4">
        <v>8404</v>
      </c>
    </row>
    <row r="991" spans="2:15" x14ac:dyDescent="0.3">
      <c r="B991" s="1">
        <v>43579</v>
      </c>
      <c r="C991">
        <f>YEAR(Filofix_T[[#This Row],[Fakturadatum]])</f>
        <v>2019</v>
      </c>
      <c r="D991">
        <f>MONTH(Filofix_T[[#This Row],[Fakturadatum]])</f>
        <v>4</v>
      </c>
      <c r="E991" t="str">
        <f>"Q"&amp;INT((Filofix_T[[#This Row],[Månadsnr]]+2)/3)</f>
        <v>Q2</v>
      </c>
      <c r="F991" t="str">
        <f>TEXT(DATE(2000,MONTH(Filofix_T[[#This Row],[Fakturadatum]]),1),"MMM")</f>
        <v>apr</v>
      </c>
      <c r="G991" t="str">
        <f>"V."&amp;_xlfn.ISOWEEKNUM(Filofix_T[[#This Row],[Fakturadatum]])</f>
        <v>V.17</v>
      </c>
      <c r="H991" s="6" t="str">
        <f>TEXT(Filofix_T[[#This Row],[Fakturadatum]],"DDD")</f>
        <v>ons</v>
      </c>
      <c r="I991" t="s">
        <v>8</v>
      </c>
      <c r="J991" t="s">
        <v>28</v>
      </c>
      <c r="K991" t="s">
        <v>20</v>
      </c>
      <c r="L991" t="s">
        <v>11</v>
      </c>
      <c r="M991">
        <v>28</v>
      </c>
      <c r="N991" s="4">
        <v>41552</v>
      </c>
      <c r="O991" s="4">
        <v>20272</v>
      </c>
    </row>
    <row r="992" spans="2:15" x14ac:dyDescent="0.3">
      <c r="B992" s="1">
        <v>43497</v>
      </c>
      <c r="C992">
        <f>YEAR(Filofix_T[[#This Row],[Fakturadatum]])</f>
        <v>2019</v>
      </c>
      <c r="D992">
        <f>MONTH(Filofix_T[[#This Row],[Fakturadatum]])</f>
        <v>2</v>
      </c>
      <c r="E992" t="str">
        <f>"Q"&amp;INT((Filofix_T[[#This Row],[Månadsnr]]+2)/3)</f>
        <v>Q1</v>
      </c>
      <c r="F992" t="str">
        <f>TEXT(DATE(2000,MONTH(Filofix_T[[#This Row],[Fakturadatum]]),1),"MMM")</f>
        <v>feb</v>
      </c>
      <c r="G992" t="str">
        <f>"V."&amp;_xlfn.ISOWEEKNUM(Filofix_T[[#This Row],[Fakturadatum]])</f>
        <v>V.5</v>
      </c>
      <c r="H992" s="6" t="str">
        <f>TEXT(Filofix_T[[#This Row],[Fakturadatum]],"DDD")</f>
        <v>fre</v>
      </c>
      <c r="I992" t="s">
        <v>29</v>
      </c>
      <c r="J992" t="s">
        <v>25</v>
      </c>
      <c r="K992" t="s">
        <v>20</v>
      </c>
      <c r="L992" t="s">
        <v>21</v>
      </c>
      <c r="M992">
        <v>11</v>
      </c>
      <c r="N992" s="4">
        <v>14586</v>
      </c>
      <c r="O992" s="4">
        <v>5258</v>
      </c>
    </row>
    <row r="993" spans="2:15" x14ac:dyDescent="0.3">
      <c r="B993" s="1">
        <v>43926</v>
      </c>
      <c r="C993">
        <f>YEAR(Filofix_T[[#This Row],[Fakturadatum]])</f>
        <v>2020</v>
      </c>
      <c r="D993">
        <f>MONTH(Filofix_T[[#This Row],[Fakturadatum]])</f>
        <v>4</v>
      </c>
      <c r="E993" t="str">
        <f>"Q"&amp;INT((Filofix_T[[#This Row],[Månadsnr]]+2)/3)</f>
        <v>Q2</v>
      </c>
      <c r="F993" t="str">
        <f>TEXT(DATE(2000,MONTH(Filofix_T[[#This Row],[Fakturadatum]]),1),"MMM")</f>
        <v>apr</v>
      </c>
      <c r="G993" t="str">
        <f>"V."&amp;_xlfn.ISOWEEKNUM(Filofix_T[[#This Row],[Fakturadatum]])</f>
        <v>V.14</v>
      </c>
      <c r="H993" s="6" t="str">
        <f>TEXT(Filofix_T[[#This Row],[Fakturadatum]],"DDD")</f>
        <v>sön</v>
      </c>
      <c r="I993" t="s">
        <v>8</v>
      </c>
      <c r="J993" t="s">
        <v>19</v>
      </c>
      <c r="K993" t="s">
        <v>20</v>
      </c>
      <c r="L993" t="s">
        <v>11</v>
      </c>
      <c r="M993">
        <v>10</v>
      </c>
      <c r="N993" s="4">
        <v>13568.000000000002</v>
      </c>
      <c r="O993" s="4">
        <v>6208.0000000000018</v>
      </c>
    </row>
    <row r="994" spans="2:15" x14ac:dyDescent="0.3">
      <c r="B994" s="1">
        <v>44049</v>
      </c>
      <c r="C994">
        <f>YEAR(Filofix_T[[#This Row],[Fakturadatum]])</f>
        <v>2020</v>
      </c>
      <c r="D994">
        <f>MONTH(Filofix_T[[#This Row],[Fakturadatum]])</f>
        <v>8</v>
      </c>
      <c r="E994" t="str">
        <f>"Q"&amp;INT((Filofix_T[[#This Row],[Månadsnr]]+2)/3)</f>
        <v>Q3</v>
      </c>
      <c r="F994" t="str">
        <f>TEXT(DATE(2000,MONTH(Filofix_T[[#This Row],[Fakturadatum]]),1),"MMM")</f>
        <v>aug</v>
      </c>
      <c r="G994" t="str">
        <f>"V."&amp;_xlfn.ISOWEEKNUM(Filofix_T[[#This Row],[Fakturadatum]])</f>
        <v>V.32</v>
      </c>
      <c r="H994" s="6" t="str">
        <f>TEXT(Filofix_T[[#This Row],[Fakturadatum]],"DDD")</f>
        <v>tor</v>
      </c>
      <c r="I994" t="s">
        <v>27</v>
      </c>
      <c r="J994" t="s">
        <v>19</v>
      </c>
      <c r="K994" t="s">
        <v>20</v>
      </c>
      <c r="L994" t="s">
        <v>22</v>
      </c>
      <c r="M994">
        <v>14</v>
      </c>
      <c r="N994" s="4">
        <v>16128</v>
      </c>
      <c r="O994" s="4">
        <v>5824</v>
      </c>
    </row>
    <row r="995" spans="2:15" x14ac:dyDescent="0.3">
      <c r="B995" s="1">
        <v>43821</v>
      </c>
      <c r="C995">
        <f>YEAR(Filofix_T[[#This Row],[Fakturadatum]])</f>
        <v>2019</v>
      </c>
      <c r="D995">
        <f>MONTH(Filofix_T[[#This Row],[Fakturadatum]])</f>
        <v>12</v>
      </c>
      <c r="E995" t="str">
        <f>"Q"&amp;INT((Filofix_T[[#This Row],[Månadsnr]]+2)/3)</f>
        <v>Q4</v>
      </c>
      <c r="F995" t="str">
        <f>TEXT(DATE(2000,MONTH(Filofix_T[[#This Row],[Fakturadatum]]),1),"MMM")</f>
        <v>dec</v>
      </c>
      <c r="G995" t="str">
        <f>"V."&amp;_xlfn.ISOWEEKNUM(Filofix_T[[#This Row],[Fakturadatum]])</f>
        <v>V.51</v>
      </c>
      <c r="H995" s="6" t="str">
        <f>TEXT(Filofix_T[[#This Row],[Fakturadatum]],"DDD")</f>
        <v>sön</v>
      </c>
      <c r="I995" t="s">
        <v>29</v>
      </c>
      <c r="J995" t="s">
        <v>28</v>
      </c>
      <c r="K995" t="s">
        <v>20</v>
      </c>
      <c r="L995" t="s">
        <v>21</v>
      </c>
      <c r="M995">
        <v>15</v>
      </c>
      <c r="N995" s="4">
        <v>17850</v>
      </c>
      <c r="O995" s="4">
        <v>6450</v>
      </c>
    </row>
    <row r="996" spans="2:15" x14ac:dyDescent="0.3">
      <c r="B996" s="1">
        <v>43986</v>
      </c>
      <c r="C996">
        <f>YEAR(Filofix_T[[#This Row],[Fakturadatum]])</f>
        <v>2020</v>
      </c>
      <c r="D996">
        <f>MONTH(Filofix_T[[#This Row],[Fakturadatum]])</f>
        <v>6</v>
      </c>
      <c r="E996" t="str">
        <f>"Q"&amp;INT((Filofix_T[[#This Row],[Månadsnr]]+2)/3)</f>
        <v>Q2</v>
      </c>
      <c r="F996" t="str">
        <f>TEXT(DATE(2000,MONTH(Filofix_T[[#This Row],[Fakturadatum]]),1),"MMM")</f>
        <v>jun</v>
      </c>
      <c r="G996" t="str">
        <f>"V."&amp;_xlfn.ISOWEEKNUM(Filofix_T[[#This Row],[Fakturadatum]])</f>
        <v>V.23</v>
      </c>
      <c r="H996" s="6" t="str">
        <f>TEXT(Filofix_T[[#This Row],[Fakturadatum]],"DDD")</f>
        <v>tor</v>
      </c>
      <c r="I996" t="s">
        <v>8</v>
      </c>
      <c r="J996" t="s">
        <v>19</v>
      </c>
      <c r="K996" t="s">
        <v>20</v>
      </c>
      <c r="L996" t="s">
        <v>11</v>
      </c>
      <c r="M996">
        <v>14</v>
      </c>
      <c r="N996" s="4">
        <v>18995.200000000004</v>
      </c>
      <c r="O996" s="4">
        <v>8691.2000000000044</v>
      </c>
    </row>
    <row r="997" spans="2:15" x14ac:dyDescent="0.3">
      <c r="B997" s="1">
        <v>43865</v>
      </c>
      <c r="C997">
        <f>YEAR(Filofix_T[[#This Row],[Fakturadatum]])</f>
        <v>2020</v>
      </c>
      <c r="D997">
        <f>MONTH(Filofix_T[[#This Row],[Fakturadatum]])</f>
        <v>2</v>
      </c>
      <c r="E997" t="str">
        <f>"Q"&amp;INT((Filofix_T[[#This Row],[Månadsnr]]+2)/3)</f>
        <v>Q1</v>
      </c>
      <c r="F997" t="str">
        <f>TEXT(DATE(2000,MONTH(Filofix_T[[#This Row],[Fakturadatum]]),1),"MMM")</f>
        <v>feb</v>
      </c>
      <c r="G997" t="str">
        <f>"V."&amp;_xlfn.ISOWEEKNUM(Filofix_T[[#This Row],[Fakturadatum]])</f>
        <v>V.6</v>
      </c>
      <c r="H997" s="6" t="str">
        <f>TEXT(Filofix_T[[#This Row],[Fakturadatum]],"DDD")</f>
        <v>tis</v>
      </c>
      <c r="I997" t="s">
        <v>30</v>
      </c>
      <c r="J997" t="s">
        <v>13</v>
      </c>
      <c r="K997" t="s">
        <v>10</v>
      </c>
      <c r="L997" t="s">
        <v>22</v>
      </c>
      <c r="M997">
        <v>7</v>
      </c>
      <c r="N997" s="4">
        <v>6720</v>
      </c>
      <c r="O997" s="4">
        <v>2072</v>
      </c>
    </row>
    <row r="998" spans="2:15" x14ac:dyDescent="0.3">
      <c r="B998" s="1">
        <v>43911</v>
      </c>
      <c r="C998">
        <f>YEAR(Filofix_T[[#This Row],[Fakturadatum]])</f>
        <v>2020</v>
      </c>
      <c r="D998">
        <f>MONTH(Filofix_T[[#This Row],[Fakturadatum]])</f>
        <v>3</v>
      </c>
      <c r="E998" t="str">
        <f>"Q"&amp;INT((Filofix_T[[#This Row],[Månadsnr]]+2)/3)</f>
        <v>Q1</v>
      </c>
      <c r="F998" t="str">
        <f>TEXT(DATE(2000,MONTH(Filofix_T[[#This Row],[Fakturadatum]]),1),"MMM")</f>
        <v>mar</v>
      </c>
      <c r="G998" t="str">
        <f>"V."&amp;_xlfn.ISOWEEKNUM(Filofix_T[[#This Row],[Fakturadatum]])</f>
        <v>V.12</v>
      </c>
      <c r="H998" s="6" t="str">
        <f>TEXT(Filofix_T[[#This Row],[Fakturadatum]],"DDD")</f>
        <v>lör</v>
      </c>
      <c r="I998" t="s">
        <v>31</v>
      </c>
      <c r="J998" t="s">
        <v>19</v>
      </c>
      <c r="K998" t="s">
        <v>20</v>
      </c>
      <c r="L998" t="s">
        <v>21</v>
      </c>
      <c r="M998">
        <v>1</v>
      </c>
      <c r="N998" s="4">
        <v>1228.8</v>
      </c>
      <c r="O998" s="4">
        <v>492.79999999999995</v>
      </c>
    </row>
    <row r="999" spans="2:15" x14ac:dyDescent="0.3">
      <c r="B999" s="1">
        <v>43758</v>
      </c>
      <c r="C999">
        <f>YEAR(Filofix_T[[#This Row],[Fakturadatum]])</f>
        <v>2019</v>
      </c>
      <c r="D999">
        <f>MONTH(Filofix_T[[#This Row],[Fakturadatum]])</f>
        <v>10</v>
      </c>
      <c r="E999" t="str">
        <f>"Q"&amp;INT((Filofix_T[[#This Row],[Månadsnr]]+2)/3)</f>
        <v>Q4</v>
      </c>
      <c r="F999" t="str">
        <f>TEXT(DATE(2000,MONTH(Filofix_T[[#This Row],[Fakturadatum]]),1),"MMM")</f>
        <v>okt</v>
      </c>
      <c r="G999" t="str">
        <f>"V."&amp;_xlfn.ISOWEEKNUM(Filofix_T[[#This Row],[Fakturadatum]])</f>
        <v>V.42</v>
      </c>
      <c r="H999" s="6" t="str">
        <f>TEXT(Filofix_T[[#This Row],[Fakturadatum]],"DDD")</f>
        <v>sön</v>
      </c>
      <c r="I999" t="s">
        <v>14</v>
      </c>
      <c r="J999" t="s">
        <v>28</v>
      </c>
      <c r="K999" t="s">
        <v>20</v>
      </c>
      <c r="L999" t="s">
        <v>15</v>
      </c>
      <c r="M999">
        <v>13</v>
      </c>
      <c r="N999" s="4">
        <v>19110</v>
      </c>
      <c r="O999" s="4">
        <v>9230</v>
      </c>
    </row>
    <row r="1000" spans="2:15" x14ac:dyDescent="0.3">
      <c r="B1000" s="1">
        <v>43908</v>
      </c>
      <c r="C1000">
        <f>YEAR(Filofix_T[[#This Row],[Fakturadatum]])</f>
        <v>2020</v>
      </c>
      <c r="D1000">
        <f>MONTH(Filofix_T[[#This Row],[Fakturadatum]])</f>
        <v>3</v>
      </c>
      <c r="E1000" t="str">
        <f>"Q"&amp;INT((Filofix_T[[#This Row],[Månadsnr]]+2)/3)</f>
        <v>Q1</v>
      </c>
      <c r="F1000" t="str">
        <f>TEXT(DATE(2000,MONTH(Filofix_T[[#This Row],[Fakturadatum]]),1),"MMM")</f>
        <v>mar</v>
      </c>
      <c r="G1000" t="str">
        <f>"V."&amp;_xlfn.ISOWEEKNUM(Filofix_T[[#This Row],[Fakturadatum]])</f>
        <v>V.12</v>
      </c>
      <c r="H1000" s="6" t="str">
        <f>TEXT(Filofix_T[[#This Row],[Fakturadatum]],"DDD")</f>
        <v>ons</v>
      </c>
      <c r="I1000" t="s">
        <v>14</v>
      </c>
      <c r="J1000" t="s">
        <v>19</v>
      </c>
      <c r="K1000" t="s">
        <v>20</v>
      </c>
      <c r="L1000" t="s">
        <v>15</v>
      </c>
      <c r="M1000">
        <v>18</v>
      </c>
      <c r="N1000" s="4">
        <v>24192</v>
      </c>
      <c r="O1000" s="4">
        <v>10944</v>
      </c>
    </row>
    <row r="1001" spans="2:15" x14ac:dyDescent="0.3">
      <c r="B1001" s="1">
        <v>43567</v>
      </c>
      <c r="C1001">
        <f>YEAR(Filofix_T[[#This Row],[Fakturadatum]])</f>
        <v>2019</v>
      </c>
      <c r="D1001">
        <f>MONTH(Filofix_T[[#This Row],[Fakturadatum]])</f>
        <v>4</v>
      </c>
      <c r="E1001" t="str">
        <f>"Q"&amp;INT((Filofix_T[[#This Row],[Månadsnr]]+2)/3)</f>
        <v>Q2</v>
      </c>
      <c r="F1001" t="str">
        <f>TEXT(DATE(2000,MONTH(Filofix_T[[#This Row],[Fakturadatum]]),1),"MMM")</f>
        <v>apr</v>
      </c>
      <c r="G1001" t="str">
        <f>"V."&amp;_xlfn.ISOWEEKNUM(Filofix_T[[#This Row],[Fakturadatum]])</f>
        <v>V.15</v>
      </c>
      <c r="H1001" s="6" t="str">
        <f>TEXT(Filofix_T[[#This Row],[Fakturadatum]],"DDD")</f>
        <v>fre</v>
      </c>
      <c r="I1001" t="s">
        <v>8</v>
      </c>
      <c r="J1001" t="s">
        <v>24</v>
      </c>
      <c r="K1001" t="s">
        <v>10</v>
      </c>
      <c r="L1001" t="s">
        <v>11</v>
      </c>
      <c r="M1001">
        <v>13</v>
      </c>
      <c r="N1001" s="4">
        <v>15984.800000000001</v>
      </c>
      <c r="O1001" s="4">
        <v>7144.8000000000011</v>
      </c>
    </row>
    <row r="1002" spans="2:15" x14ac:dyDescent="0.3">
      <c r="B1002" s="1">
        <v>44118</v>
      </c>
      <c r="C1002">
        <f>YEAR(Filofix_T[[#This Row],[Fakturadatum]])</f>
        <v>2020</v>
      </c>
      <c r="D1002">
        <f>MONTH(Filofix_T[[#This Row],[Fakturadatum]])</f>
        <v>10</v>
      </c>
      <c r="E1002" t="str">
        <f>"Q"&amp;INT((Filofix_T[[#This Row],[Månadsnr]]+2)/3)</f>
        <v>Q4</v>
      </c>
      <c r="F1002" t="str">
        <f>TEXT(DATE(2000,MONTH(Filofix_T[[#This Row],[Fakturadatum]]),1),"MMM")</f>
        <v>okt</v>
      </c>
      <c r="G1002" t="str">
        <f>"V."&amp;_xlfn.ISOWEEKNUM(Filofix_T[[#This Row],[Fakturadatum]])</f>
        <v>V.42</v>
      </c>
      <c r="H1002" s="6" t="str">
        <f>TEXT(Filofix_T[[#This Row],[Fakturadatum]],"DDD")</f>
        <v>ons</v>
      </c>
      <c r="I1002" t="s">
        <v>8</v>
      </c>
      <c r="J1002" t="s">
        <v>28</v>
      </c>
      <c r="K1002" t="s">
        <v>20</v>
      </c>
      <c r="L1002" t="s">
        <v>11</v>
      </c>
      <c r="M1002">
        <v>19</v>
      </c>
      <c r="N1002" s="4">
        <v>28196</v>
      </c>
      <c r="O1002" s="4">
        <v>13756</v>
      </c>
    </row>
    <row r="1003" spans="2:15" x14ac:dyDescent="0.3">
      <c r="B1003" s="1">
        <v>43966</v>
      </c>
      <c r="C1003">
        <f>YEAR(Filofix_T[[#This Row],[Fakturadatum]])</f>
        <v>2020</v>
      </c>
      <c r="D1003">
        <f>MONTH(Filofix_T[[#This Row],[Fakturadatum]])</f>
        <v>5</v>
      </c>
      <c r="E1003" t="str">
        <f>"Q"&amp;INT((Filofix_T[[#This Row],[Månadsnr]]+2)/3)</f>
        <v>Q2</v>
      </c>
      <c r="F1003" t="str">
        <f>TEXT(DATE(2000,MONTH(Filofix_T[[#This Row],[Fakturadatum]]),1),"MMM")</f>
        <v>maj</v>
      </c>
      <c r="G1003" t="str">
        <f>"V."&amp;_xlfn.ISOWEEKNUM(Filofix_T[[#This Row],[Fakturadatum]])</f>
        <v>V.20</v>
      </c>
      <c r="H1003" s="6" t="str">
        <f>TEXT(Filofix_T[[#This Row],[Fakturadatum]],"DDD")</f>
        <v>fre</v>
      </c>
      <c r="I1003" t="s">
        <v>30</v>
      </c>
      <c r="J1003" t="s">
        <v>25</v>
      </c>
      <c r="K1003" t="s">
        <v>20</v>
      </c>
      <c r="L1003" t="s">
        <v>22</v>
      </c>
      <c r="M1003">
        <v>23</v>
      </c>
      <c r="N1003" s="4">
        <v>35880</v>
      </c>
      <c r="O1003" s="4">
        <v>16376</v>
      </c>
    </row>
    <row r="1004" spans="2:15" x14ac:dyDescent="0.3">
      <c r="B1004" s="1">
        <v>43612</v>
      </c>
      <c r="C1004">
        <f>YEAR(Filofix_T[[#This Row],[Fakturadatum]])</f>
        <v>2019</v>
      </c>
      <c r="D1004">
        <f>MONTH(Filofix_T[[#This Row],[Fakturadatum]])</f>
        <v>5</v>
      </c>
      <c r="E1004" t="str">
        <f>"Q"&amp;INT((Filofix_T[[#This Row],[Månadsnr]]+2)/3)</f>
        <v>Q2</v>
      </c>
      <c r="F1004" t="str">
        <f>TEXT(DATE(2000,MONTH(Filofix_T[[#This Row],[Fakturadatum]]),1),"MMM")</f>
        <v>maj</v>
      </c>
      <c r="G1004" t="str">
        <f>"V."&amp;_xlfn.ISOWEEKNUM(Filofix_T[[#This Row],[Fakturadatum]])</f>
        <v>V.22</v>
      </c>
      <c r="H1004" s="6" t="str">
        <f>TEXT(Filofix_T[[#This Row],[Fakturadatum]],"DDD")</f>
        <v>mån</v>
      </c>
      <c r="I1004" t="s">
        <v>18</v>
      </c>
      <c r="J1004" t="s">
        <v>28</v>
      </c>
      <c r="K1004" t="s">
        <v>20</v>
      </c>
      <c r="L1004" t="s">
        <v>21</v>
      </c>
      <c r="M1004">
        <v>15</v>
      </c>
      <c r="N1004" s="4">
        <v>23100.000000000004</v>
      </c>
      <c r="O1004" s="4">
        <v>11700.000000000004</v>
      </c>
    </row>
    <row r="1005" spans="2:15" x14ac:dyDescent="0.3">
      <c r="B1005" s="1">
        <v>43682</v>
      </c>
      <c r="C1005">
        <f>YEAR(Filofix_T[[#This Row],[Fakturadatum]])</f>
        <v>2019</v>
      </c>
      <c r="D1005">
        <f>MONTH(Filofix_T[[#This Row],[Fakturadatum]])</f>
        <v>8</v>
      </c>
      <c r="E1005" t="str">
        <f>"Q"&amp;INT((Filofix_T[[#This Row],[Månadsnr]]+2)/3)</f>
        <v>Q3</v>
      </c>
      <c r="F1005" t="str">
        <f>TEXT(DATE(2000,MONTH(Filofix_T[[#This Row],[Fakturadatum]]),1),"MMM")</f>
        <v>aug</v>
      </c>
      <c r="G1005" t="str">
        <f>"V."&amp;_xlfn.ISOWEEKNUM(Filofix_T[[#This Row],[Fakturadatum]])</f>
        <v>V.32</v>
      </c>
      <c r="H1005" s="6" t="str">
        <f>TEXT(Filofix_T[[#This Row],[Fakturadatum]],"DDD")</f>
        <v>mån</v>
      </c>
      <c r="I1005" t="s">
        <v>12</v>
      </c>
      <c r="J1005" t="s">
        <v>13</v>
      </c>
      <c r="K1005" t="s">
        <v>10</v>
      </c>
      <c r="L1005" t="s">
        <v>11</v>
      </c>
      <c r="M1005">
        <v>26</v>
      </c>
      <c r="N1005" s="4">
        <v>23712</v>
      </c>
      <c r="O1005" s="4">
        <v>6448</v>
      </c>
    </row>
    <row r="1006" spans="2:15" x14ac:dyDescent="0.3">
      <c r="B1006" s="1">
        <v>44128</v>
      </c>
      <c r="C1006">
        <f>YEAR(Filofix_T[[#This Row],[Fakturadatum]])</f>
        <v>2020</v>
      </c>
      <c r="D1006">
        <f>MONTH(Filofix_T[[#This Row],[Fakturadatum]])</f>
        <v>10</v>
      </c>
      <c r="E1006" t="str">
        <f>"Q"&amp;INT((Filofix_T[[#This Row],[Månadsnr]]+2)/3)</f>
        <v>Q4</v>
      </c>
      <c r="F1006" t="str">
        <f>TEXT(DATE(2000,MONTH(Filofix_T[[#This Row],[Fakturadatum]]),1),"MMM")</f>
        <v>okt</v>
      </c>
      <c r="G1006" t="str">
        <f>"V."&amp;_xlfn.ISOWEEKNUM(Filofix_T[[#This Row],[Fakturadatum]])</f>
        <v>V.43</v>
      </c>
      <c r="H1006" s="6" t="str">
        <f>TEXT(Filofix_T[[#This Row],[Fakturadatum]],"DDD")</f>
        <v>lör</v>
      </c>
      <c r="I1006" t="s">
        <v>30</v>
      </c>
      <c r="J1006" t="s">
        <v>25</v>
      </c>
      <c r="K1006" t="s">
        <v>20</v>
      </c>
      <c r="L1006" t="s">
        <v>22</v>
      </c>
      <c r="M1006">
        <v>20</v>
      </c>
      <c r="N1006" s="4">
        <v>31200</v>
      </c>
      <c r="O1006" s="4">
        <v>14240</v>
      </c>
    </row>
    <row r="1007" spans="2:15" x14ac:dyDescent="0.3">
      <c r="B1007" s="1">
        <v>43850</v>
      </c>
      <c r="C1007">
        <f>YEAR(Filofix_T[[#This Row],[Fakturadatum]])</f>
        <v>2020</v>
      </c>
      <c r="D1007">
        <f>MONTH(Filofix_T[[#This Row],[Fakturadatum]])</f>
        <v>1</v>
      </c>
      <c r="E1007" t="str">
        <f>"Q"&amp;INT((Filofix_T[[#This Row],[Månadsnr]]+2)/3)</f>
        <v>Q1</v>
      </c>
      <c r="F1007" t="str">
        <f>TEXT(DATE(2000,MONTH(Filofix_T[[#This Row],[Fakturadatum]]),1),"MMM")</f>
        <v>jan</v>
      </c>
      <c r="G1007" t="str">
        <f>"V."&amp;_xlfn.ISOWEEKNUM(Filofix_T[[#This Row],[Fakturadatum]])</f>
        <v>V.4</v>
      </c>
      <c r="H1007" s="6" t="str">
        <f>TEXT(Filofix_T[[#This Row],[Fakturadatum]],"DDD")</f>
        <v>mån</v>
      </c>
      <c r="I1007" t="s">
        <v>8</v>
      </c>
      <c r="J1007" t="s">
        <v>24</v>
      </c>
      <c r="K1007" t="s">
        <v>10</v>
      </c>
      <c r="L1007" t="s">
        <v>11</v>
      </c>
      <c r="M1007">
        <v>29</v>
      </c>
      <c r="N1007" s="4">
        <v>35658.400000000001</v>
      </c>
      <c r="O1007" s="4">
        <v>15938.400000000001</v>
      </c>
    </row>
    <row r="1008" spans="2:15" x14ac:dyDescent="0.3">
      <c r="B1008" s="1">
        <v>43958</v>
      </c>
      <c r="C1008">
        <f>YEAR(Filofix_T[[#This Row],[Fakturadatum]])</f>
        <v>2020</v>
      </c>
      <c r="D1008">
        <f>MONTH(Filofix_T[[#This Row],[Fakturadatum]])</f>
        <v>5</v>
      </c>
      <c r="E1008" t="str">
        <f>"Q"&amp;INT((Filofix_T[[#This Row],[Månadsnr]]+2)/3)</f>
        <v>Q2</v>
      </c>
      <c r="F1008" t="str">
        <f>TEXT(DATE(2000,MONTH(Filofix_T[[#This Row],[Fakturadatum]]),1),"MMM")</f>
        <v>maj</v>
      </c>
      <c r="G1008" t="str">
        <f>"V."&amp;_xlfn.ISOWEEKNUM(Filofix_T[[#This Row],[Fakturadatum]])</f>
        <v>V.19</v>
      </c>
      <c r="H1008" s="6" t="str">
        <f>TEXT(Filofix_T[[#This Row],[Fakturadatum]],"DDD")</f>
        <v>tor</v>
      </c>
      <c r="I1008" t="s">
        <v>14</v>
      </c>
      <c r="J1008" t="s">
        <v>13</v>
      </c>
      <c r="K1008" t="s">
        <v>10</v>
      </c>
      <c r="L1008" t="s">
        <v>15</v>
      </c>
      <c r="M1008">
        <v>27</v>
      </c>
      <c r="N1008" s="4">
        <v>27216</v>
      </c>
      <c r="O1008" s="4">
        <v>9288</v>
      </c>
    </row>
    <row r="1009" spans="2:15" x14ac:dyDescent="0.3">
      <c r="B1009" s="1">
        <v>44010</v>
      </c>
      <c r="C1009">
        <f>YEAR(Filofix_T[[#This Row],[Fakturadatum]])</f>
        <v>2020</v>
      </c>
      <c r="D1009">
        <f>MONTH(Filofix_T[[#This Row],[Fakturadatum]])</f>
        <v>6</v>
      </c>
      <c r="E1009" t="str">
        <f>"Q"&amp;INT((Filofix_T[[#This Row],[Månadsnr]]+2)/3)</f>
        <v>Q2</v>
      </c>
      <c r="F1009" t="str">
        <f>TEXT(DATE(2000,MONTH(Filofix_T[[#This Row],[Fakturadatum]]),1),"MMM")</f>
        <v>jun</v>
      </c>
      <c r="G1009" t="str">
        <f>"V."&amp;_xlfn.ISOWEEKNUM(Filofix_T[[#This Row],[Fakturadatum]])</f>
        <v>V.26</v>
      </c>
      <c r="H1009" s="6" t="str">
        <f>TEXT(Filofix_T[[#This Row],[Fakturadatum]],"DDD")</f>
        <v>sön</v>
      </c>
      <c r="I1009" t="s">
        <v>14</v>
      </c>
      <c r="J1009" t="s">
        <v>9</v>
      </c>
      <c r="K1009" t="s">
        <v>10</v>
      </c>
      <c r="L1009" t="s">
        <v>15</v>
      </c>
      <c r="M1009">
        <v>13</v>
      </c>
      <c r="N1009" s="4">
        <v>16926</v>
      </c>
      <c r="O1009" s="4">
        <v>9126</v>
      </c>
    </row>
    <row r="1010" spans="2:15" x14ac:dyDescent="0.3">
      <c r="B1010" s="1">
        <v>43705</v>
      </c>
      <c r="C1010">
        <f>YEAR(Filofix_T[[#This Row],[Fakturadatum]])</f>
        <v>2019</v>
      </c>
      <c r="D1010">
        <f>MONTH(Filofix_T[[#This Row],[Fakturadatum]])</f>
        <v>8</v>
      </c>
      <c r="E1010" t="str">
        <f>"Q"&amp;INT((Filofix_T[[#This Row],[Månadsnr]]+2)/3)</f>
        <v>Q3</v>
      </c>
      <c r="F1010" t="str">
        <f>TEXT(DATE(2000,MONTH(Filofix_T[[#This Row],[Fakturadatum]]),1),"MMM")</f>
        <v>aug</v>
      </c>
      <c r="G1010" t="str">
        <f>"V."&amp;_xlfn.ISOWEEKNUM(Filofix_T[[#This Row],[Fakturadatum]])</f>
        <v>V.35</v>
      </c>
      <c r="H1010" s="6" t="str">
        <f>TEXT(Filofix_T[[#This Row],[Fakturadatum]],"DDD")</f>
        <v>ons</v>
      </c>
      <c r="I1010" t="s">
        <v>33</v>
      </c>
      <c r="J1010" t="s">
        <v>28</v>
      </c>
      <c r="K1010" t="s">
        <v>20</v>
      </c>
      <c r="L1010" t="s">
        <v>15</v>
      </c>
      <c r="M1010">
        <v>22</v>
      </c>
      <c r="N1010" s="4">
        <v>30492</v>
      </c>
      <c r="O1010" s="4">
        <v>13772</v>
      </c>
    </row>
    <row r="1011" spans="2:15" x14ac:dyDescent="0.3">
      <c r="B1011" s="1">
        <v>44121</v>
      </c>
      <c r="C1011">
        <f>YEAR(Filofix_T[[#This Row],[Fakturadatum]])</f>
        <v>2020</v>
      </c>
      <c r="D1011">
        <f>MONTH(Filofix_T[[#This Row],[Fakturadatum]])</f>
        <v>10</v>
      </c>
      <c r="E1011" t="str">
        <f>"Q"&amp;INT((Filofix_T[[#This Row],[Månadsnr]]+2)/3)</f>
        <v>Q4</v>
      </c>
      <c r="F1011" t="str">
        <f>TEXT(DATE(2000,MONTH(Filofix_T[[#This Row],[Fakturadatum]]),1),"MMM")</f>
        <v>okt</v>
      </c>
      <c r="G1011" t="str">
        <f>"V."&amp;_xlfn.ISOWEEKNUM(Filofix_T[[#This Row],[Fakturadatum]])</f>
        <v>V.42</v>
      </c>
      <c r="H1011" s="6" t="str">
        <f>TEXT(Filofix_T[[#This Row],[Fakturadatum]],"DDD")</f>
        <v>lör</v>
      </c>
      <c r="I1011" t="s">
        <v>33</v>
      </c>
      <c r="J1011" t="s">
        <v>26</v>
      </c>
      <c r="K1011" t="s">
        <v>10</v>
      </c>
      <c r="L1011" t="s">
        <v>15</v>
      </c>
      <c r="M1011">
        <v>18</v>
      </c>
      <c r="N1011" s="4">
        <v>19245.600000000002</v>
      </c>
      <c r="O1011" s="4">
        <v>6861.6000000000022</v>
      </c>
    </row>
    <row r="1012" spans="2:15" x14ac:dyDescent="0.3">
      <c r="B1012" s="1">
        <v>44028</v>
      </c>
      <c r="C1012">
        <f>YEAR(Filofix_T[[#This Row],[Fakturadatum]])</f>
        <v>2020</v>
      </c>
      <c r="D1012">
        <f>MONTH(Filofix_T[[#This Row],[Fakturadatum]])</f>
        <v>7</v>
      </c>
      <c r="E1012" t="str">
        <f>"Q"&amp;INT((Filofix_T[[#This Row],[Månadsnr]]+2)/3)</f>
        <v>Q3</v>
      </c>
      <c r="F1012" t="str">
        <f>TEXT(DATE(2000,MONTH(Filofix_T[[#This Row],[Fakturadatum]]),1),"MMM")</f>
        <v>jul</v>
      </c>
      <c r="G1012" t="str">
        <f>"V."&amp;_xlfn.ISOWEEKNUM(Filofix_T[[#This Row],[Fakturadatum]])</f>
        <v>V.29</v>
      </c>
      <c r="H1012" s="6" t="str">
        <f>TEXT(Filofix_T[[#This Row],[Fakturadatum]],"DDD")</f>
        <v>tor</v>
      </c>
      <c r="I1012" t="s">
        <v>30</v>
      </c>
      <c r="J1012" t="s">
        <v>19</v>
      </c>
      <c r="K1012" t="s">
        <v>20</v>
      </c>
      <c r="L1012" t="s">
        <v>22</v>
      </c>
      <c r="M1012">
        <v>10</v>
      </c>
      <c r="N1012" s="4">
        <v>12800</v>
      </c>
      <c r="O1012" s="4">
        <v>5440</v>
      </c>
    </row>
    <row r="1013" spans="2:15" x14ac:dyDescent="0.3">
      <c r="B1013" s="1">
        <v>43475</v>
      </c>
      <c r="C1013">
        <f>YEAR(Filofix_T[[#This Row],[Fakturadatum]])</f>
        <v>2019</v>
      </c>
      <c r="D1013">
        <f>MONTH(Filofix_T[[#This Row],[Fakturadatum]])</f>
        <v>1</v>
      </c>
      <c r="E1013" t="str">
        <f>"Q"&amp;INT((Filofix_T[[#This Row],[Månadsnr]]+2)/3)</f>
        <v>Q1</v>
      </c>
      <c r="F1013" t="str">
        <f>TEXT(DATE(2000,MONTH(Filofix_T[[#This Row],[Fakturadatum]]),1),"MMM")</f>
        <v>jan</v>
      </c>
      <c r="G1013" t="str">
        <f>"V."&amp;_xlfn.ISOWEEKNUM(Filofix_T[[#This Row],[Fakturadatum]])</f>
        <v>V.2</v>
      </c>
      <c r="H1013" s="6" t="str">
        <f>TEXT(Filofix_T[[#This Row],[Fakturadatum]],"DDD")</f>
        <v>tor</v>
      </c>
      <c r="I1013" t="s">
        <v>8</v>
      </c>
      <c r="J1013" t="s">
        <v>28</v>
      </c>
      <c r="K1013" t="s">
        <v>20</v>
      </c>
      <c r="L1013" t="s">
        <v>11</v>
      </c>
      <c r="M1013">
        <v>11</v>
      </c>
      <c r="N1013" s="4">
        <v>16324</v>
      </c>
      <c r="O1013" s="4">
        <v>7964</v>
      </c>
    </row>
    <row r="1014" spans="2:15" x14ac:dyDescent="0.3">
      <c r="B1014" s="1">
        <v>43908</v>
      </c>
      <c r="C1014">
        <f>YEAR(Filofix_T[[#This Row],[Fakturadatum]])</f>
        <v>2020</v>
      </c>
      <c r="D1014">
        <f>MONTH(Filofix_T[[#This Row],[Fakturadatum]])</f>
        <v>3</v>
      </c>
      <c r="E1014" t="str">
        <f>"Q"&amp;INT((Filofix_T[[#This Row],[Månadsnr]]+2)/3)</f>
        <v>Q1</v>
      </c>
      <c r="F1014" t="str">
        <f>TEXT(DATE(2000,MONTH(Filofix_T[[#This Row],[Fakturadatum]]),1),"MMM")</f>
        <v>mar</v>
      </c>
      <c r="G1014" t="str">
        <f>"V."&amp;_xlfn.ISOWEEKNUM(Filofix_T[[#This Row],[Fakturadatum]])</f>
        <v>V.12</v>
      </c>
      <c r="H1014" s="6" t="str">
        <f>TEXT(Filofix_T[[#This Row],[Fakturadatum]],"DDD")</f>
        <v>ons</v>
      </c>
      <c r="I1014" t="s">
        <v>18</v>
      </c>
      <c r="J1014" t="s">
        <v>25</v>
      </c>
      <c r="K1014" t="s">
        <v>20</v>
      </c>
      <c r="L1014" t="s">
        <v>21</v>
      </c>
      <c r="M1014">
        <v>17</v>
      </c>
      <c r="N1014" s="4">
        <v>29172.000000000004</v>
      </c>
      <c r="O1014" s="4">
        <v>14756.000000000004</v>
      </c>
    </row>
    <row r="1015" spans="2:15" x14ac:dyDescent="0.3">
      <c r="B1015" s="1">
        <v>43516</v>
      </c>
      <c r="C1015">
        <f>YEAR(Filofix_T[[#This Row],[Fakturadatum]])</f>
        <v>2019</v>
      </c>
      <c r="D1015">
        <f>MONTH(Filofix_T[[#This Row],[Fakturadatum]])</f>
        <v>2</v>
      </c>
      <c r="E1015" t="str">
        <f>"Q"&amp;INT((Filofix_T[[#This Row],[Månadsnr]]+2)/3)</f>
        <v>Q1</v>
      </c>
      <c r="F1015" t="str">
        <f>TEXT(DATE(2000,MONTH(Filofix_T[[#This Row],[Fakturadatum]]),1),"MMM")</f>
        <v>feb</v>
      </c>
      <c r="G1015" t="str">
        <f>"V."&amp;_xlfn.ISOWEEKNUM(Filofix_T[[#This Row],[Fakturadatum]])</f>
        <v>V.8</v>
      </c>
      <c r="H1015" s="6" t="str">
        <f>TEXT(Filofix_T[[#This Row],[Fakturadatum]],"DDD")</f>
        <v>ons</v>
      </c>
      <c r="I1015" t="s">
        <v>30</v>
      </c>
      <c r="J1015" t="s">
        <v>25</v>
      </c>
      <c r="K1015" t="s">
        <v>20</v>
      </c>
      <c r="L1015" t="s">
        <v>22</v>
      </c>
      <c r="M1015">
        <v>12</v>
      </c>
      <c r="N1015" s="4">
        <v>18720</v>
      </c>
      <c r="O1015" s="4">
        <v>8544</v>
      </c>
    </row>
    <row r="1016" spans="2:15" x14ac:dyDescent="0.3">
      <c r="B1016" s="1">
        <v>43829</v>
      </c>
      <c r="C1016">
        <f>YEAR(Filofix_T[[#This Row],[Fakturadatum]])</f>
        <v>2019</v>
      </c>
      <c r="D1016">
        <f>MONTH(Filofix_T[[#This Row],[Fakturadatum]])</f>
        <v>12</v>
      </c>
      <c r="E1016" t="str">
        <f>"Q"&amp;INT((Filofix_T[[#This Row],[Månadsnr]]+2)/3)</f>
        <v>Q4</v>
      </c>
      <c r="F1016" t="str">
        <f>TEXT(DATE(2000,MONTH(Filofix_T[[#This Row],[Fakturadatum]]),1),"MMM")</f>
        <v>dec</v>
      </c>
      <c r="G1016" t="str">
        <f>"V."&amp;_xlfn.ISOWEEKNUM(Filofix_T[[#This Row],[Fakturadatum]])</f>
        <v>V.1</v>
      </c>
      <c r="H1016" s="6" t="str">
        <f>TEXT(Filofix_T[[#This Row],[Fakturadatum]],"DDD")</f>
        <v>mån</v>
      </c>
      <c r="I1016" t="s">
        <v>29</v>
      </c>
      <c r="J1016" t="s">
        <v>24</v>
      </c>
      <c r="K1016" t="s">
        <v>10</v>
      </c>
      <c r="L1016" t="s">
        <v>21</v>
      </c>
      <c r="M1016">
        <v>7</v>
      </c>
      <c r="N1016" s="4">
        <v>6902</v>
      </c>
      <c r="O1016" s="4">
        <v>2142</v>
      </c>
    </row>
    <row r="1017" spans="2:15" x14ac:dyDescent="0.3">
      <c r="B1017" s="1">
        <v>44048</v>
      </c>
      <c r="C1017">
        <f>YEAR(Filofix_T[[#This Row],[Fakturadatum]])</f>
        <v>2020</v>
      </c>
      <c r="D1017">
        <f>MONTH(Filofix_T[[#This Row],[Fakturadatum]])</f>
        <v>8</v>
      </c>
      <c r="E1017" t="str">
        <f>"Q"&amp;INT((Filofix_T[[#This Row],[Månadsnr]]+2)/3)</f>
        <v>Q3</v>
      </c>
      <c r="F1017" t="str">
        <f>TEXT(DATE(2000,MONTH(Filofix_T[[#This Row],[Fakturadatum]]),1),"MMM")</f>
        <v>aug</v>
      </c>
      <c r="G1017" t="str">
        <f>"V."&amp;_xlfn.ISOWEEKNUM(Filofix_T[[#This Row],[Fakturadatum]])</f>
        <v>V.32</v>
      </c>
      <c r="H1017" s="6" t="str">
        <f>TEXT(Filofix_T[[#This Row],[Fakturadatum]],"DDD")</f>
        <v>ons</v>
      </c>
      <c r="I1017" t="s">
        <v>23</v>
      </c>
      <c r="J1017" t="s">
        <v>26</v>
      </c>
      <c r="K1017" t="s">
        <v>10</v>
      </c>
      <c r="L1017" t="s">
        <v>11</v>
      </c>
      <c r="M1017">
        <v>18</v>
      </c>
      <c r="N1017" s="4">
        <v>20023.2</v>
      </c>
      <c r="O1017" s="4">
        <v>7639.2000000000007</v>
      </c>
    </row>
    <row r="1018" spans="2:15" x14ac:dyDescent="0.3">
      <c r="B1018" s="1">
        <v>43774</v>
      </c>
      <c r="C1018">
        <f>YEAR(Filofix_T[[#This Row],[Fakturadatum]])</f>
        <v>2019</v>
      </c>
      <c r="D1018">
        <f>MONTH(Filofix_T[[#This Row],[Fakturadatum]])</f>
        <v>11</v>
      </c>
      <c r="E1018" t="str">
        <f>"Q"&amp;INT((Filofix_T[[#This Row],[Månadsnr]]+2)/3)</f>
        <v>Q4</v>
      </c>
      <c r="F1018" t="str">
        <f>TEXT(DATE(2000,MONTH(Filofix_T[[#This Row],[Fakturadatum]]),1),"MMM")</f>
        <v>nov</v>
      </c>
      <c r="G1018" t="str">
        <f>"V."&amp;_xlfn.ISOWEEKNUM(Filofix_T[[#This Row],[Fakturadatum]])</f>
        <v>V.45</v>
      </c>
      <c r="H1018" s="6" t="str">
        <f>TEXT(Filofix_T[[#This Row],[Fakturadatum]],"DDD")</f>
        <v>tis</v>
      </c>
      <c r="I1018" t="s">
        <v>14</v>
      </c>
      <c r="J1018" t="s">
        <v>26</v>
      </c>
      <c r="K1018" t="s">
        <v>10</v>
      </c>
      <c r="L1018" t="s">
        <v>15</v>
      </c>
      <c r="M1018">
        <v>10</v>
      </c>
      <c r="N1018" s="4">
        <v>11340</v>
      </c>
      <c r="O1018" s="4">
        <v>4460</v>
      </c>
    </row>
    <row r="1019" spans="2:15" x14ac:dyDescent="0.3">
      <c r="B1019" s="1">
        <v>43610</v>
      </c>
      <c r="C1019">
        <f>YEAR(Filofix_T[[#This Row],[Fakturadatum]])</f>
        <v>2019</v>
      </c>
      <c r="D1019">
        <f>MONTH(Filofix_T[[#This Row],[Fakturadatum]])</f>
        <v>5</v>
      </c>
      <c r="E1019" t="str">
        <f>"Q"&amp;INT((Filofix_T[[#This Row],[Månadsnr]]+2)/3)</f>
        <v>Q2</v>
      </c>
      <c r="F1019" t="str">
        <f>TEXT(DATE(2000,MONTH(Filofix_T[[#This Row],[Fakturadatum]]),1),"MMM")</f>
        <v>maj</v>
      </c>
      <c r="G1019" t="str">
        <f>"V."&amp;_xlfn.ISOWEEKNUM(Filofix_T[[#This Row],[Fakturadatum]])</f>
        <v>V.21</v>
      </c>
      <c r="H1019" s="6" t="str">
        <f>TEXT(Filofix_T[[#This Row],[Fakturadatum]],"DDD")</f>
        <v>lör</v>
      </c>
      <c r="I1019" t="s">
        <v>23</v>
      </c>
      <c r="J1019" t="s">
        <v>13</v>
      </c>
      <c r="K1019" t="s">
        <v>10</v>
      </c>
      <c r="L1019" t="s">
        <v>11</v>
      </c>
      <c r="M1019">
        <v>9</v>
      </c>
      <c r="N1019" s="4">
        <v>8899.2000000000007</v>
      </c>
      <c r="O1019" s="4">
        <v>2923.2000000000007</v>
      </c>
    </row>
    <row r="1020" spans="2:15" x14ac:dyDescent="0.3">
      <c r="B1020" s="1">
        <v>43940</v>
      </c>
      <c r="C1020">
        <f>YEAR(Filofix_T[[#This Row],[Fakturadatum]])</f>
        <v>2020</v>
      </c>
      <c r="D1020">
        <f>MONTH(Filofix_T[[#This Row],[Fakturadatum]])</f>
        <v>4</v>
      </c>
      <c r="E1020" t="str">
        <f>"Q"&amp;INT((Filofix_T[[#This Row],[Månadsnr]]+2)/3)</f>
        <v>Q2</v>
      </c>
      <c r="F1020" t="str">
        <f>TEXT(DATE(2000,MONTH(Filofix_T[[#This Row],[Fakturadatum]]),1),"MMM")</f>
        <v>apr</v>
      </c>
      <c r="G1020" t="str">
        <f>"V."&amp;_xlfn.ISOWEEKNUM(Filofix_T[[#This Row],[Fakturadatum]])</f>
        <v>V.16</v>
      </c>
      <c r="H1020" s="6" t="str">
        <f>TEXT(Filofix_T[[#This Row],[Fakturadatum]],"DDD")</f>
        <v>sön</v>
      </c>
      <c r="I1020" t="s">
        <v>8</v>
      </c>
      <c r="J1020" t="s">
        <v>19</v>
      </c>
      <c r="K1020" t="s">
        <v>20</v>
      </c>
      <c r="L1020" t="s">
        <v>11</v>
      </c>
      <c r="M1020">
        <v>3</v>
      </c>
      <c r="N1020" s="4">
        <v>4070.4000000000005</v>
      </c>
      <c r="O1020" s="4">
        <v>1862.4000000000005</v>
      </c>
    </row>
    <row r="1021" spans="2:15" x14ac:dyDescent="0.3">
      <c r="B1021" s="1">
        <v>43982</v>
      </c>
      <c r="C1021">
        <f>YEAR(Filofix_T[[#This Row],[Fakturadatum]])</f>
        <v>2020</v>
      </c>
      <c r="D1021">
        <f>MONTH(Filofix_T[[#This Row],[Fakturadatum]])</f>
        <v>5</v>
      </c>
      <c r="E1021" t="str">
        <f>"Q"&amp;INT((Filofix_T[[#This Row],[Månadsnr]]+2)/3)</f>
        <v>Q2</v>
      </c>
      <c r="F1021" t="str">
        <f>TEXT(DATE(2000,MONTH(Filofix_T[[#This Row],[Fakturadatum]]),1),"MMM")</f>
        <v>maj</v>
      </c>
      <c r="G1021" t="str">
        <f>"V."&amp;_xlfn.ISOWEEKNUM(Filofix_T[[#This Row],[Fakturadatum]])</f>
        <v>V.22</v>
      </c>
      <c r="H1021" s="6" t="str">
        <f>TEXT(Filofix_T[[#This Row],[Fakturadatum]],"DDD")</f>
        <v>sön</v>
      </c>
      <c r="I1021" t="s">
        <v>23</v>
      </c>
      <c r="J1021" t="s">
        <v>19</v>
      </c>
      <c r="K1021" t="s">
        <v>20</v>
      </c>
      <c r="L1021" t="s">
        <v>11</v>
      </c>
      <c r="M1021">
        <v>13</v>
      </c>
      <c r="N1021" s="4">
        <v>17139.2</v>
      </c>
      <c r="O1021" s="4">
        <v>7571.2000000000007</v>
      </c>
    </row>
    <row r="1022" spans="2:15" x14ac:dyDescent="0.3">
      <c r="B1022" s="1">
        <v>44161</v>
      </c>
      <c r="C1022">
        <f>YEAR(Filofix_T[[#This Row],[Fakturadatum]])</f>
        <v>2020</v>
      </c>
      <c r="D1022">
        <f>MONTH(Filofix_T[[#This Row],[Fakturadatum]])</f>
        <v>11</v>
      </c>
      <c r="E1022" t="str">
        <f>"Q"&amp;INT((Filofix_T[[#This Row],[Månadsnr]]+2)/3)</f>
        <v>Q4</v>
      </c>
      <c r="F1022" t="str">
        <f>TEXT(DATE(2000,MONTH(Filofix_T[[#This Row],[Fakturadatum]]),1),"MMM")</f>
        <v>nov</v>
      </c>
      <c r="G1022" t="str">
        <f>"V."&amp;_xlfn.ISOWEEKNUM(Filofix_T[[#This Row],[Fakturadatum]])</f>
        <v>V.48</v>
      </c>
      <c r="H1022" s="6" t="str">
        <f>TEXT(Filofix_T[[#This Row],[Fakturadatum]],"DDD")</f>
        <v>tor</v>
      </c>
      <c r="I1022" t="s">
        <v>18</v>
      </c>
      <c r="J1022" t="s">
        <v>28</v>
      </c>
      <c r="K1022" t="s">
        <v>20</v>
      </c>
      <c r="L1022" t="s">
        <v>21</v>
      </c>
      <c r="M1022">
        <v>25</v>
      </c>
      <c r="N1022" s="4">
        <v>38500.000000000007</v>
      </c>
      <c r="O1022" s="4">
        <v>19500.000000000007</v>
      </c>
    </row>
    <row r="1023" spans="2:15" x14ac:dyDescent="0.3">
      <c r="B1023" s="1">
        <v>43564</v>
      </c>
      <c r="C1023">
        <f>YEAR(Filofix_T[[#This Row],[Fakturadatum]])</f>
        <v>2019</v>
      </c>
      <c r="D1023">
        <f>MONTH(Filofix_T[[#This Row],[Fakturadatum]])</f>
        <v>4</v>
      </c>
      <c r="E1023" t="str">
        <f>"Q"&amp;INT((Filofix_T[[#This Row],[Månadsnr]]+2)/3)</f>
        <v>Q2</v>
      </c>
      <c r="F1023" t="str">
        <f>TEXT(DATE(2000,MONTH(Filofix_T[[#This Row],[Fakturadatum]]),1),"MMM")</f>
        <v>apr</v>
      </c>
      <c r="G1023" t="str">
        <f>"V."&amp;_xlfn.ISOWEEKNUM(Filofix_T[[#This Row],[Fakturadatum]])</f>
        <v>V.15</v>
      </c>
      <c r="H1023" s="6" t="str">
        <f>TEXT(Filofix_T[[#This Row],[Fakturadatum]],"DDD")</f>
        <v>tis</v>
      </c>
      <c r="I1023" t="s">
        <v>18</v>
      </c>
      <c r="J1023" t="s">
        <v>13</v>
      </c>
      <c r="K1023" t="s">
        <v>10</v>
      </c>
      <c r="L1023" t="s">
        <v>21</v>
      </c>
      <c r="M1023">
        <v>16</v>
      </c>
      <c r="N1023" s="4">
        <v>16896</v>
      </c>
      <c r="O1023" s="4">
        <v>6272</v>
      </c>
    </row>
    <row r="1024" spans="2:15" x14ac:dyDescent="0.3">
      <c r="B1024" s="1">
        <v>43481</v>
      </c>
      <c r="C1024">
        <f>YEAR(Filofix_T[[#This Row],[Fakturadatum]])</f>
        <v>2019</v>
      </c>
      <c r="D1024">
        <f>MONTH(Filofix_T[[#This Row],[Fakturadatum]])</f>
        <v>1</v>
      </c>
      <c r="E1024" t="str">
        <f>"Q"&amp;INT((Filofix_T[[#This Row],[Månadsnr]]+2)/3)</f>
        <v>Q1</v>
      </c>
      <c r="F1024" t="str">
        <f>TEXT(DATE(2000,MONTH(Filofix_T[[#This Row],[Fakturadatum]]),1),"MMM")</f>
        <v>jan</v>
      </c>
      <c r="G1024" t="str">
        <f>"V."&amp;_xlfn.ISOWEEKNUM(Filofix_T[[#This Row],[Fakturadatum]])</f>
        <v>V.3</v>
      </c>
      <c r="H1024" s="6" t="str">
        <f>TEXT(Filofix_T[[#This Row],[Fakturadatum]],"DDD")</f>
        <v>ons</v>
      </c>
      <c r="I1024" t="s">
        <v>23</v>
      </c>
      <c r="J1024" t="s">
        <v>25</v>
      </c>
      <c r="K1024" t="s">
        <v>20</v>
      </c>
      <c r="L1024" t="s">
        <v>11</v>
      </c>
      <c r="M1024">
        <v>15</v>
      </c>
      <c r="N1024" s="4">
        <v>24102</v>
      </c>
      <c r="O1024" s="4">
        <v>11382</v>
      </c>
    </row>
    <row r="1025" spans="2:15" x14ac:dyDescent="0.3">
      <c r="B1025" s="1">
        <v>43894</v>
      </c>
      <c r="C1025">
        <f>YEAR(Filofix_T[[#This Row],[Fakturadatum]])</f>
        <v>2020</v>
      </c>
      <c r="D1025">
        <f>MONTH(Filofix_T[[#This Row],[Fakturadatum]])</f>
        <v>3</v>
      </c>
      <c r="E1025" t="str">
        <f>"Q"&amp;INT((Filofix_T[[#This Row],[Månadsnr]]+2)/3)</f>
        <v>Q1</v>
      </c>
      <c r="F1025" t="str">
        <f>TEXT(DATE(2000,MONTH(Filofix_T[[#This Row],[Fakturadatum]]),1),"MMM")</f>
        <v>mar</v>
      </c>
      <c r="G1025" t="str">
        <f>"V."&amp;_xlfn.ISOWEEKNUM(Filofix_T[[#This Row],[Fakturadatum]])</f>
        <v>V.10</v>
      </c>
      <c r="H1025" s="6" t="str">
        <f>TEXT(Filofix_T[[#This Row],[Fakturadatum]],"DDD")</f>
        <v>ons</v>
      </c>
      <c r="I1025" t="s">
        <v>18</v>
      </c>
      <c r="J1025" t="s">
        <v>26</v>
      </c>
      <c r="K1025" t="s">
        <v>10</v>
      </c>
      <c r="L1025" t="s">
        <v>21</v>
      </c>
      <c r="M1025">
        <v>27</v>
      </c>
      <c r="N1025" s="4">
        <v>32076</v>
      </c>
      <c r="O1025" s="4">
        <v>13500</v>
      </c>
    </row>
    <row r="1026" spans="2:15" x14ac:dyDescent="0.3">
      <c r="B1026" s="1">
        <v>43526</v>
      </c>
      <c r="C1026">
        <f>YEAR(Filofix_T[[#This Row],[Fakturadatum]])</f>
        <v>2019</v>
      </c>
      <c r="D1026">
        <f>MONTH(Filofix_T[[#This Row],[Fakturadatum]])</f>
        <v>3</v>
      </c>
      <c r="E1026" t="str">
        <f>"Q"&amp;INT((Filofix_T[[#This Row],[Månadsnr]]+2)/3)</f>
        <v>Q1</v>
      </c>
      <c r="F1026" t="str">
        <f>TEXT(DATE(2000,MONTH(Filofix_T[[#This Row],[Fakturadatum]]),1),"MMM")</f>
        <v>mar</v>
      </c>
      <c r="G1026" t="str">
        <f>"V."&amp;_xlfn.ISOWEEKNUM(Filofix_T[[#This Row],[Fakturadatum]])</f>
        <v>V.9</v>
      </c>
      <c r="H1026" s="6" t="str">
        <f>TEXT(Filofix_T[[#This Row],[Fakturadatum]],"DDD")</f>
        <v>lör</v>
      </c>
      <c r="I1026" t="s">
        <v>8</v>
      </c>
      <c r="J1026" t="s">
        <v>19</v>
      </c>
      <c r="K1026" t="s">
        <v>20</v>
      </c>
      <c r="L1026" t="s">
        <v>11</v>
      </c>
      <c r="M1026">
        <v>16</v>
      </c>
      <c r="N1026" s="4">
        <v>21708.800000000003</v>
      </c>
      <c r="O1026" s="4">
        <v>9932.8000000000029</v>
      </c>
    </row>
    <row r="1027" spans="2:15" x14ac:dyDescent="0.3">
      <c r="B1027" s="1">
        <v>43827</v>
      </c>
      <c r="C1027">
        <f>YEAR(Filofix_T[[#This Row],[Fakturadatum]])</f>
        <v>2019</v>
      </c>
      <c r="D1027">
        <f>MONTH(Filofix_T[[#This Row],[Fakturadatum]])</f>
        <v>12</v>
      </c>
      <c r="E1027" t="str">
        <f>"Q"&amp;INT((Filofix_T[[#This Row],[Månadsnr]]+2)/3)</f>
        <v>Q4</v>
      </c>
      <c r="F1027" t="str">
        <f>TEXT(DATE(2000,MONTH(Filofix_T[[#This Row],[Fakturadatum]]),1),"MMM")</f>
        <v>dec</v>
      </c>
      <c r="G1027" t="str">
        <f>"V."&amp;_xlfn.ISOWEEKNUM(Filofix_T[[#This Row],[Fakturadatum]])</f>
        <v>V.52</v>
      </c>
      <c r="H1027" s="6" t="str">
        <f>TEXT(Filofix_T[[#This Row],[Fakturadatum]],"DDD")</f>
        <v>lör</v>
      </c>
      <c r="I1027" t="s">
        <v>14</v>
      </c>
      <c r="J1027" t="s">
        <v>25</v>
      </c>
      <c r="K1027" t="s">
        <v>20</v>
      </c>
      <c r="L1027" t="s">
        <v>15</v>
      </c>
      <c r="M1027">
        <v>28</v>
      </c>
      <c r="N1027" s="4">
        <v>45864</v>
      </c>
      <c r="O1027" s="4">
        <v>22120</v>
      </c>
    </row>
    <row r="1028" spans="2:15" x14ac:dyDescent="0.3">
      <c r="B1028" s="1">
        <v>43718</v>
      </c>
      <c r="C1028">
        <f>YEAR(Filofix_T[[#This Row],[Fakturadatum]])</f>
        <v>2019</v>
      </c>
      <c r="D1028">
        <f>MONTH(Filofix_T[[#This Row],[Fakturadatum]])</f>
        <v>9</v>
      </c>
      <c r="E1028" t="str">
        <f>"Q"&amp;INT((Filofix_T[[#This Row],[Månadsnr]]+2)/3)</f>
        <v>Q3</v>
      </c>
      <c r="F1028" t="str">
        <f>TEXT(DATE(2000,MONTH(Filofix_T[[#This Row],[Fakturadatum]]),1),"MMM")</f>
        <v>sep</v>
      </c>
      <c r="G1028" t="str">
        <f>"V."&amp;_xlfn.ISOWEEKNUM(Filofix_T[[#This Row],[Fakturadatum]])</f>
        <v>V.37</v>
      </c>
      <c r="H1028" s="6" t="str">
        <f>TEXT(Filofix_T[[#This Row],[Fakturadatum]],"DDD")</f>
        <v>tis</v>
      </c>
      <c r="I1028" t="s">
        <v>14</v>
      </c>
      <c r="J1028" t="s">
        <v>9</v>
      </c>
      <c r="K1028" t="s">
        <v>10</v>
      </c>
      <c r="L1028" t="s">
        <v>15</v>
      </c>
      <c r="M1028">
        <v>23</v>
      </c>
      <c r="N1028" s="4">
        <v>29946</v>
      </c>
      <c r="O1028" s="4">
        <v>16146</v>
      </c>
    </row>
    <row r="1029" spans="2:15" x14ac:dyDescent="0.3">
      <c r="B1029" s="1">
        <v>43757</v>
      </c>
      <c r="C1029">
        <f>YEAR(Filofix_T[[#This Row],[Fakturadatum]])</f>
        <v>2019</v>
      </c>
      <c r="D1029">
        <f>MONTH(Filofix_T[[#This Row],[Fakturadatum]])</f>
        <v>10</v>
      </c>
      <c r="E1029" t="str">
        <f>"Q"&amp;INT((Filofix_T[[#This Row],[Månadsnr]]+2)/3)</f>
        <v>Q4</v>
      </c>
      <c r="F1029" t="str">
        <f>TEXT(DATE(2000,MONTH(Filofix_T[[#This Row],[Fakturadatum]]),1),"MMM")</f>
        <v>okt</v>
      </c>
      <c r="G1029" t="str">
        <f>"V."&amp;_xlfn.ISOWEEKNUM(Filofix_T[[#This Row],[Fakturadatum]])</f>
        <v>V.42</v>
      </c>
      <c r="H1029" s="6" t="str">
        <f>TEXT(Filofix_T[[#This Row],[Fakturadatum]],"DDD")</f>
        <v>lör</v>
      </c>
      <c r="I1029" t="s">
        <v>18</v>
      </c>
      <c r="J1029" t="s">
        <v>19</v>
      </c>
      <c r="K1029" t="s">
        <v>20</v>
      </c>
      <c r="L1029" t="s">
        <v>21</v>
      </c>
      <c r="M1029">
        <v>10</v>
      </c>
      <c r="N1029" s="4">
        <v>14080</v>
      </c>
      <c r="O1029" s="4">
        <v>6720</v>
      </c>
    </row>
    <row r="1030" spans="2:15" x14ac:dyDescent="0.3">
      <c r="B1030" s="1">
        <v>43662</v>
      </c>
      <c r="C1030">
        <f>YEAR(Filofix_T[[#This Row],[Fakturadatum]])</f>
        <v>2019</v>
      </c>
      <c r="D1030">
        <f>MONTH(Filofix_T[[#This Row],[Fakturadatum]])</f>
        <v>7</v>
      </c>
      <c r="E1030" t="str">
        <f>"Q"&amp;INT((Filofix_T[[#This Row],[Månadsnr]]+2)/3)</f>
        <v>Q3</v>
      </c>
      <c r="F1030" t="str">
        <f>TEXT(DATE(2000,MONTH(Filofix_T[[#This Row],[Fakturadatum]]),1),"MMM")</f>
        <v>jul</v>
      </c>
      <c r="G1030" t="str">
        <f>"V."&amp;_xlfn.ISOWEEKNUM(Filofix_T[[#This Row],[Fakturadatum]])</f>
        <v>V.29</v>
      </c>
      <c r="H1030" s="6" t="str">
        <f>TEXT(Filofix_T[[#This Row],[Fakturadatum]],"DDD")</f>
        <v>tis</v>
      </c>
      <c r="I1030" t="s">
        <v>33</v>
      </c>
      <c r="J1030" t="s">
        <v>26</v>
      </c>
      <c r="K1030" t="s">
        <v>10</v>
      </c>
      <c r="L1030" t="s">
        <v>15</v>
      </c>
      <c r="M1030">
        <v>10</v>
      </c>
      <c r="N1030" s="4">
        <v>10692</v>
      </c>
      <c r="O1030" s="4">
        <v>3812</v>
      </c>
    </row>
    <row r="1031" spans="2:15" x14ac:dyDescent="0.3">
      <c r="B1031" s="1">
        <v>43668</v>
      </c>
      <c r="C1031">
        <f>YEAR(Filofix_T[[#This Row],[Fakturadatum]])</f>
        <v>2019</v>
      </c>
      <c r="D1031">
        <f>MONTH(Filofix_T[[#This Row],[Fakturadatum]])</f>
        <v>7</v>
      </c>
      <c r="E1031" t="str">
        <f>"Q"&amp;INT((Filofix_T[[#This Row],[Månadsnr]]+2)/3)</f>
        <v>Q3</v>
      </c>
      <c r="F1031" t="str">
        <f>TEXT(DATE(2000,MONTH(Filofix_T[[#This Row],[Fakturadatum]]),1),"MMM")</f>
        <v>jul</v>
      </c>
      <c r="G1031" t="str">
        <f>"V."&amp;_xlfn.ISOWEEKNUM(Filofix_T[[#This Row],[Fakturadatum]])</f>
        <v>V.30</v>
      </c>
      <c r="H1031" s="6" t="str">
        <f>TEXT(Filofix_T[[#This Row],[Fakturadatum]],"DDD")</f>
        <v>mån</v>
      </c>
      <c r="I1031" t="s">
        <v>8</v>
      </c>
      <c r="J1031" t="s">
        <v>26</v>
      </c>
      <c r="K1031" t="s">
        <v>10</v>
      </c>
      <c r="L1031" t="s">
        <v>11</v>
      </c>
      <c r="M1031">
        <v>10</v>
      </c>
      <c r="N1031" s="4">
        <v>11448</v>
      </c>
      <c r="O1031" s="4">
        <v>4568</v>
      </c>
    </row>
    <row r="1032" spans="2:15" x14ac:dyDescent="0.3">
      <c r="B1032" s="1">
        <v>43597</v>
      </c>
      <c r="C1032">
        <f>YEAR(Filofix_T[[#This Row],[Fakturadatum]])</f>
        <v>2019</v>
      </c>
      <c r="D1032">
        <f>MONTH(Filofix_T[[#This Row],[Fakturadatum]])</f>
        <v>5</v>
      </c>
      <c r="E1032" t="str">
        <f>"Q"&amp;INT((Filofix_T[[#This Row],[Månadsnr]]+2)/3)</f>
        <v>Q2</v>
      </c>
      <c r="F1032" t="str">
        <f>TEXT(DATE(2000,MONTH(Filofix_T[[#This Row],[Fakturadatum]]),1),"MMM")</f>
        <v>maj</v>
      </c>
      <c r="G1032" t="str">
        <f>"V."&amp;_xlfn.ISOWEEKNUM(Filofix_T[[#This Row],[Fakturadatum]])</f>
        <v>V.19</v>
      </c>
      <c r="H1032" s="6" t="str">
        <f>TEXT(Filofix_T[[#This Row],[Fakturadatum]],"DDD")</f>
        <v>sön</v>
      </c>
      <c r="I1032" t="s">
        <v>29</v>
      </c>
      <c r="J1032" t="s">
        <v>13</v>
      </c>
      <c r="K1032" t="s">
        <v>10</v>
      </c>
      <c r="L1032" t="s">
        <v>21</v>
      </c>
      <c r="M1032">
        <v>12</v>
      </c>
      <c r="N1032" s="4">
        <v>9792</v>
      </c>
      <c r="O1032" s="4">
        <v>1824</v>
      </c>
    </row>
    <row r="1033" spans="2:15" x14ac:dyDescent="0.3">
      <c r="B1033" s="1">
        <v>43981</v>
      </c>
      <c r="C1033">
        <f>YEAR(Filofix_T[[#This Row],[Fakturadatum]])</f>
        <v>2020</v>
      </c>
      <c r="D1033">
        <f>MONTH(Filofix_T[[#This Row],[Fakturadatum]])</f>
        <v>5</v>
      </c>
      <c r="E1033" t="str">
        <f>"Q"&amp;INT((Filofix_T[[#This Row],[Månadsnr]]+2)/3)</f>
        <v>Q2</v>
      </c>
      <c r="F1033" t="str">
        <f>TEXT(DATE(2000,MONTH(Filofix_T[[#This Row],[Fakturadatum]]),1),"MMM")</f>
        <v>maj</v>
      </c>
      <c r="G1033" t="str">
        <f>"V."&amp;_xlfn.ISOWEEKNUM(Filofix_T[[#This Row],[Fakturadatum]])</f>
        <v>V.22</v>
      </c>
      <c r="H1033" s="6" t="str">
        <f>TEXT(Filofix_T[[#This Row],[Fakturadatum]],"DDD")</f>
        <v>lör</v>
      </c>
      <c r="I1033" t="s">
        <v>23</v>
      </c>
      <c r="J1033" t="s">
        <v>26</v>
      </c>
      <c r="K1033" t="s">
        <v>10</v>
      </c>
      <c r="L1033" t="s">
        <v>11</v>
      </c>
      <c r="M1033">
        <v>21</v>
      </c>
      <c r="N1033" s="4">
        <v>23360.400000000001</v>
      </c>
      <c r="O1033" s="4">
        <v>8912.4000000000015</v>
      </c>
    </row>
    <row r="1034" spans="2:15" x14ac:dyDescent="0.3">
      <c r="B1034" s="1">
        <v>44027</v>
      </c>
      <c r="C1034">
        <f>YEAR(Filofix_T[[#This Row],[Fakturadatum]])</f>
        <v>2020</v>
      </c>
      <c r="D1034">
        <f>MONTH(Filofix_T[[#This Row],[Fakturadatum]])</f>
        <v>7</v>
      </c>
      <c r="E1034" t="str">
        <f>"Q"&amp;INT((Filofix_T[[#This Row],[Månadsnr]]+2)/3)</f>
        <v>Q3</v>
      </c>
      <c r="F1034" t="str">
        <f>TEXT(DATE(2000,MONTH(Filofix_T[[#This Row],[Fakturadatum]]),1),"MMM")</f>
        <v>jul</v>
      </c>
      <c r="G1034" t="str">
        <f>"V."&amp;_xlfn.ISOWEEKNUM(Filofix_T[[#This Row],[Fakturadatum]])</f>
        <v>V.29</v>
      </c>
      <c r="H1034" s="6" t="str">
        <f>TEXT(Filofix_T[[#This Row],[Fakturadatum]],"DDD")</f>
        <v>ons</v>
      </c>
      <c r="I1034" t="s">
        <v>18</v>
      </c>
      <c r="J1034" t="s">
        <v>19</v>
      </c>
      <c r="K1034" t="s">
        <v>20</v>
      </c>
      <c r="L1034" t="s">
        <v>21</v>
      </c>
      <c r="M1034">
        <v>18</v>
      </c>
      <c r="N1034" s="4">
        <v>25344</v>
      </c>
      <c r="O1034" s="4">
        <v>12096</v>
      </c>
    </row>
    <row r="1035" spans="2:15" x14ac:dyDescent="0.3">
      <c r="B1035" s="1">
        <v>43945</v>
      </c>
      <c r="C1035">
        <f>YEAR(Filofix_T[[#This Row],[Fakturadatum]])</f>
        <v>2020</v>
      </c>
      <c r="D1035">
        <f>MONTH(Filofix_T[[#This Row],[Fakturadatum]])</f>
        <v>4</v>
      </c>
      <c r="E1035" t="str">
        <f>"Q"&amp;INT((Filofix_T[[#This Row],[Månadsnr]]+2)/3)</f>
        <v>Q2</v>
      </c>
      <c r="F1035" t="str">
        <f>TEXT(DATE(2000,MONTH(Filofix_T[[#This Row],[Fakturadatum]]),1),"MMM")</f>
        <v>apr</v>
      </c>
      <c r="G1035" t="str">
        <f>"V."&amp;_xlfn.ISOWEEKNUM(Filofix_T[[#This Row],[Fakturadatum]])</f>
        <v>V.17</v>
      </c>
      <c r="H1035" s="6" t="str">
        <f>TEXT(Filofix_T[[#This Row],[Fakturadatum]],"DDD")</f>
        <v>fre</v>
      </c>
      <c r="I1035" t="s">
        <v>18</v>
      </c>
      <c r="J1035" t="s">
        <v>13</v>
      </c>
      <c r="K1035" t="s">
        <v>10</v>
      </c>
      <c r="L1035" t="s">
        <v>21</v>
      </c>
      <c r="M1035">
        <v>10</v>
      </c>
      <c r="N1035" s="4">
        <v>10560</v>
      </c>
      <c r="O1035" s="4">
        <v>3920</v>
      </c>
    </row>
    <row r="1036" spans="2:15" x14ac:dyDescent="0.3">
      <c r="B1036" s="1">
        <v>43912</v>
      </c>
      <c r="C1036">
        <f>YEAR(Filofix_T[[#This Row],[Fakturadatum]])</f>
        <v>2020</v>
      </c>
      <c r="D1036">
        <f>MONTH(Filofix_T[[#This Row],[Fakturadatum]])</f>
        <v>3</v>
      </c>
      <c r="E1036" t="str">
        <f>"Q"&amp;INT((Filofix_T[[#This Row],[Månadsnr]]+2)/3)</f>
        <v>Q1</v>
      </c>
      <c r="F1036" t="str">
        <f>TEXT(DATE(2000,MONTH(Filofix_T[[#This Row],[Fakturadatum]]),1),"MMM")</f>
        <v>mar</v>
      </c>
      <c r="G1036" t="str">
        <f>"V."&amp;_xlfn.ISOWEEKNUM(Filofix_T[[#This Row],[Fakturadatum]])</f>
        <v>V.12</v>
      </c>
      <c r="H1036" s="6" t="str">
        <f>TEXT(Filofix_T[[#This Row],[Fakturadatum]],"DDD")</f>
        <v>sön</v>
      </c>
      <c r="I1036" t="s">
        <v>8</v>
      </c>
      <c r="J1036" t="s">
        <v>26</v>
      </c>
      <c r="K1036" t="s">
        <v>10</v>
      </c>
      <c r="L1036" t="s">
        <v>11</v>
      </c>
      <c r="M1036">
        <v>14</v>
      </c>
      <c r="N1036" s="4">
        <v>16027.199999999999</v>
      </c>
      <c r="O1036" s="4">
        <v>6395.1999999999989</v>
      </c>
    </row>
    <row r="1037" spans="2:15" x14ac:dyDescent="0.3">
      <c r="B1037" s="1">
        <v>43692</v>
      </c>
      <c r="C1037">
        <f>YEAR(Filofix_T[[#This Row],[Fakturadatum]])</f>
        <v>2019</v>
      </c>
      <c r="D1037">
        <f>MONTH(Filofix_T[[#This Row],[Fakturadatum]])</f>
        <v>8</v>
      </c>
      <c r="E1037" t="str">
        <f>"Q"&amp;INT((Filofix_T[[#This Row],[Månadsnr]]+2)/3)</f>
        <v>Q3</v>
      </c>
      <c r="F1037" t="str">
        <f>TEXT(DATE(2000,MONTH(Filofix_T[[#This Row],[Fakturadatum]]),1),"MMM")</f>
        <v>aug</v>
      </c>
      <c r="G1037" t="str">
        <f>"V."&amp;_xlfn.ISOWEEKNUM(Filofix_T[[#This Row],[Fakturadatum]])</f>
        <v>V.33</v>
      </c>
      <c r="H1037" s="6" t="str">
        <f>TEXT(Filofix_T[[#This Row],[Fakturadatum]],"DDD")</f>
        <v>tor</v>
      </c>
      <c r="I1037" t="s">
        <v>31</v>
      </c>
      <c r="J1037" t="s">
        <v>19</v>
      </c>
      <c r="K1037" t="s">
        <v>20</v>
      </c>
      <c r="L1037" t="s">
        <v>21</v>
      </c>
      <c r="M1037">
        <v>24</v>
      </c>
      <c r="N1037" s="4">
        <v>29491.199999999997</v>
      </c>
      <c r="O1037" s="4">
        <v>11827.199999999997</v>
      </c>
    </row>
    <row r="1038" spans="2:15" x14ac:dyDescent="0.3">
      <c r="B1038" s="1">
        <v>43968</v>
      </c>
      <c r="C1038">
        <f>YEAR(Filofix_T[[#This Row],[Fakturadatum]])</f>
        <v>2020</v>
      </c>
      <c r="D1038">
        <f>MONTH(Filofix_T[[#This Row],[Fakturadatum]])</f>
        <v>5</v>
      </c>
      <c r="E1038" t="str">
        <f>"Q"&amp;INT((Filofix_T[[#This Row],[Månadsnr]]+2)/3)</f>
        <v>Q2</v>
      </c>
      <c r="F1038" t="str">
        <f>TEXT(DATE(2000,MONTH(Filofix_T[[#This Row],[Fakturadatum]]),1),"MMM")</f>
        <v>maj</v>
      </c>
      <c r="G1038" t="str">
        <f>"V."&amp;_xlfn.ISOWEEKNUM(Filofix_T[[#This Row],[Fakturadatum]])</f>
        <v>V.20</v>
      </c>
      <c r="H1038" s="6" t="str">
        <f>TEXT(Filofix_T[[#This Row],[Fakturadatum]],"DDD")</f>
        <v>sön</v>
      </c>
      <c r="I1038" t="s">
        <v>18</v>
      </c>
      <c r="J1038" t="s">
        <v>13</v>
      </c>
      <c r="K1038" t="s">
        <v>10</v>
      </c>
      <c r="L1038" t="s">
        <v>21</v>
      </c>
      <c r="M1038">
        <v>10</v>
      </c>
      <c r="N1038" s="4">
        <v>10560</v>
      </c>
      <c r="O1038" s="4">
        <v>3920</v>
      </c>
    </row>
    <row r="1039" spans="2:15" x14ac:dyDescent="0.3">
      <c r="B1039" s="1">
        <v>44068</v>
      </c>
      <c r="C1039">
        <f>YEAR(Filofix_T[[#This Row],[Fakturadatum]])</f>
        <v>2020</v>
      </c>
      <c r="D1039">
        <f>MONTH(Filofix_T[[#This Row],[Fakturadatum]])</f>
        <v>8</v>
      </c>
      <c r="E1039" t="str">
        <f>"Q"&amp;INT((Filofix_T[[#This Row],[Månadsnr]]+2)/3)</f>
        <v>Q3</v>
      </c>
      <c r="F1039" t="str">
        <f>TEXT(DATE(2000,MONTH(Filofix_T[[#This Row],[Fakturadatum]]),1),"MMM")</f>
        <v>aug</v>
      </c>
      <c r="G1039" t="str">
        <f>"V."&amp;_xlfn.ISOWEEKNUM(Filofix_T[[#This Row],[Fakturadatum]])</f>
        <v>V.35</v>
      </c>
      <c r="H1039" s="6" t="str">
        <f>TEXT(Filofix_T[[#This Row],[Fakturadatum]],"DDD")</f>
        <v>tis</v>
      </c>
      <c r="I1039" t="s">
        <v>23</v>
      </c>
      <c r="J1039" t="s">
        <v>9</v>
      </c>
      <c r="K1039" t="s">
        <v>10</v>
      </c>
      <c r="L1039" t="s">
        <v>11</v>
      </c>
      <c r="M1039">
        <v>10</v>
      </c>
      <c r="N1039" s="4">
        <v>12772</v>
      </c>
      <c r="O1039" s="4">
        <v>6772</v>
      </c>
    </row>
    <row r="1040" spans="2:15" x14ac:dyDescent="0.3">
      <c r="B1040" s="1">
        <v>43679</v>
      </c>
      <c r="C1040">
        <f>YEAR(Filofix_T[[#This Row],[Fakturadatum]])</f>
        <v>2019</v>
      </c>
      <c r="D1040">
        <f>MONTH(Filofix_T[[#This Row],[Fakturadatum]])</f>
        <v>8</v>
      </c>
      <c r="E1040" t="str">
        <f>"Q"&amp;INT((Filofix_T[[#This Row],[Månadsnr]]+2)/3)</f>
        <v>Q3</v>
      </c>
      <c r="F1040" t="str">
        <f>TEXT(DATE(2000,MONTH(Filofix_T[[#This Row],[Fakturadatum]]),1),"MMM")</f>
        <v>aug</v>
      </c>
      <c r="G1040" t="str">
        <f>"V."&amp;_xlfn.ISOWEEKNUM(Filofix_T[[#This Row],[Fakturadatum]])</f>
        <v>V.31</v>
      </c>
      <c r="H1040" s="6" t="str">
        <f>TEXT(Filofix_T[[#This Row],[Fakturadatum]],"DDD")</f>
        <v>fre</v>
      </c>
      <c r="I1040" t="s">
        <v>30</v>
      </c>
      <c r="J1040" t="s">
        <v>19</v>
      </c>
      <c r="K1040" t="s">
        <v>20</v>
      </c>
      <c r="L1040" t="s">
        <v>22</v>
      </c>
      <c r="M1040">
        <v>10</v>
      </c>
      <c r="N1040" s="4">
        <v>12800</v>
      </c>
      <c r="O1040" s="4">
        <v>5440</v>
      </c>
    </row>
    <row r="1041" spans="2:15" x14ac:dyDescent="0.3">
      <c r="B1041" s="1">
        <v>43498</v>
      </c>
      <c r="C1041">
        <f>YEAR(Filofix_T[[#This Row],[Fakturadatum]])</f>
        <v>2019</v>
      </c>
      <c r="D1041">
        <f>MONTH(Filofix_T[[#This Row],[Fakturadatum]])</f>
        <v>2</v>
      </c>
      <c r="E1041" t="str">
        <f>"Q"&amp;INT((Filofix_T[[#This Row],[Månadsnr]]+2)/3)</f>
        <v>Q1</v>
      </c>
      <c r="F1041" t="str">
        <f>TEXT(DATE(2000,MONTH(Filofix_T[[#This Row],[Fakturadatum]]),1),"MMM")</f>
        <v>feb</v>
      </c>
      <c r="G1041" t="str">
        <f>"V."&amp;_xlfn.ISOWEEKNUM(Filofix_T[[#This Row],[Fakturadatum]])</f>
        <v>V.5</v>
      </c>
      <c r="H1041" s="6" t="str">
        <f>TEXT(Filofix_T[[#This Row],[Fakturadatum]],"DDD")</f>
        <v>lör</v>
      </c>
      <c r="I1041" t="s">
        <v>32</v>
      </c>
      <c r="J1041" t="s">
        <v>28</v>
      </c>
      <c r="K1041" t="s">
        <v>20</v>
      </c>
      <c r="L1041" t="s">
        <v>22</v>
      </c>
      <c r="M1041">
        <v>6</v>
      </c>
      <c r="N1041" s="4">
        <v>6636</v>
      </c>
      <c r="O1041" s="4">
        <v>2076</v>
      </c>
    </row>
    <row r="1042" spans="2:15" x14ac:dyDescent="0.3">
      <c r="B1042" s="1">
        <v>43632</v>
      </c>
      <c r="C1042">
        <f>YEAR(Filofix_T[[#This Row],[Fakturadatum]])</f>
        <v>2019</v>
      </c>
      <c r="D1042">
        <f>MONTH(Filofix_T[[#This Row],[Fakturadatum]])</f>
        <v>6</v>
      </c>
      <c r="E1042" t="str">
        <f>"Q"&amp;INT((Filofix_T[[#This Row],[Månadsnr]]+2)/3)</f>
        <v>Q2</v>
      </c>
      <c r="F1042" t="str">
        <f>TEXT(DATE(2000,MONTH(Filofix_T[[#This Row],[Fakturadatum]]),1),"MMM")</f>
        <v>jun</v>
      </c>
      <c r="G1042" t="str">
        <f>"V."&amp;_xlfn.ISOWEEKNUM(Filofix_T[[#This Row],[Fakturadatum]])</f>
        <v>V.24</v>
      </c>
      <c r="H1042" s="6" t="str">
        <f>TEXT(Filofix_T[[#This Row],[Fakturadatum]],"DDD")</f>
        <v>sön</v>
      </c>
      <c r="I1042" t="s">
        <v>23</v>
      </c>
      <c r="J1042" t="s">
        <v>19</v>
      </c>
      <c r="K1042" t="s">
        <v>20</v>
      </c>
      <c r="L1042" t="s">
        <v>11</v>
      </c>
      <c r="M1042">
        <v>11</v>
      </c>
      <c r="N1042" s="4">
        <v>14502.400000000001</v>
      </c>
      <c r="O1042" s="4">
        <v>6406.4000000000015</v>
      </c>
    </row>
    <row r="1043" spans="2:15" x14ac:dyDescent="0.3">
      <c r="B1043" s="1">
        <v>43532</v>
      </c>
      <c r="C1043">
        <f>YEAR(Filofix_T[[#This Row],[Fakturadatum]])</f>
        <v>2019</v>
      </c>
      <c r="D1043">
        <f>MONTH(Filofix_T[[#This Row],[Fakturadatum]])</f>
        <v>3</v>
      </c>
      <c r="E1043" t="str">
        <f>"Q"&amp;INT((Filofix_T[[#This Row],[Månadsnr]]+2)/3)</f>
        <v>Q1</v>
      </c>
      <c r="F1043" t="str">
        <f>TEXT(DATE(2000,MONTH(Filofix_T[[#This Row],[Fakturadatum]]),1),"MMM")</f>
        <v>mar</v>
      </c>
      <c r="G1043" t="str">
        <f>"V."&amp;_xlfn.ISOWEEKNUM(Filofix_T[[#This Row],[Fakturadatum]])</f>
        <v>V.10</v>
      </c>
      <c r="H1043" s="6" t="str">
        <f>TEXT(Filofix_T[[#This Row],[Fakturadatum]],"DDD")</f>
        <v>fre</v>
      </c>
      <c r="I1043" t="s">
        <v>12</v>
      </c>
      <c r="J1043" t="s">
        <v>26</v>
      </c>
      <c r="K1043" t="s">
        <v>10</v>
      </c>
      <c r="L1043" t="s">
        <v>11</v>
      </c>
      <c r="M1043">
        <v>4</v>
      </c>
      <c r="N1043" s="4">
        <v>4104</v>
      </c>
      <c r="O1043" s="4">
        <v>1352</v>
      </c>
    </row>
    <row r="1044" spans="2:15" x14ac:dyDescent="0.3">
      <c r="B1044" s="1">
        <v>43769</v>
      </c>
      <c r="C1044">
        <f>YEAR(Filofix_T[[#This Row],[Fakturadatum]])</f>
        <v>2019</v>
      </c>
      <c r="D1044">
        <f>MONTH(Filofix_T[[#This Row],[Fakturadatum]])</f>
        <v>10</v>
      </c>
      <c r="E1044" t="str">
        <f>"Q"&amp;INT((Filofix_T[[#This Row],[Månadsnr]]+2)/3)</f>
        <v>Q4</v>
      </c>
      <c r="F1044" t="str">
        <f>TEXT(DATE(2000,MONTH(Filofix_T[[#This Row],[Fakturadatum]]),1),"MMM")</f>
        <v>okt</v>
      </c>
      <c r="G1044" t="str">
        <f>"V."&amp;_xlfn.ISOWEEKNUM(Filofix_T[[#This Row],[Fakturadatum]])</f>
        <v>V.44</v>
      </c>
      <c r="H1044" s="6" t="str">
        <f>TEXT(Filofix_T[[#This Row],[Fakturadatum]],"DDD")</f>
        <v>tor</v>
      </c>
      <c r="I1044" t="s">
        <v>8</v>
      </c>
      <c r="J1044" t="s">
        <v>13</v>
      </c>
      <c r="K1044" t="s">
        <v>10</v>
      </c>
      <c r="L1044" t="s">
        <v>11</v>
      </c>
      <c r="M1044">
        <v>28</v>
      </c>
      <c r="N1044" s="4">
        <v>28492.799999999999</v>
      </c>
      <c r="O1044" s="4">
        <v>9900.7999999999993</v>
      </c>
    </row>
    <row r="1045" spans="2:15" x14ac:dyDescent="0.3">
      <c r="B1045" s="1">
        <v>44123</v>
      </c>
      <c r="C1045">
        <f>YEAR(Filofix_T[[#This Row],[Fakturadatum]])</f>
        <v>2020</v>
      </c>
      <c r="D1045">
        <f>MONTH(Filofix_T[[#This Row],[Fakturadatum]])</f>
        <v>10</v>
      </c>
      <c r="E1045" t="str">
        <f>"Q"&amp;INT((Filofix_T[[#This Row],[Månadsnr]]+2)/3)</f>
        <v>Q4</v>
      </c>
      <c r="F1045" t="str">
        <f>TEXT(DATE(2000,MONTH(Filofix_T[[#This Row],[Fakturadatum]]),1),"MMM")</f>
        <v>okt</v>
      </c>
      <c r="G1045" t="str">
        <f>"V."&amp;_xlfn.ISOWEEKNUM(Filofix_T[[#This Row],[Fakturadatum]])</f>
        <v>V.43</v>
      </c>
      <c r="H1045" s="6" t="str">
        <f>TEXT(Filofix_T[[#This Row],[Fakturadatum]],"DDD")</f>
        <v>mån</v>
      </c>
      <c r="I1045" t="s">
        <v>23</v>
      </c>
      <c r="J1045" t="s">
        <v>19</v>
      </c>
      <c r="K1045" t="s">
        <v>20</v>
      </c>
      <c r="L1045" t="s">
        <v>11</v>
      </c>
      <c r="M1045">
        <v>15</v>
      </c>
      <c r="N1045" s="4">
        <v>19776</v>
      </c>
      <c r="O1045" s="4">
        <v>8736</v>
      </c>
    </row>
    <row r="1046" spans="2:15" x14ac:dyDescent="0.3">
      <c r="B1046" s="1">
        <v>43742</v>
      </c>
      <c r="C1046">
        <f>YEAR(Filofix_T[[#This Row],[Fakturadatum]])</f>
        <v>2019</v>
      </c>
      <c r="D1046">
        <f>MONTH(Filofix_T[[#This Row],[Fakturadatum]])</f>
        <v>10</v>
      </c>
      <c r="E1046" t="str">
        <f>"Q"&amp;INT((Filofix_T[[#This Row],[Månadsnr]]+2)/3)</f>
        <v>Q4</v>
      </c>
      <c r="F1046" t="str">
        <f>TEXT(DATE(2000,MONTH(Filofix_T[[#This Row],[Fakturadatum]]),1),"MMM")</f>
        <v>okt</v>
      </c>
      <c r="G1046" t="str">
        <f>"V."&amp;_xlfn.ISOWEEKNUM(Filofix_T[[#This Row],[Fakturadatum]])</f>
        <v>V.40</v>
      </c>
      <c r="H1046" s="6" t="str">
        <f>TEXT(Filofix_T[[#This Row],[Fakturadatum]],"DDD")</f>
        <v>fre</v>
      </c>
      <c r="I1046" t="s">
        <v>8</v>
      </c>
      <c r="J1046" t="s">
        <v>13</v>
      </c>
      <c r="K1046" t="s">
        <v>10</v>
      </c>
      <c r="L1046" t="s">
        <v>11</v>
      </c>
      <c r="M1046">
        <v>9</v>
      </c>
      <c r="N1046" s="4">
        <v>9158.4</v>
      </c>
      <c r="O1046" s="4">
        <v>3182.3999999999996</v>
      </c>
    </row>
    <row r="1047" spans="2:15" x14ac:dyDescent="0.3">
      <c r="B1047" s="1">
        <v>43891</v>
      </c>
      <c r="C1047">
        <f>YEAR(Filofix_T[[#This Row],[Fakturadatum]])</f>
        <v>2020</v>
      </c>
      <c r="D1047">
        <f>MONTH(Filofix_T[[#This Row],[Fakturadatum]])</f>
        <v>3</v>
      </c>
      <c r="E1047" t="str">
        <f>"Q"&amp;INT((Filofix_T[[#This Row],[Månadsnr]]+2)/3)</f>
        <v>Q1</v>
      </c>
      <c r="F1047" t="str">
        <f>TEXT(DATE(2000,MONTH(Filofix_T[[#This Row],[Fakturadatum]]),1),"MMM")</f>
        <v>mar</v>
      </c>
      <c r="G1047" t="str">
        <f>"V."&amp;_xlfn.ISOWEEKNUM(Filofix_T[[#This Row],[Fakturadatum]])</f>
        <v>V.9</v>
      </c>
      <c r="H1047" s="6" t="str">
        <f>TEXT(Filofix_T[[#This Row],[Fakturadatum]],"DDD")</f>
        <v>sön</v>
      </c>
      <c r="I1047" t="s">
        <v>30</v>
      </c>
      <c r="J1047" t="s">
        <v>9</v>
      </c>
      <c r="K1047" t="s">
        <v>10</v>
      </c>
      <c r="L1047" t="s">
        <v>22</v>
      </c>
      <c r="M1047">
        <v>13</v>
      </c>
      <c r="N1047" s="4">
        <v>16120</v>
      </c>
      <c r="O1047" s="4">
        <v>8320</v>
      </c>
    </row>
    <row r="1048" spans="2:15" x14ac:dyDescent="0.3">
      <c r="B1048" s="1">
        <v>43642</v>
      </c>
      <c r="C1048">
        <f>YEAR(Filofix_T[[#This Row],[Fakturadatum]])</f>
        <v>2019</v>
      </c>
      <c r="D1048">
        <f>MONTH(Filofix_T[[#This Row],[Fakturadatum]])</f>
        <v>6</v>
      </c>
      <c r="E1048" t="str">
        <f>"Q"&amp;INT((Filofix_T[[#This Row],[Månadsnr]]+2)/3)</f>
        <v>Q2</v>
      </c>
      <c r="F1048" t="str">
        <f>TEXT(DATE(2000,MONTH(Filofix_T[[#This Row],[Fakturadatum]]),1),"MMM")</f>
        <v>jun</v>
      </c>
      <c r="G1048" t="str">
        <f>"V."&amp;_xlfn.ISOWEEKNUM(Filofix_T[[#This Row],[Fakturadatum]])</f>
        <v>V.26</v>
      </c>
      <c r="H1048" s="6" t="str">
        <f>TEXT(Filofix_T[[#This Row],[Fakturadatum]],"DDD")</f>
        <v>ons</v>
      </c>
      <c r="I1048" t="s">
        <v>8</v>
      </c>
      <c r="J1048" t="s">
        <v>26</v>
      </c>
      <c r="K1048" t="s">
        <v>10</v>
      </c>
      <c r="L1048" t="s">
        <v>11</v>
      </c>
      <c r="M1048">
        <v>10</v>
      </c>
      <c r="N1048" s="4">
        <v>11448</v>
      </c>
      <c r="O1048" s="4">
        <v>4568</v>
      </c>
    </row>
    <row r="1049" spans="2:15" x14ac:dyDescent="0.3">
      <c r="B1049" s="1">
        <v>43903</v>
      </c>
      <c r="C1049">
        <f>YEAR(Filofix_T[[#This Row],[Fakturadatum]])</f>
        <v>2020</v>
      </c>
      <c r="D1049">
        <f>MONTH(Filofix_T[[#This Row],[Fakturadatum]])</f>
        <v>3</v>
      </c>
      <c r="E1049" t="str">
        <f>"Q"&amp;INT((Filofix_T[[#This Row],[Månadsnr]]+2)/3)</f>
        <v>Q1</v>
      </c>
      <c r="F1049" t="str">
        <f>TEXT(DATE(2000,MONTH(Filofix_T[[#This Row],[Fakturadatum]]),1),"MMM")</f>
        <v>mar</v>
      </c>
      <c r="G1049" t="str">
        <f>"V."&amp;_xlfn.ISOWEEKNUM(Filofix_T[[#This Row],[Fakturadatum]])</f>
        <v>V.11</v>
      </c>
      <c r="H1049" s="6" t="str">
        <f>TEXT(Filofix_T[[#This Row],[Fakturadatum]],"DDD")</f>
        <v>fre</v>
      </c>
      <c r="I1049" t="s">
        <v>27</v>
      </c>
      <c r="J1049" t="s">
        <v>13</v>
      </c>
      <c r="K1049" t="s">
        <v>10</v>
      </c>
      <c r="L1049" t="s">
        <v>22</v>
      </c>
      <c r="M1049">
        <v>12</v>
      </c>
      <c r="N1049" s="4">
        <v>10368</v>
      </c>
      <c r="O1049" s="4">
        <v>2400</v>
      </c>
    </row>
    <row r="1050" spans="2:15" x14ac:dyDescent="0.3">
      <c r="B1050" s="1">
        <v>44107</v>
      </c>
      <c r="C1050">
        <f>YEAR(Filofix_T[[#This Row],[Fakturadatum]])</f>
        <v>2020</v>
      </c>
      <c r="D1050">
        <f>MONTH(Filofix_T[[#This Row],[Fakturadatum]])</f>
        <v>10</v>
      </c>
      <c r="E1050" t="str">
        <f>"Q"&amp;INT((Filofix_T[[#This Row],[Månadsnr]]+2)/3)</f>
        <v>Q4</v>
      </c>
      <c r="F1050" t="str">
        <f>TEXT(DATE(2000,MONTH(Filofix_T[[#This Row],[Fakturadatum]]),1),"MMM")</f>
        <v>okt</v>
      </c>
      <c r="G1050" t="str">
        <f>"V."&amp;_xlfn.ISOWEEKNUM(Filofix_T[[#This Row],[Fakturadatum]])</f>
        <v>V.40</v>
      </c>
      <c r="H1050" s="6" t="str">
        <f>TEXT(Filofix_T[[#This Row],[Fakturadatum]],"DDD")</f>
        <v>lör</v>
      </c>
      <c r="I1050" t="s">
        <v>29</v>
      </c>
      <c r="J1050" t="s">
        <v>28</v>
      </c>
      <c r="K1050" t="s">
        <v>20</v>
      </c>
      <c r="L1050" t="s">
        <v>21</v>
      </c>
      <c r="M1050">
        <v>20</v>
      </c>
      <c r="N1050" s="4">
        <v>23800</v>
      </c>
      <c r="O1050" s="4">
        <v>8600</v>
      </c>
    </row>
    <row r="1051" spans="2:15" x14ac:dyDescent="0.3">
      <c r="B1051" s="1">
        <v>43739</v>
      </c>
      <c r="C1051">
        <f>YEAR(Filofix_T[[#This Row],[Fakturadatum]])</f>
        <v>2019</v>
      </c>
      <c r="D1051">
        <f>MONTH(Filofix_T[[#This Row],[Fakturadatum]])</f>
        <v>10</v>
      </c>
      <c r="E1051" t="str">
        <f>"Q"&amp;INT((Filofix_T[[#This Row],[Månadsnr]]+2)/3)</f>
        <v>Q4</v>
      </c>
      <c r="F1051" t="str">
        <f>TEXT(DATE(2000,MONTH(Filofix_T[[#This Row],[Fakturadatum]]),1),"MMM")</f>
        <v>okt</v>
      </c>
      <c r="G1051" t="str">
        <f>"V."&amp;_xlfn.ISOWEEKNUM(Filofix_T[[#This Row],[Fakturadatum]])</f>
        <v>V.40</v>
      </c>
      <c r="H1051" s="6" t="str">
        <f>TEXT(Filofix_T[[#This Row],[Fakturadatum]],"DDD")</f>
        <v>tis</v>
      </c>
      <c r="I1051" t="s">
        <v>27</v>
      </c>
      <c r="J1051" t="s">
        <v>19</v>
      </c>
      <c r="K1051" t="s">
        <v>20</v>
      </c>
      <c r="L1051" t="s">
        <v>22</v>
      </c>
      <c r="M1051">
        <v>20</v>
      </c>
      <c r="N1051" s="4">
        <v>23040</v>
      </c>
      <c r="O1051" s="4">
        <v>8320</v>
      </c>
    </row>
    <row r="1052" spans="2:15" x14ac:dyDescent="0.3">
      <c r="B1052" s="1">
        <v>43974</v>
      </c>
      <c r="C1052">
        <f>YEAR(Filofix_T[[#This Row],[Fakturadatum]])</f>
        <v>2020</v>
      </c>
      <c r="D1052">
        <f>MONTH(Filofix_T[[#This Row],[Fakturadatum]])</f>
        <v>5</v>
      </c>
      <c r="E1052" t="str">
        <f>"Q"&amp;INT((Filofix_T[[#This Row],[Månadsnr]]+2)/3)</f>
        <v>Q2</v>
      </c>
      <c r="F1052" t="str">
        <f>TEXT(DATE(2000,MONTH(Filofix_T[[#This Row],[Fakturadatum]]),1),"MMM")</f>
        <v>maj</v>
      </c>
      <c r="G1052" t="str">
        <f>"V."&amp;_xlfn.ISOWEEKNUM(Filofix_T[[#This Row],[Fakturadatum]])</f>
        <v>V.21</v>
      </c>
      <c r="H1052" s="6" t="str">
        <f>TEXT(Filofix_T[[#This Row],[Fakturadatum]],"DDD")</f>
        <v>lör</v>
      </c>
      <c r="I1052" t="s">
        <v>30</v>
      </c>
      <c r="J1052" t="s">
        <v>9</v>
      </c>
      <c r="K1052" t="s">
        <v>10</v>
      </c>
      <c r="L1052" t="s">
        <v>22</v>
      </c>
      <c r="M1052">
        <v>1</v>
      </c>
      <c r="N1052" s="4">
        <v>1240</v>
      </c>
      <c r="O1052" s="4">
        <v>640</v>
      </c>
    </row>
    <row r="1053" spans="2:15" x14ac:dyDescent="0.3">
      <c r="B1053" s="1">
        <v>43619</v>
      </c>
      <c r="C1053">
        <f>YEAR(Filofix_T[[#This Row],[Fakturadatum]])</f>
        <v>2019</v>
      </c>
      <c r="D1053">
        <f>MONTH(Filofix_T[[#This Row],[Fakturadatum]])</f>
        <v>6</v>
      </c>
      <c r="E1053" t="str">
        <f>"Q"&amp;INT((Filofix_T[[#This Row],[Månadsnr]]+2)/3)</f>
        <v>Q2</v>
      </c>
      <c r="F1053" t="str">
        <f>TEXT(DATE(2000,MONTH(Filofix_T[[#This Row],[Fakturadatum]]),1),"MMM")</f>
        <v>jun</v>
      </c>
      <c r="G1053" t="str">
        <f>"V."&amp;_xlfn.ISOWEEKNUM(Filofix_T[[#This Row],[Fakturadatum]])</f>
        <v>V.23</v>
      </c>
      <c r="H1053" s="6" t="str">
        <f>TEXT(Filofix_T[[#This Row],[Fakturadatum]],"DDD")</f>
        <v>mån</v>
      </c>
      <c r="I1053" t="s">
        <v>8</v>
      </c>
      <c r="J1053" t="s">
        <v>19</v>
      </c>
      <c r="K1053" t="s">
        <v>20</v>
      </c>
      <c r="L1053" t="s">
        <v>11</v>
      </c>
      <c r="M1053">
        <v>14</v>
      </c>
      <c r="N1053" s="4">
        <v>18995.200000000004</v>
      </c>
      <c r="O1053" s="4">
        <v>8691.2000000000044</v>
      </c>
    </row>
    <row r="1054" spans="2:15" x14ac:dyDescent="0.3">
      <c r="B1054" s="1">
        <v>44082</v>
      </c>
      <c r="C1054">
        <f>YEAR(Filofix_T[[#This Row],[Fakturadatum]])</f>
        <v>2020</v>
      </c>
      <c r="D1054">
        <f>MONTH(Filofix_T[[#This Row],[Fakturadatum]])</f>
        <v>9</v>
      </c>
      <c r="E1054" t="str">
        <f>"Q"&amp;INT((Filofix_T[[#This Row],[Månadsnr]]+2)/3)</f>
        <v>Q3</v>
      </c>
      <c r="F1054" t="str">
        <f>TEXT(DATE(2000,MONTH(Filofix_T[[#This Row],[Fakturadatum]]),1),"MMM")</f>
        <v>sep</v>
      </c>
      <c r="G1054" t="str">
        <f>"V."&amp;_xlfn.ISOWEEKNUM(Filofix_T[[#This Row],[Fakturadatum]])</f>
        <v>V.37</v>
      </c>
      <c r="H1054" s="6" t="str">
        <f>TEXT(Filofix_T[[#This Row],[Fakturadatum]],"DDD")</f>
        <v>tis</v>
      </c>
      <c r="I1054" t="s">
        <v>23</v>
      </c>
      <c r="J1054" t="s">
        <v>13</v>
      </c>
      <c r="K1054" t="s">
        <v>10</v>
      </c>
      <c r="L1054" t="s">
        <v>11</v>
      </c>
      <c r="M1054">
        <v>11</v>
      </c>
      <c r="N1054" s="4">
        <v>10876.800000000001</v>
      </c>
      <c r="O1054" s="4">
        <v>3572.8000000000011</v>
      </c>
    </row>
    <row r="1055" spans="2:15" x14ac:dyDescent="0.3">
      <c r="B1055" s="1">
        <v>43913</v>
      </c>
      <c r="C1055">
        <f>YEAR(Filofix_T[[#This Row],[Fakturadatum]])</f>
        <v>2020</v>
      </c>
      <c r="D1055">
        <f>MONTH(Filofix_T[[#This Row],[Fakturadatum]])</f>
        <v>3</v>
      </c>
      <c r="E1055" t="str">
        <f>"Q"&amp;INT((Filofix_T[[#This Row],[Månadsnr]]+2)/3)</f>
        <v>Q1</v>
      </c>
      <c r="F1055" t="str">
        <f>TEXT(DATE(2000,MONTH(Filofix_T[[#This Row],[Fakturadatum]]),1),"MMM")</f>
        <v>mar</v>
      </c>
      <c r="G1055" t="str">
        <f>"V."&amp;_xlfn.ISOWEEKNUM(Filofix_T[[#This Row],[Fakturadatum]])</f>
        <v>V.13</v>
      </c>
      <c r="H1055" s="6" t="str">
        <f>TEXT(Filofix_T[[#This Row],[Fakturadatum]],"DDD")</f>
        <v>mån</v>
      </c>
      <c r="I1055" t="s">
        <v>14</v>
      </c>
      <c r="J1055" t="s">
        <v>26</v>
      </c>
      <c r="K1055" t="s">
        <v>10</v>
      </c>
      <c r="L1055" t="s">
        <v>15</v>
      </c>
      <c r="M1055">
        <v>9</v>
      </c>
      <c r="N1055" s="4">
        <v>10206</v>
      </c>
      <c r="O1055" s="4">
        <v>4014</v>
      </c>
    </row>
    <row r="1056" spans="2:15" x14ac:dyDescent="0.3">
      <c r="B1056" s="1">
        <v>44171</v>
      </c>
      <c r="C1056">
        <f>YEAR(Filofix_T[[#This Row],[Fakturadatum]])</f>
        <v>2020</v>
      </c>
      <c r="D1056">
        <f>MONTH(Filofix_T[[#This Row],[Fakturadatum]])</f>
        <v>12</v>
      </c>
      <c r="E1056" t="str">
        <f>"Q"&amp;INT((Filofix_T[[#This Row],[Månadsnr]]+2)/3)</f>
        <v>Q4</v>
      </c>
      <c r="F1056" t="str">
        <f>TEXT(DATE(2000,MONTH(Filofix_T[[#This Row],[Fakturadatum]]),1),"MMM")</f>
        <v>dec</v>
      </c>
      <c r="G1056" t="str">
        <f>"V."&amp;_xlfn.ISOWEEKNUM(Filofix_T[[#This Row],[Fakturadatum]])</f>
        <v>V.49</v>
      </c>
      <c r="H1056" s="6" t="str">
        <f>TEXT(Filofix_T[[#This Row],[Fakturadatum]],"DDD")</f>
        <v>sön</v>
      </c>
      <c r="I1056" t="s">
        <v>29</v>
      </c>
      <c r="J1056" t="s">
        <v>26</v>
      </c>
      <c r="K1056" t="s">
        <v>10</v>
      </c>
      <c r="L1056" t="s">
        <v>21</v>
      </c>
      <c r="M1056">
        <v>20</v>
      </c>
      <c r="N1056" s="4">
        <v>18360</v>
      </c>
      <c r="O1056" s="4">
        <v>4600</v>
      </c>
    </row>
    <row r="1057" spans="2:15" x14ac:dyDescent="0.3">
      <c r="B1057" s="1">
        <v>44132</v>
      </c>
      <c r="C1057">
        <f>YEAR(Filofix_T[[#This Row],[Fakturadatum]])</f>
        <v>2020</v>
      </c>
      <c r="D1057">
        <f>MONTH(Filofix_T[[#This Row],[Fakturadatum]])</f>
        <v>10</v>
      </c>
      <c r="E1057" t="str">
        <f>"Q"&amp;INT((Filofix_T[[#This Row],[Månadsnr]]+2)/3)</f>
        <v>Q4</v>
      </c>
      <c r="F1057" t="str">
        <f>TEXT(DATE(2000,MONTH(Filofix_T[[#This Row],[Fakturadatum]]),1),"MMM")</f>
        <v>okt</v>
      </c>
      <c r="G1057" t="str">
        <f>"V."&amp;_xlfn.ISOWEEKNUM(Filofix_T[[#This Row],[Fakturadatum]])</f>
        <v>V.44</v>
      </c>
      <c r="H1057" s="6" t="str">
        <f>TEXT(Filofix_T[[#This Row],[Fakturadatum]],"DDD")</f>
        <v>ons</v>
      </c>
      <c r="I1057" t="s">
        <v>27</v>
      </c>
      <c r="J1057" t="s">
        <v>19</v>
      </c>
      <c r="K1057" t="s">
        <v>20</v>
      </c>
      <c r="L1057" t="s">
        <v>22</v>
      </c>
      <c r="M1057">
        <v>18</v>
      </c>
      <c r="N1057" s="4">
        <v>20736</v>
      </c>
      <c r="O1057" s="4">
        <v>7488</v>
      </c>
    </row>
    <row r="1058" spans="2:15" x14ac:dyDescent="0.3">
      <c r="B1058" s="1">
        <v>43691</v>
      </c>
      <c r="C1058">
        <f>YEAR(Filofix_T[[#This Row],[Fakturadatum]])</f>
        <v>2019</v>
      </c>
      <c r="D1058">
        <f>MONTH(Filofix_T[[#This Row],[Fakturadatum]])</f>
        <v>8</v>
      </c>
      <c r="E1058" t="str">
        <f>"Q"&amp;INT((Filofix_T[[#This Row],[Månadsnr]]+2)/3)</f>
        <v>Q3</v>
      </c>
      <c r="F1058" t="str">
        <f>TEXT(DATE(2000,MONTH(Filofix_T[[#This Row],[Fakturadatum]]),1),"MMM")</f>
        <v>aug</v>
      </c>
      <c r="G1058" t="str">
        <f>"V."&amp;_xlfn.ISOWEEKNUM(Filofix_T[[#This Row],[Fakturadatum]])</f>
        <v>V.33</v>
      </c>
      <c r="H1058" s="6" t="str">
        <f>TEXT(Filofix_T[[#This Row],[Fakturadatum]],"DDD")</f>
        <v>ons</v>
      </c>
      <c r="I1058" t="s">
        <v>8</v>
      </c>
      <c r="J1058" t="s">
        <v>25</v>
      </c>
      <c r="K1058" t="s">
        <v>20</v>
      </c>
      <c r="L1058" t="s">
        <v>11</v>
      </c>
      <c r="M1058">
        <v>17</v>
      </c>
      <c r="N1058" s="4">
        <v>28111.200000000001</v>
      </c>
      <c r="O1058" s="4">
        <v>13695.2</v>
      </c>
    </row>
    <row r="1059" spans="2:15" x14ac:dyDescent="0.3">
      <c r="B1059" s="1">
        <v>43483</v>
      </c>
      <c r="C1059">
        <f>YEAR(Filofix_T[[#This Row],[Fakturadatum]])</f>
        <v>2019</v>
      </c>
      <c r="D1059">
        <f>MONTH(Filofix_T[[#This Row],[Fakturadatum]])</f>
        <v>1</v>
      </c>
      <c r="E1059" t="str">
        <f>"Q"&amp;INT((Filofix_T[[#This Row],[Månadsnr]]+2)/3)</f>
        <v>Q1</v>
      </c>
      <c r="F1059" t="str">
        <f>TEXT(DATE(2000,MONTH(Filofix_T[[#This Row],[Fakturadatum]]),1),"MMM")</f>
        <v>jan</v>
      </c>
      <c r="G1059" t="str">
        <f>"V."&amp;_xlfn.ISOWEEKNUM(Filofix_T[[#This Row],[Fakturadatum]])</f>
        <v>V.3</v>
      </c>
      <c r="H1059" s="6" t="str">
        <f>TEXT(Filofix_T[[#This Row],[Fakturadatum]],"DDD")</f>
        <v>fre</v>
      </c>
      <c r="I1059" t="s">
        <v>18</v>
      </c>
      <c r="J1059" t="s">
        <v>26</v>
      </c>
      <c r="K1059" t="s">
        <v>10</v>
      </c>
      <c r="L1059" t="s">
        <v>21</v>
      </c>
      <c r="M1059">
        <v>24</v>
      </c>
      <c r="N1059" s="4">
        <v>28512</v>
      </c>
      <c r="O1059" s="4">
        <v>12000</v>
      </c>
    </row>
    <row r="1060" spans="2:15" x14ac:dyDescent="0.3">
      <c r="B1060" s="1">
        <v>43584</v>
      </c>
      <c r="C1060">
        <f>YEAR(Filofix_T[[#This Row],[Fakturadatum]])</f>
        <v>2019</v>
      </c>
      <c r="D1060">
        <f>MONTH(Filofix_T[[#This Row],[Fakturadatum]])</f>
        <v>4</v>
      </c>
      <c r="E1060" t="str">
        <f>"Q"&amp;INT((Filofix_T[[#This Row],[Månadsnr]]+2)/3)</f>
        <v>Q2</v>
      </c>
      <c r="F1060" t="str">
        <f>TEXT(DATE(2000,MONTH(Filofix_T[[#This Row],[Fakturadatum]]),1),"MMM")</f>
        <v>apr</v>
      </c>
      <c r="G1060" t="str">
        <f>"V."&amp;_xlfn.ISOWEEKNUM(Filofix_T[[#This Row],[Fakturadatum]])</f>
        <v>V.18</v>
      </c>
      <c r="H1060" s="6" t="str">
        <f>TEXT(Filofix_T[[#This Row],[Fakturadatum]],"DDD")</f>
        <v>mån</v>
      </c>
      <c r="I1060" t="s">
        <v>29</v>
      </c>
      <c r="J1060" t="s">
        <v>13</v>
      </c>
      <c r="K1060" t="s">
        <v>10</v>
      </c>
      <c r="L1060" t="s">
        <v>21</v>
      </c>
      <c r="M1060">
        <v>7</v>
      </c>
      <c r="N1060" s="4">
        <v>5712</v>
      </c>
      <c r="O1060" s="4">
        <v>1064</v>
      </c>
    </row>
    <row r="1061" spans="2:15" x14ac:dyDescent="0.3">
      <c r="B1061" s="1">
        <v>43575</v>
      </c>
      <c r="C1061">
        <f>YEAR(Filofix_T[[#This Row],[Fakturadatum]])</f>
        <v>2019</v>
      </c>
      <c r="D1061">
        <f>MONTH(Filofix_T[[#This Row],[Fakturadatum]])</f>
        <v>4</v>
      </c>
      <c r="E1061" t="str">
        <f>"Q"&amp;INT((Filofix_T[[#This Row],[Månadsnr]]+2)/3)</f>
        <v>Q2</v>
      </c>
      <c r="F1061" t="str">
        <f>TEXT(DATE(2000,MONTH(Filofix_T[[#This Row],[Fakturadatum]]),1),"MMM")</f>
        <v>apr</v>
      </c>
      <c r="G1061" t="str">
        <f>"V."&amp;_xlfn.ISOWEEKNUM(Filofix_T[[#This Row],[Fakturadatum]])</f>
        <v>V.16</v>
      </c>
      <c r="H1061" s="6" t="str">
        <f>TEXT(Filofix_T[[#This Row],[Fakturadatum]],"DDD")</f>
        <v>lör</v>
      </c>
      <c r="I1061" t="s">
        <v>31</v>
      </c>
      <c r="J1061" t="s">
        <v>13</v>
      </c>
      <c r="K1061" t="s">
        <v>10</v>
      </c>
      <c r="L1061" t="s">
        <v>21</v>
      </c>
      <c r="M1061">
        <v>28</v>
      </c>
      <c r="N1061" s="4">
        <v>25804.799999999996</v>
      </c>
      <c r="O1061" s="4">
        <v>7212.7999999999956</v>
      </c>
    </row>
    <row r="1062" spans="2:15" x14ac:dyDescent="0.3">
      <c r="B1062" s="1">
        <v>43773</v>
      </c>
      <c r="C1062">
        <f>YEAR(Filofix_T[[#This Row],[Fakturadatum]])</f>
        <v>2019</v>
      </c>
      <c r="D1062">
        <f>MONTH(Filofix_T[[#This Row],[Fakturadatum]])</f>
        <v>11</v>
      </c>
      <c r="E1062" t="str">
        <f>"Q"&amp;INT((Filofix_T[[#This Row],[Månadsnr]]+2)/3)</f>
        <v>Q4</v>
      </c>
      <c r="F1062" t="str">
        <f>TEXT(DATE(2000,MONTH(Filofix_T[[#This Row],[Fakturadatum]]),1),"MMM")</f>
        <v>nov</v>
      </c>
      <c r="G1062" t="str">
        <f>"V."&amp;_xlfn.ISOWEEKNUM(Filofix_T[[#This Row],[Fakturadatum]])</f>
        <v>V.45</v>
      </c>
      <c r="H1062" s="6" t="str">
        <f>TEXT(Filofix_T[[#This Row],[Fakturadatum]],"DDD")</f>
        <v>mån</v>
      </c>
      <c r="I1062" t="s">
        <v>18</v>
      </c>
      <c r="J1062" t="s">
        <v>26</v>
      </c>
      <c r="K1062" t="s">
        <v>10</v>
      </c>
      <c r="L1062" t="s">
        <v>21</v>
      </c>
      <c r="M1062">
        <v>14</v>
      </c>
      <c r="N1062" s="4">
        <v>16632</v>
      </c>
      <c r="O1062" s="4">
        <v>7000</v>
      </c>
    </row>
    <row r="1063" spans="2:15" x14ac:dyDescent="0.3">
      <c r="B1063" s="1">
        <v>43526</v>
      </c>
      <c r="C1063">
        <f>YEAR(Filofix_T[[#This Row],[Fakturadatum]])</f>
        <v>2019</v>
      </c>
      <c r="D1063">
        <f>MONTH(Filofix_T[[#This Row],[Fakturadatum]])</f>
        <v>3</v>
      </c>
      <c r="E1063" t="str">
        <f>"Q"&amp;INT((Filofix_T[[#This Row],[Månadsnr]]+2)/3)</f>
        <v>Q1</v>
      </c>
      <c r="F1063" t="str">
        <f>TEXT(DATE(2000,MONTH(Filofix_T[[#This Row],[Fakturadatum]]),1),"MMM")</f>
        <v>mar</v>
      </c>
      <c r="G1063" t="str">
        <f>"V."&amp;_xlfn.ISOWEEKNUM(Filofix_T[[#This Row],[Fakturadatum]])</f>
        <v>V.9</v>
      </c>
      <c r="H1063" s="6" t="str">
        <f>TEXT(Filofix_T[[#This Row],[Fakturadatum]],"DDD")</f>
        <v>lör</v>
      </c>
      <c r="I1063" t="s">
        <v>23</v>
      </c>
      <c r="J1063" t="s">
        <v>26</v>
      </c>
      <c r="K1063" t="s">
        <v>10</v>
      </c>
      <c r="L1063" t="s">
        <v>11</v>
      </c>
      <c r="M1063">
        <v>17</v>
      </c>
      <c r="N1063" s="4">
        <v>18910.800000000003</v>
      </c>
      <c r="O1063" s="4">
        <v>7214.8000000000029</v>
      </c>
    </row>
    <row r="1064" spans="2:15" x14ac:dyDescent="0.3">
      <c r="B1064" s="1">
        <v>43735</v>
      </c>
      <c r="C1064">
        <f>YEAR(Filofix_T[[#This Row],[Fakturadatum]])</f>
        <v>2019</v>
      </c>
      <c r="D1064">
        <f>MONTH(Filofix_T[[#This Row],[Fakturadatum]])</f>
        <v>9</v>
      </c>
      <c r="E1064" t="str">
        <f>"Q"&amp;INT((Filofix_T[[#This Row],[Månadsnr]]+2)/3)</f>
        <v>Q3</v>
      </c>
      <c r="F1064" t="str">
        <f>TEXT(DATE(2000,MONTH(Filofix_T[[#This Row],[Fakturadatum]]),1),"MMM")</f>
        <v>sep</v>
      </c>
      <c r="G1064" t="str">
        <f>"V."&amp;_xlfn.ISOWEEKNUM(Filofix_T[[#This Row],[Fakturadatum]])</f>
        <v>V.39</v>
      </c>
      <c r="H1064" s="6" t="str">
        <f>TEXT(Filofix_T[[#This Row],[Fakturadatum]],"DDD")</f>
        <v>fre</v>
      </c>
      <c r="I1064" t="s">
        <v>27</v>
      </c>
      <c r="J1064" t="s">
        <v>24</v>
      </c>
      <c r="K1064" t="s">
        <v>10</v>
      </c>
      <c r="L1064" t="s">
        <v>22</v>
      </c>
      <c r="M1064">
        <v>23</v>
      </c>
      <c r="N1064" s="4">
        <v>24012</v>
      </c>
      <c r="O1064" s="4">
        <v>8372</v>
      </c>
    </row>
    <row r="1065" spans="2:15" x14ac:dyDescent="0.3">
      <c r="B1065" s="1">
        <v>43852</v>
      </c>
      <c r="C1065">
        <f>YEAR(Filofix_T[[#This Row],[Fakturadatum]])</f>
        <v>2020</v>
      </c>
      <c r="D1065">
        <f>MONTH(Filofix_T[[#This Row],[Fakturadatum]])</f>
        <v>1</v>
      </c>
      <c r="E1065" t="str">
        <f>"Q"&amp;INT((Filofix_T[[#This Row],[Månadsnr]]+2)/3)</f>
        <v>Q1</v>
      </c>
      <c r="F1065" t="str">
        <f>TEXT(DATE(2000,MONTH(Filofix_T[[#This Row],[Fakturadatum]]),1),"MMM")</f>
        <v>jan</v>
      </c>
      <c r="G1065" t="str">
        <f>"V."&amp;_xlfn.ISOWEEKNUM(Filofix_T[[#This Row],[Fakturadatum]])</f>
        <v>V.4</v>
      </c>
      <c r="H1065" s="6" t="str">
        <f>TEXT(Filofix_T[[#This Row],[Fakturadatum]],"DDD")</f>
        <v>ons</v>
      </c>
      <c r="I1065" t="s">
        <v>18</v>
      </c>
      <c r="J1065" t="s">
        <v>25</v>
      </c>
      <c r="K1065" t="s">
        <v>20</v>
      </c>
      <c r="L1065" t="s">
        <v>21</v>
      </c>
      <c r="M1065">
        <v>30</v>
      </c>
      <c r="N1065" s="4">
        <v>51480.000000000007</v>
      </c>
      <c r="O1065" s="4">
        <v>26040.000000000007</v>
      </c>
    </row>
    <row r="1066" spans="2:15" x14ac:dyDescent="0.3">
      <c r="B1066" s="1">
        <v>44073</v>
      </c>
      <c r="C1066">
        <f>YEAR(Filofix_T[[#This Row],[Fakturadatum]])</f>
        <v>2020</v>
      </c>
      <c r="D1066">
        <f>MONTH(Filofix_T[[#This Row],[Fakturadatum]])</f>
        <v>8</v>
      </c>
      <c r="E1066" t="str">
        <f>"Q"&amp;INT((Filofix_T[[#This Row],[Månadsnr]]+2)/3)</f>
        <v>Q3</v>
      </c>
      <c r="F1066" t="str">
        <f>TEXT(DATE(2000,MONTH(Filofix_T[[#This Row],[Fakturadatum]]),1),"MMM")</f>
        <v>aug</v>
      </c>
      <c r="G1066" t="str">
        <f>"V."&amp;_xlfn.ISOWEEKNUM(Filofix_T[[#This Row],[Fakturadatum]])</f>
        <v>V.35</v>
      </c>
      <c r="H1066" s="6" t="str">
        <f>TEXT(Filofix_T[[#This Row],[Fakturadatum]],"DDD")</f>
        <v>sön</v>
      </c>
      <c r="I1066" t="s">
        <v>23</v>
      </c>
      <c r="J1066" t="s">
        <v>19</v>
      </c>
      <c r="K1066" t="s">
        <v>20</v>
      </c>
      <c r="L1066" t="s">
        <v>11</v>
      </c>
      <c r="M1066">
        <v>20</v>
      </c>
      <c r="N1066" s="4">
        <v>26368</v>
      </c>
      <c r="O1066" s="4">
        <v>11648</v>
      </c>
    </row>
    <row r="1067" spans="2:15" x14ac:dyDescent="0.3">
      <c r="B1067" s="1">
        <v>43779</v>
      </c>
      <c r="C1067">
        <f>YEAR(Filofix_T[[#This Row],[Fakturadatum]])</f>
        <v>2019</v>
      </c>
      <c r="D1067">
        <f>MONTH(Filofix_T[[#This Row],[Fakturadatum]])</f>
        <v>11</v>
      </c>
      <c r="E1067" t="str">
        <f>"Q"&amp;INT((Filofix_T[[#This Row],[Månadsnr]]+2)/3)</f>
        <v>Q4</v>
      </c>
      <c r="F1067" t="str">
        <f>TEXT(DATE(2000,MONTH(Filofix_T[[#This Row],[Fakturadatum]]),1),"MMM")</f>
        <v>nov</v>
      </c>
      <c r="G1067" t="str">
        <f>"V."&amp;_xlfn.ISOWEEKNUM(Filofix_T[[#This Row],[Fakturadatum]])</f>
        <v>V.45</v>
      </c>
      <c r="H1067" s="6" t="str">
        <f>TEXT(Filofix_T[[#This Row],[Fakturadatum]],"DDD")</f>
        <v>sön</v>
      </c>
      <c r="I1067" t="s">
        <v>30</v>
      </c>
      <c r="J1067" t="s">
        <v>24</v>
      </c>
      <c r="K1067" t="s">
        <v>10</v>
      </c>
      <c r="L1067" t="s">
        <v>22</v>
      </c>
      <c r="M1067">
        <v>11</v>
      </c>
      <c r="N1067" s="4">
        <v>12760</v>
      </c>
      <c r="O1067" s="4">
        <v>5280</v>
      </c>
    </row>
    <row r="1068" spans="2:15" x14ac:dyDescent="0.3">
      <c r="B1068" s="1">
        <v>44022</v>
      </c>
      <c r="C1068">
        <f>YEAR(Filofix_T[[#This Row],[Fakturadatum]])</f>
        <v>2020</v>
      </c>
      <c r="D1068">
        <f>MONTH(Filofix_T[[#This Row],[Fakturadatum]])</f>
        <v>7</v>
      </c>
      <c r="E1068" t="str">
        <f>"Q"&amp;INT((Filofix_T[[#This Row],[Månadsnr]]+2)/3)</f>
        <v>Q3</v>
      </c>
      <c r="F1068" t="str">
        <f>TEXT(DATE(2000,MONTH(Filofix_T[[#This Row],[Fakturadatum]]),1),"MMM")</f>
        <v>jul</v>
      </c>
      <c r="G1068" t="str">
        <f>"V."&amp;_xlfn.ISOWEEKNUM(Filofix_T[[#This Row],[Fakturadatum]])</f>
        <v>V.28</v>
      </c>
      <c r="H1068" s="6" t="str">
        <f>TEXT(Filofix_T[[#This Row],[Fakturadatum]],"DDD")</f>
        <v>fre</v>
      </c>
      <c r="I1068" t="s">
        <v>27</v>
      </c>
      <c r="J1068" t="s">
        <v>28</v>
      </c>
      <c r="K1068" t="s">
        <v>20</v>
      </c>
      <c r="L1068" t="s">
        <v>22</v>
      </c>
      <c r="M1068">
        <v>14</v>
      </c>
      <c r="N1068" s="4">
        <v>17640</v>
      </c>
      <c r="O1068" s="4">
        <v>7000</v>
      </c>
    </row>
    <row r="1069" spans="2:15" x14ac:dyDescent="0.3">
      <c r="B1069" s="1">
        <v>43602</v>
      </c>
      <c r="C1069">
        <f>YEAR(Filofix_T[[#This Row],[Fakturadatum]])</f>
        <v>2019</v>
      </c>
      <c r="D1069">
        <f>MONTH(Filofix_T[[#This Row],[Fakturadatum]])</f>
        <v>5</v>
      </c>
      <c r="E1069" t="str">
        <f>"Q"&amp;INT((Filofix_T[[#This Row],[Månadsnr]]+2)/3)</f>
        <v>Q2</v>
      </c>
      <c r="F1069" t="str">
        <f>TEXT(DATE(2000,MONTH(Filofix_T[[#This Row],[Fakturadatum]]),1),"MMM")</f>
        <v>maj</v>
      </c>
      <c r="G1069" t="str">
        <f>"V."&amp;_xlfn.ISOWEEKNUM(Filofix_T[[#This Row],[Fakturadatum]])</f>
        <v>V.20</v>
      </c>
      <c r="H1069" s="6" t="str">
        <f>TEXT(Filofix_T[[#This Row],[Fakturadatum]],"DDD")</f>
        <v>fre</v>
      </c>
      <c r="I1069" t="s">
        <v>8</v>
      </c>
      <c r="J1069" t="s">
        <v>25</v>
      </c>
      <c r="K1069" t="s">
        <v>20</v>
      </c>
      <c r="L1069" t="s">
        <v>11</v>
      </c>
      <c r="M1069">
        <v>17</v>
      </c>
      <c r="N1069" s="4">
        <v>28111.200000000001</v>
      </c>
      <c r="O1069" s="4">
        <v>13695.2</v>
      </c>
    </row>
    <row r="1070" spans="2:15" x14ac:dyDescent="0.3">
      <c r="B1070" s="1">
        <v>43736</v>
      </c>
      <c r="C1070">
        <f>YEAR(Filofix_T[[#This Row],[Fakturadatum]])</f>
        <v>2019</v>
      </c>
      <c r="D1070">
        <f>MONTH(Filofix_T[[#This Row],[Fakturadatum]])</f>
        <v>9</v>
      </c>
      <c r="E1070" t="str">
        <f>"Q"&amp;INT((Filofix_T[[#This Row],[Månadsnr]]+2)/3)</f>
        <v>Q3</v>
      </c>
      <c r="F1070" t="str">
        <f>TEXT(DATE(2000,MONTH(Filofix_T[[#This Row],[Fakturadatum]]),1),"MMM")</f>
        <v>sep</v>
      </c>
      <c r="G1070" t="str">
        <f>"V."&amp;_xlfn.ISOWEEKNUM(Filofix_T[[#This Row],[Fakturadatum]])</f>
        <v>V.39</v>
      </c>
      <c r="H1070" s="6" t="str">
        <f>TEXT(Filofix_T[[#This Row],[Fakturadatum]],"DDD")</f>
        <v>lör</v>
      </c>
      <c r="I1070" t="s">
        <v>14</v>
      </c>
      <c r="J1070" t="s">
        <v>13</v>
      </c>
      <c r="K1070" t="s">
        <v>10</v>
      </c>
      <c r="L1070" t="s">
        <v>15</v>
      </c>
      <c r="M1070">
        <v>17</v>
      </c>
      <c r="N1070" s="4">
        <v>17136</v>
      </c>
      <c r="O1070" s="4">
        <v>5848</v>
      </c>
    </row>
    <row r="1071" spans="2:15" x14ac:dyDescent="0.3">
      <c r="B1071" s="1">
        <v>43720</v>
      </c>
      <c r="C1071">
        <f>YEAR(Filofix_T[[#This Row],[Fakturadatum]])</f>
        <v>2019</v>
      </c>
      <c r="D1071">
        <f>MONTH(Filofix_T[[#This Row],[Fakturadatum]])</f>
        <v>9</v>
      </c>
      <c r="E1071" t="str">
        <f>"Q"&amp;INT((Filofix_T[[#This Row],[Månadsnr]]+2)/3)</f>
        <v>Q3</v>
      </c>
      <c r="F1071" t="str">
        <f>TEXT(DATE(2000,MONTH(Filofix_T[[#This Row],[Fakturadatum]]),1),"MMM")</f>
        <v>sep</v>
      </c>
      <c r="G1071" t="str">
        <f>"V."&amp;_xlfn.ISOWEEKNUM(Filofix_T[[#This Row],[Fakturadatum]])</f>
        <v>V.37</v>
      </c>
      <c r="H1071" s="6" t="str">
        <f>TEXT(Filofix_T[[#This Row],[Fakturadatum]],"DDD")</f>
        <v>tor</v>
      </c>
      <c r="I1071" t="s">
        <v>27</v>
      </c>
      <c r="J1071" t="s">
        <v>26</v>
      </c>
      <c r="K1071" t="s">
        <v>10</v>
      </c>
      <c r="L1071" t="s">
        <v>22</v>
      </c>
      <c r="M1071">
        <v>29</v>
      </c>
      <c r="N1071" s="4">
        <v>28188</v>
      </c>
      <c r="O1071" s="4">
        <v>8236</v>
      </c>
    </row>
    <row r="1072" spans="2:15" x14ac:dyDescent="0.3">
      <c r="B1072" s="1">
        <v>43574</v>
      </c>
      <c r="C1072">
        <f>YEAR(Filofix_T[[#This Row],[Fakturadatum]])</f>
        <v>2019</v>
      </c>
      <c r="D1072">
        <f>MONTH(Filofix_T[[#This Row],[Fakturadatum]])</f>
        <v>4</v>
      </c>
      <c r="E1072" t="str">
        <f>"Q"&amp;INT((Filofix_T[[#This Row],[Månadsnr]]+2)/3)</f>
        <v>Q2</v>
      </c>
      <c r="F1072" t="str">
        <f>TEXT(DATE(2000,MONTH(Filofix_T[[#This Row],[Fakturadatum]]),1),"MMM")</f>
        <v>apr</v>
      </c>
      <c r="G1072" t="str">
        <f>"V."&amp;_xlfn.ISOWEEKNUM(Filofix_T[[#This Row],[Fakturadatum]])</f>
        <v>V.16</v>
      </c>
      <c r="H1072" s="6" t="str">
        <f>TEXT(Filofix_T[[#This Row],[Fakturadatum]],"DDD")</f>
        <v>fre</v>
      </c>
      <c r="I1072" t="s">
        <v>8</v>
      </c>
      <c r="J1072" t="s">
        <v>19</v>
      </c>
      <c r="K1072" t="s">
        <v>20</v>
      </c>
      <c r="L1072" t="s">
        <v>11</v>
      </c>
      <c r="M1072">
        <v>15</v>
      </c>
      <c r="N1072" s="4">
        <v>20352.000000000004</v>
      </c>
      <c r="O1072" s="4">
        <v>9312.0000000000036</v>
      </c>
    </row>
    <row r="1073" spans="2:15" x14ac:dyDescent="0.3">
      <c r="B1073" s="1">
        <v>43525</v>
      </c>
      <c r="C1073">
        <f>YEAR(Filofix_T[[#This Row],[Fakturadatum]])</f>
        <v>2019</v>
      </c>
      <c r="D1073">
        <f>MONTH(Filofix_T[[#This Row],[Fakturadatum]])</f>
        <v>3</v>
      </c>
      <c r="E1073" t="str">
        <f>"Q"&amp;INT((Filofix_T[[#This Row],[Månadsnr]]+2)/3)</f>
        <v>Q1</v>
      </c>
      <c r="F1073" t="str">
        <f>TEXT(DATE(2000,MONTH(Filofix_T[[#This Row],[Fakturadatum]]),1),"MMM")</f>
        <v>mar</v>
      </c>
      <c r="G1073" t="str">
        <f>"V."&amp;_xlfn.ISOWEEKNUM(Filofix_T[[#This Row],[Fakturadatum]])</f>
        <v>V.9</v>
      </c>
      <c r="H1073" s="6" t="str">
        <f>TEXT(Filofix_T[[#This Row],[Fakturadatum]],"DDD")</f>
        <v>fre</v>
      </c>
      <c r="I1073" t="s">
        <v>29</v>
      </c>
      <c r="J1073" t="s">
        <v>19</v>
      </c>
      <c r="K1073" t="s">
        <v>20</v>
      </c>
      <c r="L1073" t="s">
        <v>21</v>
      </c>
      <c r="M1073">
        <v>11</v>
      </c>
      <c r="N1073" s="4">
        <v>11968</v>
      </c>
      <c r="O1073" s="4">
        <v>3872</v>
      </c>
    </row>
    <row r="1074" spans="2:15" x14ac:dyDescent="0.3">
      <c r="B1074" s="1">
        <v>44163</v>
      </c>
      <c r="C1074">
        <f>YEAR(Filofix_T[[#This Row],[Fakturadatum]])</f>
        <v>2020</v>
      </c>
      <c r="D1074">
        <f>MONTH(Filofix_T[[#This Row],[Fakturadatum]])</f>
        <v>11</v>
      </c>
      <c r="E1074" t="str">
        <f>"Q"&amp;INT((Filofix_T[[#This Row],[Månadsnr]]+2)/3)</f>
        <v>Q4</v>
      </c>
      <c r="F1074" t="str">
        <f>TEXT(DATE(2000,MONTH(Filofix_T[[#This Row],[Fakturadatum]]),1),"MMM")</f>
        <v>nov</v>
      </c>
      <c r="G1074" t="str">
        <f>"V."&amp;_xlfn.ISOWEEKNUM(Filofix_T[[#This Row],[Fakturadatum]])</f>
        <v>V.48</v>
      </c>
      <c r="H1074" s="6" t="str">
        <f>TEXT(Filofix_T[[#This Row],[Fakturadatum]],"DDD")</f>
        <v>lör</v>
      </c>
      <c r="I1074" t="s">
        <v>12</v>
      </c>
      <c r="J1074" t="s">
        <v>19</v>
      </c>
      <c r="K1074" t="s">
        <v>20</v>
      </c>
      <c r="L1074" t="s">
        <v>11</v>
      </c>
      <c r="M1074">
        <v>4</v>
      </c>
      <c r="N1074" s="4">
        <v>4864</v>
      </c>
      <c r="O1074" s="4">
        <v>1920</v>
      </c>
    </row>
    <row r="1075" spans="2:15" x14ac:dyDescent="0.3">
      <c r="B1075" s="1">
        <v>43573</v>
      </c>
      <c r="C1075">
        <f>YEAR(Filofix_T[[#This Row],[Fakturadatum]])</f>
        <v>2019</v>
      </c>
      <c r="D1075">
        <f>MONTH(Filofix_T[[#This Row],[Fakturadatum]])</f>
        <v>4</v>
      </c>
      <c r="E1075" t="str">
        <f>"Q"&amp;INT((Filofix_T[[#This Row],[Månadsnr]]+2)/3)</f>
        <v>Q2</v>
      </c>
      <c r="F1075" t="str">
        <f>TEXT(DATE(2000,MONTH(Filofix_T[[#This Row],[Fakturadatum]]),1),"MMM")</f>
        <v>apr</v>
      </c>
      <c r="G1075" t="str">
        <f>"V."&amp;_xlfn.ISOWEEKNUM(Filofix_T[[#This Row],[Fakturadatum]])</f>
        <v>V.16</v>
      </c>
      <c r="H1075" s="6" t="str">
        <f>TEXT(Filofix_T[[#This Row],[Fakturadatum]],"DDD")</f>
        <v>tor</v>
      </c>
      <c r="I1075" t="s">
        <v>30</v>
      </c>
      <c r="J1075" t="s">
        <v>9</v>
      </c>
      <c r="K1075" t="s">
        <v>10</v>
      </c>
      <c r="L1075" t="s">
        <v>22</v>
      </c>
      <c r="M1075">
        <v>14</v>
      </c>
      <c r="N1075" s="4">
        <v>17360</v>
      </c>
      <c r="O1075" s="4">
        <v>8960</v>
      </c>
    </row>
    <row r="1076" spans="2:15" x14ac:dyDescent="0.3">
      <c r="B1076" s="1">
        <v>43757</v>
      </c>
      <c r="C1076">
        <f>YEAR(Filofix_T[[#This Row],[Fakturadatum]])</f>
        <v>2019</v>
      </c>
      <c r="D1076">
        <f>MONTH(Filofix_T[[#This Row],[Fakturadatum]])</f>
        <v>10</v>
      </c>
      <c r="E1076" t="str">
        <f>"Q"&amp;INT((Filofix_T[[#This Row],[Månadsnr]]+2)/3)</f>
        <v>Q4</v>
      </c>
      <c r="F1076" t="str">
        <f>TEXT(DATE(2000,MONTH(Filofix_T[[#This Row],[Fakturadatum]]),1),"MMM")</f>
        <v>okt</v>
      </c>
      <c r="G1076" t="str">
        <f>"V."&amp;_xlfn.ISOWEEKNUM(Filofix_T[[#This Row],[Fakturadatum]])</f>
        <v>V.42</v>
      </c>
      <c r="H1076" s="6" t="str">
        <f>TEXT(Filofix_T[[#This Row],[Fakturadatum]],"DDD")</f>
        <v>lör</v>
      </c>
      <c r="I1076" t="s">
        <v>18</v>
      </c>
      <c r="J1076" t="s">
        <v>19</v>
      </c>
      <c r="K1076" t="s">
        <v>20</v>
      </c>
      <c r="L1076" t="s">
        <v>21</v>
      </c>
      <c r="M1076">
        <v>11</v>
      </c>
      <c r="N1076" s="4">
        <v>15488</v>
      </c>
      <c r="O1076" s="4">
        <v>7392</v>
      </c>
    </row>
    <row r="1077" spans="2:15" x14ac:dyDescent="0.3">
      <c r="B1077" s="1">
        <v>43847</v>
      </c>
      <c r="C1077">
        <f>YEAR(Filofix_T[[#This Row],[Fakturadatum]])</f>
        <v>2020</v>
      </c>
      <c r="D1077">
        <f>MONTH(Filofix_T[[#This Row],[Fakturadatum]])</f>
        <v>1</v>
      </c>
      <c r="E1077" t="str">
        <f>"Q"&amp;INT((Filofix_T[[#This Row],[Månadsnr]]+2)/3)</f>
        <v>Q1</v>
      </c>
      <c r="F1077" t="str">
        <f>TEXT(DATE(2000,MONTH(Filofix_T[[#This Row],[Fakturadatum]]),1),"MMM")</f>
        <v>jan</v>
      </c>
      <c r="G1077" t="str">
        <f>"V."&amp;_xlfn.ISOWEEKNUM(Filofix_T[[#This Row],[Fakturadatum]])</f>
        <v>V.3</v>
      </c>
      <c r="H1077" s="6" t="str">
        <f>TEXT(Filofix_T[[#This Row],[Fakturadatum]],"DDD")</f>
        <v>fre</v>
      </c>
      <c r="I1077" t="s">
        <v>33</v>
      </c>
      <c r="J1077" t="s">
        <v>24</v>
      </c>
      <c r="K1077" t="s">
        <v>10</v>
      </c>
      <c r="L1077" t="s">
        <v>15</v>
      </c>
      <c r="M1077">
        <v>10</v>
      </c>
      <c r="N1077" s="4">
        <v>11484</v>
      </c>
      <c r="O1077" s="4">
        <v>4684</v>
      </c>
    </row>
    <row r="1078" spans="2:15" x14ac:dyDescent="0.3">
      <c r="B1078" s="1">
        <v>43865</v>
      </c>
      <c r="C1078">
        <f>YEAR(Filofix_T[[#This Row],[Fakturadatum]])</f>
        <v>2020</v>
      </c>
      <c r="D1078">
        <f>MONTH(Filofix_T[[#This Row],[Fakturadatum]])</f>
        <v>2</v>
      </c>
      <c r="E1078" t="str">
        <f>"Q"&amp;INT((Filofix_T[[#This Row],[Månadsnr]]+2)/3)</f>
        <v>Q1</v>
      </c>
      <c r="F1078" t="str">
        <f>TEXT(DATE(2000,MONTH(Filofix_T[[#This Row],[Fakturadatum]]),1),"MMM")</f>
        <v>feb</v>
      </c>
      <c r="G1078" t="str">
        <f>"V."&amp;_xlfn.ISOWEEKNUM(Filofix_T[[#This Row],[Fakturadatum]])</f>
        <v>V.6</v>
      </c>
      <c r="H1078" s="6" t="str">
        <f>TEXT(Filofix_T[[#This Row],[Fakturadatum]],"DDD")</f>
        <v>tis</v>
      </c>
      <c r="I1078" t="s">
        <v>12</v>
      </c>
      <c r="J1078" t="s">
        <v>19</v>
      </c>
      <c r="K1078" t="s">
        <v>20</v>
      </c>
      <c r="L1078" t="s">
        <v>11</v>
      </c>
      <c r="M1078">
        <v>12</v>
      </c>
      <c r="N1078" s="4">
        <v>14592</v>
      </c>
      <c r="O1078" s="4">
        <v>5760</v>
      </c>
    </row>
    <row r="1079" spans="2:15" x14ac:dyDescent="0.3">
      <c r="B1079" s="1">
        <v>44057</v>
      </c>
      <c r="C1079">
        <f>YEAR(Filofix_T[[#This Row],[Fakturadatum]])</f>
        <v>2020</v>
      </c>
      <c r="D1079">
        <f>MONTH(Filofix_T[[#This Row],[Fakturadatum]])</f>
        <v>8</v>
      </c>
      <c r="E1079" t="str">
        <f>"Q"&amp;INT((Filofix_T[[#This Row],[Månadsnr]]+2)/3)</f>
        <v>Q3</v>
      </c>
      <c r="F1079" t="str">
        <f>TEXT(DATE(2000,MONTH(Filofix_T[[#This Row],[Fakturadatum]]),1),"MMM")</f>
        <v>aug</v>
      </c>
      <c r="G1079" t="str">
        <f>"V."&amp;_xlfn.ISOWEEKNUM(Filofix_T[[#This Row],[Fakturadatum]])</f>
        <v>V.33</v>
      </c>
      <c r="H1079" s="6" t="str">
        <f>TEXT(Filofix_T[[#This Row],[Fakturadatum]],"DDD")</f>
        <v>fre</v>
      </c>
      <c r="I1079" t="s">
        <v>31</v>
      </c>
      <c r="J1079" t="s">
        <v>13</v>
      </c>
      <c r="K1079" t="s">
        <v>10</v>
      </c>
      <c r="L1079" t="s">
        <v>21</v>
      </c>
      <c r="M1079">
        <v>10</v>
      </c>
      <c r="N1079" s="4">
        <v>9216</v>
      </c>
      <c r="O1079" s="4">
        <v>2576</v>
      </c>
    </row>
    <row r="1080" spans="2:15" x14ac:dyDescent="0.3">
      <c r="B1080" s="1">
        <v>43664</v>
      </c>
      <c r="C1080">
        <f>YEAR(Filofix_T[[#This Row],[Fakturadatum]])</f>
        <v>2019</v>
      </c>
      <c r="D1080">
        <f>MONTH(Filofix_T[[#This Row],[Fakturadatum]])</f>
        <v>7</v>
      </c>
      <c r="E1080" t="str">
        <f>"Q"&amp;INT((Filofix_T[[#This Row],[Månadsnr]]+2)/3)</f>
        <v>Q3</v>
      </c>
      <c r="F1080" t="str">
        <f>TEXT(DATE(2000,MONTH(Filofix_T[[#This Row],[Fakturadatum]]),1),"MMM")</f>
        <v>jul</v>
      </c>
      <c r="G1080" t="str">
        <f>"V."&amp;_xlfn.ISOWEEKNUM(Filofix_T[[#This Row],[Fakturadatum]])</f>
        <v>V.29</v>
      </c>
      <c r="H1080" s="6" t="str">
        <f>TEXT(Filofix_T[[#This Row],[Fakturadatum]],"DDD")</f>
        <v>tor</v>
      </c>
      <c r="I1080" t="s">
        <v>18</v>
      </c>
      <c r="J1080" t="s">
        <v>26</v>
      </c>
      <c r="K1080" t="s">
        <v>10</v>
      </c>
      <c r="L1080" t="s">
        <v>21</v>
      </c>
      <c r="M1080">
        <v>17</v>
      </c>
      <c r="N1080" s="4">
        <v>20196</v>
      </c>
      <c r="O1080" s="4">
        <v>8500</v>
      </c>
    </row>
    <row r="1081" spans="2:15" x14ac:dyDescent="0.3">
      <c r="B1081" s="1">
        <v>44061</v>
      </c>
      <c r="C1081">
        <f>YEAR(Filofix_T[[#This Row],[Fakturadatum]])</f>
        <v>2020</v>
      </c>
      <c r="D1081">
        <f>MONTH(Filofix_T[[#This Row],[Fakturadatum]])</f>
        <v>8</v>
      </c>
      <c r="E1081" t="str">
        <f>"Q"&amp;INT((Filofix_T[[#This Row],[Månadsnr]]+2)/3)</f>
        <v>Q3</v>
      </c>
      <c r="F1081" t="str">
        <f>TEXT(DATE(2000,MONTH(Filofix_T[[#This Row],[Fakturadatum]]),1),"MMM")</f>
        <v>aug</v>
      </c>
      <c r="G1081" t="str">
        <f>"V."&amp;_xlfn.ISOWEEKNUM(Filofix_T[[#This Row],[Fakturadatum]])</f>
        <v>V.34</v>
      </c>
      <c r="H1081" s="6" t="str">
        <f>TEXT(Filofix_T[[#This Row],[Fakturadatum]],"DDD")</f>
        <v>tis</v>
      </c>
      <c r="I1081" t="s">
        <v>23</v>
      </c>
      <c r="J1081" t="s">
        <v>28</v>
      </c>
      <c r="K1081" t="s">
        <v>20</v>
      </c>
      <c r="L1081" t="s">
        <v>11</v>
      </c>
      <c r="M1081">
        <v>9</v>
      </c>
      <c r="N1081" s="4">
        <v>12978</v>
      </c>
      <c r="O1081" s="4">
        <v>6138</v>
      </c>
    </row>
    <row r="1082" spans="2:15" x14ac:dyDescent="0.3">
      <c r="B1082" s="1">
        <v>44057</v>
      </c>
      <c r="C1082">
        <f>YEAR(Filofix_T[[#This Row],[Fakturadatum]])</f>
        <v>2020</v>
      </c>
      <c r="D1082">
        <f>MONTH(Filofix_T[[#This Row],[Fakturadatum]])</f>
        <v>8</v>
      </c>
      <c r="E1082" t="str">
        <f>"Q"&amp;INT((Filofix_T[[#This Row],[Månadsnr]]+2)/3)</f>
        <v>Q3</v>
      </c>
      <c r="F1082" t="str">
        <f>TEXT(DATE(2000,MONTH(Filofix_T[[#This Row],[Fakturadatum]]),1),"MMM")</f>
        <v>aug</v>
      </c>
      <c r="G1082" t="str">
        <f>"V."&amp;_xlfn.ISOWEEKNUM(Filofix_T[[#This Row],[Fakturadatum]])</f>
        <v>V.33</v>
      </c>
      <c r="H1082" s="6" t="str">
        <f>TEXT(Filofix_T[[#This Row],[Fakturadatum]],"DDD")</f>
        <v>fre</v>
      </c>
      <c r="I1082" t="s">
        <v>32</v>
      </c>
      <c r="J1082" t="s">
        <v>26</v>
      </c>
      <c r="K1082" t="s">
        <v>10</v>
      </c>
      <c r="L1082" t="s">
        <v>22</v>
      </c>
      <c r="M1082">
        <v>5</v>
      </c>
      <c r="N1082" s="4">
        <v>4266</v>
      </c>
      <c r="O1082" s="4">
        <v>826</v>
      </c>
    </row>
    <row r="1083" spans="2:15" x14ac:dyDescent="0.3">
      <c r="B1083" s="1">
        <v>43532</v>
      </c>
      <c r="C1083">
        <f>YEAR(Filofix_T[[#This Row],[Fakturadatum]])</f>
        <v>2019</v>
      </c>
      <c r="D1083">
        <f>MONTH(Filofix_T[[#This Row],[Fakturadatum]])</f>
        <v>3</v>
      </c>
      <c r="E1083" t="str">
        <f>"Q"&amp;INT((Filofix_T[[#This Row],[Månadsnr]]+2)/3)</f>
        <v>Q1</v>
      </c>
      <c r="F1083" t="str">
        <f>TEXT(DATE(2000,MONTH(Filofix_T[[#This Row],[Fakturadatum]]),1),"MMM")</f>
        <v>mar</v>
      </c>
      <c r="G1083" t="str">
        <f>"V."&amp;_xlfn.ISOWEEKNUM(Filofix_T[[#This Row],[Fakturadatum]])</f>
        <v>V.10</v>
      </c>
      <c r="H1083" s="6" t="str">
        <f>TEXT(Filofix_T[[#This Row],[Fakturadatum]],"DDD")</f>
        <v>fre</v>
      </c>
      <c r="I1083" t="s">
        <v>8</v>
      </c>
      <c r="J1083" t="s">
        <v>24</v>
      </c>
      <c r="K1083" t="s">
        <v>10</v>
      </c>
      <c r="L1083" t="s">
        <v>11</v>
      </c>
      <c r="M1083">
        <v>10</v>
      </c>
      <c r="N1083" s="4">
        <v>12296.000000000002</v>
      </c>
      <c r="O1083" s="4">
        <v>5496.0000000000018</v>
      </c>
    </row>
    <row r="1084" spans="2:15" x14ac:dyDescent="0.3">
      <c r="B1084" s="1">
        <v>43677</v>
      </c>
      <c r="C1084">
        <f>YEAR(Filofix_T[[#This Row],[Fakturadatum]])</f>
        <v>2019</v>
      </c>
      <c r="D1084">
        <f>MONTH(Filofix_T[[#This Row],[Fakturadatum]])</f>
        <v>7</v>
      </c>
      <c r="E1084" t="str">
        <f>"Q"&amp;INT((Filofix_T[[#This Row],[Månadsnr]]+2)/3)</f>
        <v>Q3</v>
      </c>
      <c r="F1084" t="str">
        <f>TEXT(DATE(2000,MONTH(Filofix_T[[#This Row],[Fakturadatum]]),1),"MMM")</f>
        <v>jul</v>
      </c>
      <c r="G1084" t="str">
        <f>"V."&amp;_xlfn.ISOWEEKNUM(Filofix_T[[#This Row],[Fakturadatum]])</f>
        <v>V.31</v>
      </c>
      <c r="H1084" s="6" t="str">
        <f>TEXT(Filofix_T[[#This Row],[Fakturadatum]],"DDD")</f>
        <v>ons</v>
      </c>
      <c r="I1084" t="s">
        <v>8</v>
      </c>
      <c r="J1084" t="s">
        <v>19</v>
      </c>
      <c r="K1084" t="s">
        <v>20</v>
      </c>
      <c r="L1084" t="s">
        <v>11</v>
      </c>
      <c r="M1084">
        <v>13</v>
      </c>
      <c r="N1084" s="4">
        <v>17638.400000000001</v>
      </c>
      <c r="O1084" s="4">
        <v>8070.4000000000015</v>
      </c>
    </row>
    <row r="1085" spans="2:15" x14ac:dyDescent="0.3">
      <c r="B1085" s="1">
        <v>43524</v>
      </c>
      <c r="C1085">
        <f>YEAR(Filofix_T[[#This Row],[Fakturadatum]])</f>
        <v>2019</v>
      </c>
      <c r="D1085">
        <f>MONTH(Filofix_T[[#This Row],[Fakturadatum]])</f>
        <v>2</v>
      </c>
      <c r="E1085" t="str">
        <f>"Q"&amp;INT((Filofix_T[[#This Row],[Månadsnr]]+2)/3)</f>
        <v>Q1</v>
      </c>
      <c r="F1085" t="str">
        <f>TEXT(DATE(2000,MONTH(Filofix_T[[#This Row],[Fakturadatum]]),1),"MMM")</f>
        <v>feb</v>
      </c>
      <c r="G1085" t="str">
        <f>"V."&amp;_xlfn.ISOWEEKNUM(Filofix_T[[#This Row],[Fakturadatum]])</f>
        <v>V.9</v>
      </c>
      <c r="H1085" s="6" t="str">
        <f>TEXT(Filofix_T[[#This Row],[Fakturadatum]],"DDD")</f>
        <v>tor</v>
      </c>
      <c r="I1085" t="s">
        <v>8</v>
      </c>
      <c r="J1085" t="s">
        <v>13</v>
      </c>
      <c r="K1085" t="s">
        <v>10</v>
      </c>
      <c r="L1085" t="s">
        <v>11</v>
      </c>
      <c r="M1085">
        <v>12</v>
      </c>
      <c r="N1085" s="4">
        <v>12211.2</v>
      </c>
      <c r="O1085" s="4">
        <v>4243.2000000000007</v>
      </c>
    </row>
    <row r="1086" spans="2:15" x14ac:dyDescent="0.3">
      <c r="B1086" s="1">
        <v>43845</v>
      </c>
      <c r="C1086">
        <f>YEAR(Filofix_T[[#This Row],[Fakturadatum]])</f>
        <v>2020</v>
      </c>
      <c r="D1086">
        <f>MONTH(Filofix_T[[#This Row],[Fakturadatum]])</f>
        <v>1</v>
      </c>
      <c r="E1086" t="str">
        <f>"Q"&amp;INT((Filofix_T[[#This Row],[Månadsnr]]+2)/3)</f>
        <v>Q1</v>
      </c>
      <c r="F1086" t="str">
        <f>TEXT(DATE(2000,MONTH(Filofix_T[[#This Row],[Fakturadatum]]),1),"MMM")</f>
        <v>jan</v>
      </c>
      <c r="G1086" t="str">
        <f>"V."&amp;_xlfn.ISOWEEKNUM(Filofix_T[[#This Row],[Fakturadatum]])</f>
        <v>V.3</v>
      </c>
      <c r="H1086" s="6" t="str">
        <f>TEXT(Filofix_T[[#This Row],[Fakturadatum]],"DDD")</f>
        <v>ons</v>
      </c>
      <c r="I1086" t="s">
        <v>14</v>
      </c>
      <c r="J1086" t="s">
        <v>9</v>
      </c>
      <c r="K1086" t="s">
        <v>10</v>
      </c>
      <c r="L1086" t="s">
        <v>15</v>
      </c>
      <c r="M1086">
        <v>5</v>
      </c>
      <c r="N1086" s="4">
        <v>6510</v>
      </c>
      <c r="O1086" s="4">
        <v>3510</v>
      </c>
    </row>
    <row r="1087" spans="2:15" x14ac:dyDescent="0.3">
      <c r="B1087" s="1">
        <v>44047</v>
      </c>
      <c r="C1087">
        <f>YEAR(Filofix_T[[#This Row],[Fakturadatum]])</f>
        <v>2020</v>
      </c>
      <c r="D1087">
        <f>MONTH(Filofix_T[[#This Row],[Fakturadatum]])</f>
        <v>8</v>
      </c>
      <c r="E1087" t="str">
        <f>"Q"&amp;INT((Filofix_T[[#This Row],[Månadsnr]]+2)/3)</f>
        <v>Q3</v>
      </c>
      <c r="F1087" t="str">
        <f>TEXT(DATE(2000,MONTH(Filofix_T[[#This Row],[Fakturadatum]]),1),"MMM")</f>
        <v>aug</v>
      </c>
      <c r="G1087" t="str">
        <f>"V."&amp;_xlfn.ISOWEEKNUM(Filofix_T[[#This Row],[Fakturadatum]])</f>
        <v>V.32</v>
      </c>
      <c r="H1087" s="6" t="str">
        <f>TEXT(Filofix_T[[#This Row],[Fakturadatum]],"DDD")</f>
        <v>tis</v>
      </c>
      <c r="I1087" t="s">
        <v>14</v>
      </c>
      <c r="J1087" t="s">
        <v>9</v>
      </c>
      <c r="K1087" t="s">
        <v>10</v>
      </c>
      <c r="L1087" t="s">
        <v>15</v>
      </c>
      <c r="M1087">
        <v>17</v>
      </c>
      <c r="N1087" s="4">
        <v>22134</v>
      </c>
      <c r="O1087" s="4">
        <v>11934</v>
      </c>
    </row>
    <row r="1088" spans="2:15" x14ac:dyDescent="0.3">
      <c r="B1088" s="1">
        <v>44091</v>
      </c>
      <c r="C1088">
        <f>YEAR(Filofix_T[[#This Row],[Fakturadatum]])</f>
        <v>2020</v>
      </c>
      <c r="D1088">
        <f>MONTH(Filofix_T[[#This Row],[Fakturadatum]])</f>
        <v>9</v>
      </c>
      <c r="E1088" t="str">
        <f>"Q"&amp;INT((Filofix_T[[#This Row],[Månadsnr]]+2)/3)</f>
        <v>Q3</v>
      </c>
      <c r="F1088" t="str">
        <f>TEXT(DATE(2000,MONTH(Filofix_T[[#This Row],[Fakturadatum]]),1),"MMM")</f>
        <v>sep</v>
      </c>
      <c r="G1088" t="str">
        <f>"V."&amp;_xlfn.ISOWEEKNUM(Filofix_T[[#This Row],[Fakturadatum]])</f>
        <v>V.38</v>
      </c>
      <c r="H1088" s="6" t="str">
        <f>TEXT(Filofix_T[[#This Row],[Fakturadatum]],"DDD")</f>
        <v>tor</v>
      </c>
      <c r="I1088" t="s">
        <v>14</v>
      </c>
      <c r="J1088" t="s">
        <v>24</v>
      </c>
      <c r="K1088" t="s">
        <v>10</v>
      </c>
      <c r="L1088" t="s">
        <v>15</v>
      </c>
      <c r="M1088">
        <v>16</v>
      </c>
      <c r="N1088" s="4">
        <v>19488</v>
      </c>
      <c r="O1088" s="4">
        <v>8608</v>
      </c>
    </row>
    <row r="1089" spans="2:15" x14ac:dyDescent="0.3">
      <c r="B1089" s="1">
        <v>44131</v>
      </c>
      <c r="C1089">
        <f>YEAR(Filofix_T[[#This Row],[Fakturadatum]])</f>
        <v>2020</v>
      </c>
      <c r="D1089">
        <f>MONTH(Filofix_T[[#This Row],[Fakturadatum]])</f>
        <v>10</v>
      </c>
      <c r="E1089" t="str">
        <f>"Q"&amp;INT((Filofix_T[[#This Row],[Månadsnr]]+2)/3)</f>
        <v>Q4</v>
      </c>
      <c r="F1089" t="str">
        <f>TEXT(DATE(2000,MONTH(Filofix_T[[#This Row],[Fakturadatum]]),1),"MMM")</f>
        <v>okt</v>
      </c>
      <c r="G1089" t="str">
        <f>"V."&amp;_xlfn.ISOWEEKNUM(Filofix_T[[#This Row],[Fakturadatum]])</f>
        <v>V.44</v>
      </c>
      <c r="H1089" s="6" t="str">
        <f>TEXT(Filofix_T[[#This Row],[Fakturadatum]],"DDD")</f>
        <v>tis</v>
      </c>
      <c r="I1089" t="s">
        <v>27</v>
      </c>
      <c r="J1089" t="s">
        <v>13</v>
      </c>
      <c r="K1089" t="s">
        <v>10</v>
      </c>
      <c r="L1089" t="s">
        <v>22</v>
      </c>
      <c r="M1089">
        <v>12</v>
      </c>
      <c r="N1089" s="4">
        <v>10368</v>
      </c>
      <c r="O1089" s="4">
        <v>2400</v>
      </c>
    </row>
    <row r="1090" spans="2:15" x14ac:dyDescent="0.3">
      <c r="B1090" s="1">
        <v>43497</v>
      </c>
      <c r="C1090">
        <f>YEAR(Filofix_T[[#This Row],[Fakturadatum]])</f>
        <v>2019</v>
      </c>
      <c r="D1090">
        <f>MONTH(Filofix_T[[#This Row],[Fakturadatum]])</f>
        <v>2</v>
      </c>
      <c r="E1090" t="str">
        <f>"Q"&amp;INT((Filofix_T[[#This Row],[Månadsnr]]+2)/3)</f>
        <v>Q1</v>
      </c>
      <c r="F1090" t="str">
        <f>TEXT(DATE(2000,MONTH(Filofix_T[[#This Row],[Fakturadatum]]),1),"MMM")</f>
        <v>feb</v>
      </c>
      <c r="G1090" t="str">
        <f>"V."&amp;_xlfn.ISOWEEKNUM(Filofix_T[[#This Row],[Fakturadatum]])</f>
        <v>V.5</v>
      </c>
      <c r="H1090" s="6" t="str">
        <f>TEXT(Filofix_T[[#This Row],[Fakturadatum]],"DDD")</f>
        <v>fre</v>
      </c>
      <c r="I1090" t="s">
        <v>29</v>
      </c>
      <c r="J1090" t="s">
        <v>19</v>
      </c>
      <c r="K1090" t="s">
        <v>20</v>
      </c>
      <c r="L1090" t="s">
        <v>21</v>
      </c>
      <c r="M1090">
        <v>10</v>
      </c>
      <c r="N1090" s="4">
        <v>10880</v>
      </c>
      <c r="O1090" s="4">
        <v>3520</v>
      </c>
    </row>
    <row r="1091" spans="2:15" x14ac:dyDescent="0.3">
      <c r="B1091" s="1">
        <v>43819</v>
      </c>
      <c r="C1091">
        <f>YEAR(Filofix_T[[#This Row],[Fakturadatum]])</f>
        <v>2019</v>
      </c>
      <c r="D1091">
        <f>MONTH(Filofix_T[[#This Row],[Fakturadatum]])</f>
        <v>12</v>
      </c>
      <c r="E1091" t="str">
        <f>"Q"&amp;INT((Filofix_T[[#This Row],[Månadsnr]]+2)/3)</f>
        <v>Q4</v>
      </c>
      <c r="F1091" t="str">
        <f>TEXT(DATE(2000,MONTH(Filofix_T[[#This Row],[Fakturadatum]]),1),"MMM")</f>
        <v>dec</v>
      </c>
      <c r="G1091" t="str">
        <f>"V."&amp;_xlfn.ISOWEEKNUM(Filofix_T[[#This Row],[Fakturadatum]])</f>
        <v>V.51</v>
      </c>
      <c r="H1091" s="6" t="str">
        <f>TEXT(Filofix_T[[#This Row],[Fakturadatum]],"DDD")</f>
        <v>fre</v>
      </c>
      <c r="I1091" t="s">
        <v>14</v>
      </c>
      <c r="J1091" t="s">
        <v>13</v>
      </c>
      <c r="K1091" t="s">
        <v>10</v>
      </c>
      <c r="L1091" t="s">
        <v>15</v>
      </c>
      <c r="M1091">
        <v>24</v>
      </c>
      <c r="N1091" s="4">
        <v>24192</v>
      </c>
      <c r="O1091" s="4">
        <v>8256</v>
      </c>
    </row>
    <row r="1092" spans="2:15" x14ac:dyDescent="0.3">
      <c r="B1092" s="1">
        <v>44136</v>
      </c>
      <c r="C1092">
        <f>YEAR(Filofix_T[[#This Row],[Fakturadatum]])</f>
        <v>2020</v>
      </c>
      <c r="D1092">
        <f>MONTH(Filofix_T[[#This Row],[Fakturadatum]])</f>
        <v>11</v>
      </c>
      <c r="E1092" t="str">
        <f>"Q"&amp;INT((Filofix_T[[#This Row],[Månadsnr]]+2)/3)</f>
        <v>Q4</v>
      </c>
      <c r="F1092" t="str">
        <f>TEXT(DATE(2000,MONTH(Filofix_T[[#This Row],[Fakturadatum]]),1),"MMM")</f>
        <v>nov</v>
      </c>
      <c r="G1092" t="str">
        <f>"V."&amp;_xlfn.ISOWEEKNUM(Filofix_T[[#This Row],[Fakturadatum]])</f>
        <v>V.44</v>
      </c>
      <c r="H1092" s="6" t="str">
        <f>TEXT(Filofix_T[[#This Row],[Fakturadatum]],"DDD")</f>
        <v>sön</v>
      </c>
      <c r="I1092" t="s">
        <v>29</v>
      </c>
      <c r="J1092" t="s">
        <v>25</v>
      </c>
      <c r="K1092" t="s">
        <v>20</v>
      </c>
      <c r="L1092" t="s">
        <v>21</v>
      </c>
      <c r="M1092">
        <v>16</v>
      </c>
      <c r="N1092" s="4">
        <v>21216</v>
      </c>
      <c r="O1092" s="4">
        <v>7648</v>
      </c>
    </row>
    <row r="1093" spans="2:15" x14ac:dyDescent="0.3">
      <c r="B1093" s="1">
        <v>44175</v>
      </c>
      <c r="C1093">
        <f>YEAR(Filofix_T[[#This Row],[Fakturadatum]])</f>
        <v>2020</v>
      </c>
      <c r="D1093">
        <f>MONTH(Filofix_T[[#This Row],[Fakturadatum]])</f>
        <v>12</v>
      </c>
      <c r="E1093" t="str">
        <f>"Q"&amp;INT((Filofix_T[[#This Row],[Månadsnr]]+2)/3)</f>
        <v>Q4</v>
      </c>
      <c r="F1093" t="str">
        <f>TEXT(DATE(2000,MONTH(Filofix_T[[#This Row],[Fakturadatum]]),1),"MMM")</f>
        <v>dec</v>
      </c>
      <c r="G1093" t="str">
        <f>"V."&amp;_xlfn.ISOWEEKNUM(Filofix_T[[#This Row],[Fakturadatum]])</f>
        <v>V.50</v>
      </c>
      <c r="H1093" s="6" t="str">
        <f>TEXT(Filofix_T[[#This Row],[Fakturadatum]],"DDD")</f>
        <v>tor</v>
      </c>
      <c r="I1093" t="s">
        <v>33</v>
      </c>
      <c r="J1093" t="s">
        <v>19</v>
      </c>
      <c r="K1093" t="s">
        <v>20</v>
      </c>
      <c r="L1093" t="s">
        <v>15</v>
      </c>
      <c r="M1093">
        <v>15</v>
      </c>
      <c r="N1093" s="4">
        <v>19008</v>
      </c>
      <c r="O1093" s="4">
        <v>7968</v>
      </c>
    </row>
    <row r="1094" spans="2:15" x14ac:dyDescent="0.3">
      <c r="B1094" s="1">
        <v>43670</v>
      </c>
      <c r="C1094">
        <f>YEAR(Filofix_T[[#This Row],[Fakturadatum]])</f>
        <v>2019</v>
      </c>
      <c r="D1094">
        <f>MONTH(Filofix_T[[#This Row],[Fakturadatum]])</f>
        <v>7</v>
      </c>
      <c r="E1094" t="str">
        <f>"Q"&amp;INT((Filofix_T[[#This Row],[Månadsnr]]+2)/3)</f>
        <v>Q3</v>
      </c>
      <c r="F1094" t="str">
        <f>TEXT(DATE(2000,MONTH(Filofix_T[[#This Row],[Fakturadatum]]),1),"MMM")</f>
        <v>jul</v>
      </c>
      <c r="G1094" t="str">
        <f>"V."&amp;_xlfn.ISOWEEKNUM(Filofix_T[[#This Row],[Fakturadatum]])</f>
        <v>V.30</v>
      </c>
      <c r="H1094" s="6" t="str">
        <f>TEXT(Filofix_T[[#This Row],[Fakturadatum]],"DDD")</f>
        <v>ons</v>
      </c>
      <c r="I1094" t="s">
        <v>8</v>
      </c>
      <c r="J1094" t="s">
        <v>26</v>
      </c>
      <c r="K1094" t="s">
        <v>10</v>
      </c>
      <c r="L1094" t="s">
        <v>11</v>
      </c>
      <c r="M1094">
        <v>10</v>
      </c>
      <c r="N1094" s="4">
        <v>11448</v>
      </c>
      <c r="O1094" s="4">
        <v>4568</v>
      </c>
    </row>
    <row r="1095" spans="2:15" x14ac:dyDescent="0.3">
      <c r="B1095" s="1">
        <v>44034</v>
      </c>
      <c r="C1095">
        <f>YEAR(Filofix_T[[#This Row],[Fakturadatum]])</f>
        <v>2020</v>
      </c>
      <c r="D1095">
        <f>MONTH(Filofix_T[[#This Row],[Fakturadatum]])</f>
        <v>7</v>
      </c>
      <c r="E1095" t="str">
        <f>"Q"&amp;INT((Filofix_T[[#This Row],[Månadsnr]]+2)/3)</f>
        <v>Q3</v>
      </c>
      <c r="F1095" t="str">
        <f>TEXT(DATE(2000,MONTH(Filofix_T[[#This Row],[Fakturadatum]]),1),"MMM")</f>
        <v>jul</v>
      </c>
      <c r="G1095" t="str">
        <f>"V."&amp;_xlfn.ISOWEEKNUM(Filofix_T[[#This Row],[Fakturadatum]])</f>
        <v>V.30</v>
      </c>
      <c r="H1095" s="6" t="str">
        <f>TEXT(Filofix_T[[#This Row],[Fakturadatum]],"DDD")</f>
        <v>ons</v>
      </c>
      <c r="I1095" t="s">
        <v>27</v>
      </c>
      <c r="J1095" t="s">
        <v>28</v>
      </c>
      <c r="K1095" t="s">
        <v>20</v>
      </c>
      <c r="L1095" t="s">
        <v>22</v>
      </c>
      <c r="M1095">
        <v>21</v>
      </c>
      <c r="N1095" s="4">
        <v>26460</v>
      </c>
      <c r="O1095" s="4">
        <v>10500</v>
      </c>
    </row>
    <row r="1096" spans="2:15" x14ac:dyDescent="0.3">
      <c r="B1096" s="1">
        <v>43659</v>
      </c>
      <c r="C1096">
        <f>YEAR(Filofix_T[[#This Row],[Fakturadatum]])</f>
        <v>2019</v>
      </c>
      <c r="D1096">
        <f>MONTH(Filofix_T[[#This Row],[Fakturadatum]])</f>
        <v>7</v>
      </c>
      <c r="E1096" t="str">
        <f>"Q"&amp;INT((Filofix_T[[#This Row],[Månadsnr]]+2)/3)</f>
        <v>Q3</v>
      </c>
      <c r="F1096" t="str">
        <f>TEXT(DATE(2000,MONTH(Filofix_T[[#This Row],[Fakturadatum]]),1),"MMM")</f>
        <v>jul</v>
      </c>
      <c r="G1096" t="str">
        <f>"V."&amp;_xlfn.ISOWEEKNUM(Filofix_T[[#This Row],[Fakturadatum]])</f>
        <v>V.28</v>
      </c>
      <c r="H1096" s="6" t="str">
        <f>TEXT(Filofix_T[[#This Row],[Fakturadatum]],"DDD")</f>
        <v>lör</v>
      </c>
      <c r="I1096" t="s">
        <v>8</v>
      </c>
      <c r="J1096" t="s">
        <v>13</v>
      </c>
      <c r="K1096" t="s">
        <v>10</v>
      </c>
      <c r="L1096" t="s">
        <v>11</v>
      </c>
      <c r="M1096">
        <v>29</v>
      </c>
      <c r="N1096" s="4">
        <v>29510.400000000001</v>
      </c>
      <c r="O1096" s="4">
        <v>10254.400000000001</v>
      </c>
    </row>
    <row r="1097" spans="2:15" x14ac:dyDescent="0.3">
      <c r="B1097" s="1">
        <v>43899</v>
      </c>
      <c r="C1097">
        <f>YEAR(Filofix_T[[#This Row],[Fakturadatum]])</f>
        <v>2020</v>
      </c>
      <c r="D1097">
        <f>MONTH(Filofix_T[[#This Row],[Fakturadatum]])</f>
        <v>3</v>
      </c>
      <c r="E1097" t="str">
        <f>"Q"&amp;INT((Filofix_T[[#This Row],[Månadsnr]]+2)/3)</f>
        <v>Q1</v>
      </c>
      <c r="F1097" t="str">
        <f>TEXT(DATE(2000,MONTH(Filofix_T[[#This Row],[Fakturadatum]]),1),"MMM")</f>
        <v>mar</v>
      </c>
      <c r="G1097" t="str">
        <f>"V."&amp;_xlfn.ISOWEEKNUM(Filofix_T[[#This Row],[Fakturadatum]])</f>
        <v>V.11</v>
      </c>
      <c r="H1097" s="6" t="str">
        <f>TEXT(Filofix_T[[#This Row],[Fakturadatum]],"DDD")</f>
        <v>mån</v>
      </c>
      <c r="I1097" t="s">
        <v>18</v>
      </c>
      <c r="J1097" t="s">
        <v>26</v>
      </c>
      <c r="K1097" t="s">
        <v>10</v>
      </c>
      <c r="L1097" t="s">
        <v>21</v>
      </c>
      <c r="M1097">
        <v>9</v>
      </c>
      <c r="N1097" s="4">
        <v>10692</v>
      </c>
      <c r="O1097" s="4">
        <v>4500</v>
      </c>
    </row>
    <row r="1098" spans="2:15" x14ac:dyDescent="0.3">
      <c r="B1098" s="1">
        <v>43782</v>
      </c>
      <c r="C1098">
        <f>YEAR(Filofix_T[[#This Row],[Fakturadatum]])</f>
        <v>2019</v>
      </c>
      <c r="D1098">
        <f>MONTH(Filofix_T[[#This Row],[Fakturadatum]])</f>
        <v>11</v>
      </c>
      <c r="E1098" t="str">
        <f>"Q"&amp;INT((Filofix_T[[#This Row],[Månadsnr]]+2)/3)</f>
        <v>Q4</v>
      </c>
      <c r="F1098" t="str">
        <f>TEXT(DATE(2000,MONTH(Filofix_T[[#This Row],[Fakturadatum]]),1),"MMM")</f>
        <v>nov</v>
      </c>
      <c r="G1098" t="str">
        <f>"V."&amp;_xlfn.ISOWEEKNUM(Filofix_T[[#This Row],[Fakturadatum]])</f>
        <v>V.46</v>
      </c>
      <c r="H1098" s="6" t="str">
        <f>TEXT(Filofix_T[[#This Row],[Fakturadatum]],"DDD")</f>
        <v>ons</v>
      </c>
      <c r="I1098" t="s">
        <v>14</v>
      </c>
      <c r="J1098" t="s">
        <v>26</v>
      </c>
      <c r="K1098" t="s">
        <v>10</v>
      </c>
      <c r="L1098" t="s">
        <v>15</v>
      </c>
      <c r="M1098">
        <v>12</v>
      </c>
      <c r="N1098" s="4">
        <v>13608</v>
      </c>
      <c r="O1098" s="4">
        <v>5352</v>
      </c>
    </row>
    <row r="1099" spans="2:15" x14ac:dyDescent="0.3">
      <c r="B1099" s="1">
        <v>43504</v>
      </c>
      <c r="C1099">
        <f>YEAR(Filofix_T[[#This Row],[Fakturadatum]])</f>
        <v>2019</v>
      </c>
      <c r="D1099">
        <f>MONTH(Filofix_T[[#This Row],[Fakturadatum]])</f>
        <v>2</v>
      </c>
      <c r="E1099" t="str">
        <f>"Q"&amp;INT((Filofix_T[[#This Row],[Månadsnr]]+2)/3)</f>
        <v>Q1</v>
      </c>
      <c r="F1099" t="str">
        <f>TEXT(DATE(2000,MONTH(Filofix_T[[#This Row],[Fakturadatum]]),1),"MMM")</f>
        <v>feb</v>
      </c>
      <c r="G1099" t="str">
        <f>"V."&amp;_xlfn.ISOWEEKNUM(Filofix_T[[#This Row],[Fakturadatum]])</f>
        <v>V.6</v>
      </c>
      <c r="H1099" s="6" t="str">
        <f>TEXT(Filofix_T[[#This Row],[Fakturadatum]],"DDD")</f>
        <v>fre</v>
      </c>
      <c r="I1099" t="s">
        <v>27</v>
      </c>
      <c r="J1099" t="s">
        <v>24</v>
      </c>
      <c r="K1099" t="s">
        <v>10</v>
      </c>
      <c r="L1099" t="s">
        <v>22</v>
      </c>
      <c r="M1099">
        <v>13</v>
      </c>
      <c r="N1099" s="4">
        <v>13572</v>
      </c>
      <c r="O1099" s="4">
        <v>4732</v>
      </c>
    </row>
    <row r="1100" spans="2:15" x14ac:dyDescent="0.3">
      <c r="B1100" s="1">
        <v>43904</v>
      </c>
      <c r="C1100">
        <f>YEAR(Filofix_T[[#This Row],[Fakturadatum]])</f>
        <v>2020</v>
      </c>
      <c r="D1100">
        <f>MONTH(Filofix_T[[#This Row],[Fakturadatum]])</f>
        <v>3</v>
      </c>
      <c r="E1100" t="str">
        <f>"Q"&amp;INT((Filofix_T[[#This Row],[Månadsnr]]+2)/3)</f>
        <v>Q1</v>
      </c>
      <c r="F1100" t="str">
        <f>TEXT(DATE(2000,MONTH(Filofix_T[[#This Row],[Fakturadatum]]),1),"MMM")</f>
        <v>mar</v>
      </c>
      <c r="G1100" t="str">
        <f>"V."&amp;_xlfn.ISOWEEKNUM(Filofix_T[[#This Row],[Fakturadatum]])</f>
        <v>V.11</v>
      </c>
      <c r="H1100" s="6" t="str">
        <f>TEXT(Filofix_T[[#This Row],[Fakturadatum]],"DDD")</f>
        <v>lör</v>
      </c>
      <c r="I1100" t="s">
        <v>27</v>
      </c>
      <c r="J1100" t="s">
        <v>28</v>
      </c>
      <c r="K1100" t="s">
        <v>20</v>
      </c>
      <c r="L1100" t="s">
        <v>22</v>
      </c>
      <c r="M1100">
        <v>24</v>
      </c>
      <c r="N1100" s="4">
        <v>30240</v>
      </c>
      <c r="O1100" s="4">
        <v>12000</v>
      </c>
    </row>
    <row r="1101" spans="2:15" x14ac:dyDescent="0.3">
      <c r="B1101" s="1">
        <v>43682</v>
      </c>
      <c r="C1101">
        <f>YEAR(Filofix_T[[#This Row],[Fakturadatum]])</f>
        <v>2019</v>
      </c>
      <c r="D1101">
        <f>MONTH(Filofix_T[[#This Row],[Fakturadatum]])</f>
        <v>8</v>
      </c>
      <c r="E1101" t="str">
        <f>"Q"&amp;INT((Filofix_T[[#This Row],[Månadsnr]]+2)/3)</f>
        <v>Q3</v>
      </c>
      <c r="F1101" t="str">
        <f>TEXT(DATE(2000,MONTH(Filofix_T[[#This Row],[Fakturadatum]]),1),"MMM")</f>
        <v>aug</v>
      </c>
      <c r="G1101" t="str">
        <f>"V."&amp;_xlfn.ISOWEEKNUM(Filofix_T[[#This Row],[Fakturadatum]])</f>
        <v>V.32</v>
      </c>
      <c r="H1101" s="6" t="str">
        <f>TEXT(Filofix_T[[#This Row],[Fakturadatum]],"DDD")</f>
        <v>mån</v>
      </c>
      <c r="I1101" t="s">
        <v>14</v>
      </c>
      <c r="J1101" t="s">
        <v>26</v>
      </c>
      <c r="K1101" t="s">
        <v>10</v>
      </c>
      <c r="L1101" t="s">
        <v>15</v>
      </c>
      <c r="M1101">
        <v>29</v>
      </c>
      <c r="N1101" s="4">
        <v>32886</v>
      </c>
      <c r="O1101" s="4">
        <v>12934</v>
      </c>
    </row>
    <row r="1102" spans="2:15" x14ac:dyDescent="0.3">
      <c r="B1102" s="1">
        <v>43481</v>
      </c>
      <c r="C1102">
        <f>YEAR(Filofix_T[[#This Row],[Fakturadatum]])</f>
        <v>2019</v>
      </c>
      <c r="D1102">
        <f>MONTH(Filofix_T[[#This Row],[Fakturadatum]])</f>
        <v>1</v>
      </c>
      <c r="E1102" t="str">
        <f>"Q"&amp;INT((Filofix_T[[#This Row],[Månadsnr]]+2)/3)</f>
        <v>Q1</v>
      </c>
      <c r="F1102" t="str">
        <f>TEXT(DATE(2000,MONTH(Filofix_T[[#This Row],[Fakturadatum]]),1),"MMM")</f>
        <v>jan</v>
      </c>
      <c r="G1102" t="str">
        <f>"V."&amp;_xlfn.ISOWEEKNUM(Filofix_T[[#This Row],[Fakturadatum]])</f>
        <v>V.3</v>
      </c>
      <c r="H1102" s="6" t="str">
        <f>TEXT(Filofix_T[[#This Row],[Fakturadatum]],"DDD")</f>
        <v>ons</v>
      </c>
      <c r="I1102" t="s">
        <v>12</v>
      </c>
      <c r="J1102" t="s">
        <v>13</v>
      </c>
      <c r="K1102" t="s">
        <v>10</v>
      </c>
      <c r="L1102" t="s">
        <v>11</v>
      </c>
      <c r="M1102">
        <v>6</v>
      </c>
      <c r="N1102" s="4">
        <v>5472</v>
      </c>
      <c r="O1102" s="4">
        <v>1488</v>
      </c>
    </row>
    <row r="1103" spans="2:15" x14ac:dyDescent="0.3">
      <c r="B1103" s="1">
        <v>44025</v>
      </c>
      <c r="C1103">
        <f>YEAR(Filofix_T[[#This Row],[Fakturadatum]])</f>
        <v>2020</v>
      </c>
      <c r="D1103">
        <f>MONTH(Filofix_T[[#This Row],[Fakturadatum]])</f>
        <v>7</v>
      </c>
      <c r="E1103" t="str">
        <f>"Q"&amp;INT((Filofix_T[[#This Row],[Månadsnr]]+2)/3)</f>
        <v>Q3</v>
      </c>
      <c r="F1103" t="str">
        <f>TEXT(DATE(2000,MONTH(Filofix_T[[#This Row],[Fakturadatum]]),1),"MMM")</f>
        <v>jul</v>
      </c>
      <c r="G1103" t="str">
        <f>"V."&amp;_xlfn.ISOWEEKNUM(Filofix_T[[#This Row],[Fakturadatum]])</f>
        <v>V.29</v>
      </c>
      <c r="H1103" s="6" t="str">
        <f>TEXT(Filofix_T[[#This Row],[Fakturadatum]],"DDD")</f>
        <v>mån</v>
      </c>
      <c r="I1103" t="s">
        <v>23</v>
      </c>
      <c r="J1103" t="s">
        <v>9</v>
      </c>
      <c r="K1103" t="s">
        <v>10</v>
      </c>
      <c r="L1103" t="s">
        <v>11</v>
      </c>
      <c r="M1103">
        <v>11</v>
      </c>
      <c r="N1103" s="4">
        <v>14049.2</v>
      </c>
      <c r="O1103" s="4">
        <v>7449.2000000000007</v>
      </c>
    </row>
    <row r="1104" spans="2:15" x14ac:dyDescent="0.3">
      <c r="B1104" s="1">
        <v>44101</v>
      </c>
      <c r="C1104">
        <f>YEAR(Filofix_T[[#This Row],[Fakturadatum]])</f>
        <v>2020</v>
      </c>
      <c r="D1104">
        <f>MONTH(Filofix_T[[#This Row],[Fakturadatum]])</f>
        <v>9</v>
      </c>
      <c r="E1104" t="str">
        <f>"Q"&amp;INT((Filofix_T[[#This Row],[Månadsnr]]+2)/3)</f>
        <v>Q3</v>
      </c>
      <c r="F1104" t="str">
        <f>TEXT(DATE(2000,MONTH(Filofix_T[[#This Row],[Fakturadatum]]),1),"MMM")</f>
        <v>sep</v>
      </c>
      <c r="G1104" t="str">
        <f>"V."&amp;_xlfn.ISOWEEKNUM(Filofix_T[[#This Row],[Fakturadatum]])</f>
        <v>V.39</v>
      </c>
      <c r="H1104" s="6" t="str">
        <f>TEXT(Filofix_T[[#This Row],[Fakturadatum]],"DDD")</f>
        <v>sön</v>
      </c>
      <c r="I1104" t="s">
        <v>30</v>
      </c>
      <c r="J1104" t="s">
        <v>13</v>
      </c>
      <c r="K1104" t="s">
        <v>10</v>
      </c>
      <c r="L1104" t="s">
        <v>22</v>
      </c>
      <c r="M1104">
        <v>26</v>
      </c>
      <c r="N1104" s="4">
        <v>24960</v>
      </c>
      <c r="O1104" s="4">
        <v>7696</v>
      </c>
    </row>
    <row r="1105" spans="2:15" x14ac:dyDescent="0.3">
      <c r="B1105" s="1">
        <v>44078</v>
      </c>
      <c r="C1105">
        <f>YEAR(Filofix_T[[#This Row],[Fakturadatum]])</f>
        <v>2020</v>
      </c>
      <c r="D1105">
        <f>MONTH(Filofix_T[[#This Row],[Fakturadatum]])</f>
        <v>9</v>
      </c>
      <c r="E1105" t="str">
        <f>"Q"&amp;INT((Filofix_T[[#This Row],[Månadsnr]]+2)/3)</f>
        <v>Q3</v>
      </c>
      <c r="F1105" t="str">
        <f>TEXT(DATE(2000,MONTH(Filofix_T[[#This Row],[Fakturadatum]]),1),"MMM")</f>
        <v>sep</v>
      </c>
      <c r="G1105" t="str">
        <f>"V."&amp;_xlfn.ISOWEEKNUM(Filofix_T[[#This Row],[Fakturadatum]])</f>
        <v>V.36</v>
      </c>
      <c r="H1105" s="6" t="str">
        <f>TEXT(Filofix_T[[#This Row],[Fakturadatum]],"DDD")</f>
        <v>fre</v>
      </c>
      <c r="I1105" t="s">
        <v>31</v>
      </c>
      <c r="J1105" t="s">
        <v>25</v>
      </c>
      <c r="K1105" t="s">
        <v>20</v>
      </c>
      <c r="L1105" t="s">
        <v>21</v>
      </c>
      <c r="M1105">
        <v>23</v>
      </c>
      <c r="N1105" s="4">
        <v>34444.799999999996</v>
      </c>
      <c r="O1105" s="4">
        <v>14940.799999999996</v>
      </c>
    </row>
    <row r="1106" spans="2:15" x14ac:dyDescent="0.3">
      <c r="B1106" s="1">
        <v>43803</v>
      </c>
      <c r="C1106">
        <f>YEAR(Filofix_T[[#This Row],[Fakturadatum]])</f>
        <v>2019</v>
      </c>
      <c r="D1106">
        <f>MONTH(Filofix_T[[#This Row],[Fakturadatum]])</f>
        <v>12</v>
      </c>
      <c r="E1106" t="str">
        <f>"Q"&amp;INT((Filofix_T[[#This Row],[Månadsnr]]+2)/3)</f>
        <v>Q4</v>
      </c>
      <c r="F1106" t="str">
        <f>TEXT(DATE(2000,MONTH(Filofix_T[[#This Row],[Fakturadatum]]),1),"MMM")</f>
        <v>dec</v>
      </c>
      <c r="G1106" t="str">
        <f>"V."&amp;_xlfn.ISOWEEKNUM(Filofix_T[[#This Row],[Fakturadatum]])</f>
        <v>V.49</v>
      </c>
      <c r="H1106" s="6" t="str">
        <f>TEXT(Filofix_T[[#This Row],[Fakturadatum]],"DDD")</f>
        <v>ons</v>
      </c>
      <c r="I1106" t="s">
        <v>30</v>
      </c>
      <c r="J1106" t="s">
        <v>26</v>
      </c>
      <c r="K1106" t="s">
        <v>10</v>
      </c>
      <c r="L1106" t="s">
        <v>22</v>
      </c>
      <c r="M1106">
        <v>20</v>
      </c>
      <c r="N1106" s="4">
        <v>21600</v>
      </c>
      <c r="O1106" s="4">
        <v>7840</v>
      </c>
    </row>
    <row r="1107" spans="2:15" x14ac:dyDescent="0.3">
      <c r="B1107" s="1">
        <v>44101</v>
      </c>
      <c r="C1107">
        <f>YEAR(Filofix_T[[#This Row],[Fakturadatum]])</f>
        <v>2020</v>
      </c>
      <c r="D1107">
        <f>MONTH(Filofix_T[[#This Row],[Fakturadatum]])</f>
        <v>9</v>
      </c>
      <c r="E1107" t="str">
        <f>"Q"&amp;INT((Filofix_T[[#This Row],[Månadsnr]]+2)/3)</f>
        <v>Q3</v>
      </c>
      <c r="F1107" t="str">
        <f>TEXT(DATE(2000,MONTH(Filofix_T[[#This Row],[Fakturadatum]]),1),"MMM")</f>
        <v>sep</v>
      </c>
      <c r="G1107" t="str">
        <f>"V."&amp;_xlfn.ISOWEEKNUM(Filofix_T[[#This Row],[Fakturadatum]])</f>
        <v>V.39</v>
      </c>
      <c r="H1107" s="6" t="str">
        <f>TEXT(Filofix_T[[#This Row],[Fakturadatum]],"DDD")</f>
        <v>sön</v>
      </c>
      <c r="I1107" t="s">
        <v>8</v>
      </c>
      <c r="J1107" t="s">
        <v>25</v>
      </c>
      <c r="K1107" t="s">
        <v>20</v>
      </c>
      <c r="L1107" t="s">
        <v>11</v>
      </c>
      <c r="M1107">
        <v>13</v>
      </c>
      <c r="N1107" s="4">
        <v>21496.800000000003</v>
      </c>
      <c r="O1107" s="4">
        <v>10472.800000000003</v>
      </c>
    </row>
    <row r="1108" spans="2:15" x14ac:dyDescent="0.3">
      <c r="B1108" s="1">
        <v>43613</v>
      </c>
      <c r="C1108">
        <f>YEAR(Filofix_T[[#This Row],[Fakturadatum]])</f>
        <v>2019</v>
      </c>
      <c r="D1108">
        <f>MONTH(Filofix_T[[#This Row],[Fakturadatum]])</f>
        <v>5</v>
      </c>
      <c r="E1108" t="str">
        <f>"Q"&amp;INT((Filofix_T[[#This Row],[Månadsnr]]+2)/3)</f>
        <v>Q2</v>
      </c>
      <c r="F1108" t="str">
        <f>TEXT(DATE(2000,MONTH(Filofix_T[[#This Row],[Fakturadatum]]),1),"MMM")</f>
        <v>maj</v>
      </c>
      <c r="G1108" t="str">
        <f>"V."&amp;_xlfn.ISOWEEKNUM(Filofix_T[[#This Row],[Fakturadatum]])</f>
        <v>V.22</v>
      </c>
      <c r="H1108" s="6" t="str">
        <f>TEXT(Filofix_T[[#This Row],[Fakturadatum]],"DDD")</f>
        <v>tis</v>
      </c>
      <c r="I1108" t="s">
        <v>12</v>
      </c>
      <c r="J1108" t="s">
        <v>9</v>
      </c>
      <c r="K1108" t="s">
        <v>10</v>
      </c>
      <c r="L1108" t="s">
        <v>11</v>
      </c>
      <c r="M1108">
        <v>11</v>
      </c>
      <c r="N1108" s="4">
        <v>12958</v>
      </c>
      <c r="O1108" s="4">
        <v>6358</v>
      </c>
    </row>
    <row r="1109" spans="2:15" x14ac:dyDescent="0.3">
      <c r="B1109" s="1">
        <v>43935</v>
      </c>
      <c r="C1109">
        <f>YEAR(Filofix_T[[#This Row],[Fakturadatum]])</f>
        <v>2020</v>
      </c>
      <c r="D1109">
        <f>MONTH(Filofix_T[[#This Row],[Fakturadatum]])</f>
        <v>4</v>
      </c>
      <c r="E1109" t="str">
        <f>"Q"&amp;INT((Filofix_T[[#This Row],[Månadsnr]]+2)/3)</f>
        <v>Q2</v>
      </c>
      <c r="F1109" t="str">
        <f>TEXT(DATE(2000,MONTH(Filofix_T[[#This Row],[Fakturadatum]]),1),"MMM")</f>
        <v>apr</v>
      </c>
      <c r="G1109" t="str">
        <f>"V."&amp;_xlfn.ISOWEEKNUM(Filofix_T[[#This Row],[Fakturadatum]])</f>
        <v>V.16</v>
      </c>
      <c r="H1109" s="6" t="str">
        <f>TEXT(Filofix_T[[#This Row],[Fakturadatum]],"DDD")</f>
        <v>tis</v>
      </c>
      <c r="I1109" t="s">
        <v>30</v>
      </c>
      <c r="J1109" t="s">
        <v>19</v>
      </c>
      <c r="K1109" t="s">
        <v>20</v>
      </c>
      <c r="L1109" t="s">
        <v>22</v>
      </c>
      <c r="M1109">
        <v>8</v>
      </c>
      <c r="N1109" s="4">
        <v>10240</v>
      </c>
      <c r="O1109" s="4">
        <v>4352</v>
      </c>
    </row>
    <row r="1110" spans="2:15" x14ac:dyDescent="0.3">
      <c r="B1110" s="1">
        <v>43587</v>
      </c>
      <c r="C1110">
        <f>YEAR(Filofix_T[[#This Row],[Fakturadatum]])</f>
        <v>2019</v>
      </c>
      <c r="D1110">
        <f>MONTH(Filofix_T[[#This Row],[Fakturadatum]])</f>
        <v>5</v>
      </c>
      <c r="E1110" t="str">
        <f>"Q"&amp;INT((Filofix_T[[#This Row],[Månadsnr]]+2)/3)</f>
        <v>Q2</v>
      </c>
      <c r="F1110" t="str">
        <f>TEXT(DATE(2000,MONTH(Filofix_T[[#This Row],[Fakturadatum]]),1),"MMM")</f>
        <v>maj</v>
      </c>
      <c r="G1110" t="str">
        <f>"V."&amp;_xlfn.ISOWEEKNUM(Filofix_T[[#This Row],[Fakturadatum]])</f>
        <v>V.18</v>
      </c>
      <c r="H1110" s="6" t="str">
        <f>TEXT(Filofix_T[[#This Row],[Fakturadatum]],"DDD")</f>
        <v>tor</v>
      </c>
      <c r="I1110" t="s">
        <v>18</v>
      </c>
      <c r="J1110" t="s">
        <v>25</v>
      </c>
      <c r="K1110" t="s">
        <v>20</v>
      </c>
      <c r="L1110" t="s">
        <v>21</v>
      </c>
      <c r="M1110">
        <v>20</v>
      </c>
      <c r="N1110" s="4">
        <v>34320.000000000007</v>
      </c>
      <c r="O1110" s="4">
        <v>17360.000000000007</v>
      </c>
    </row>
    <row r="1111" spans="2:15" x14ac:dyDescent="0.3">
      <c r="B1111" s="1">
        <v>43967</v>
      </c>
      <c r="C1111">
        <f>YEAR(Filofix_T[[#This Row],[Fakturadatum]])</f>
        <v>2020</v>
      </c>
      <c r="D1111">
        <f>MONTH(Filofix_T[[#This Row],[Fakturadatum]])</f>
        <v>5</v>
      </c>
      <c r="E1111" t="str">
        <f>"Q"&amp;INT((Filofix_T[[#This Row],[Månadsnr]]+2)/3)</f>
        <v>Q2</v>
      </c>
      <c r="F1111" t="str">
        <f>TEXT(DATE(2000,MONTH(Filofix_T[[#This Row],[Fakturadatum]]),1),"MMM")</f>
        <v>maj</v>
      </c>
      <c r="G1111" t="str">
        <f>"V."&amp;_xlfn.ISOWEEKNUM(Filofix_T[[#This Row],[Fakturadatum]])</f>
        <v>V.20</v>
      </c>
      <c r="H1111" s="6" t="str">
        <f>TEXT(Filofix_T[[#This Row],[Fakturadatum]],"DDD")</f>
        <v>lör</v>
      </c>
      <c r="I1111" t="s">
        <v>8</v>
      </c>
      <c r="J1111" t="s">
        <v>13</v>
      </c>
      <c r="K1111" t="s">
        <v>10</v>
      </c>
      <c r="L1111" t="s">
        <v>11</v>
      </c>
      <c r="M1111">
        <v>13</v>
      </c>
      <c r="N1111" s="4">
        <v>13228.800000000001</v>
      </c>
      <c r="O1111" s="4">
        <v>4596.8000000000011</v>
      </c>
    </row>
    <row r="1112" spans="2:15" x14ac:dyDescent="0.3">
      <c r="B1112" s="1">
        <v>43671</v>
      </c>
      <c r="C1112">
        <f>YEAR(Filofix_T[[#This Row],[Fakturadatum]])</f>
        <v>2019</v>
      </c>
      <c r="D1112">
        <f>MONTH(Filofix_T[[#This Row],[Fakturadatum]])</f>
        <v>7</v>
      </c>
      <c r="E1112" t="str">
        <f>"Q"&amp;INT((Filofix_T[[#This Row],[Månadsnr]]+2)/3)</f>
        <v>Q3</v>
      </c>
      <c r="F1112" t="str">
        <f>TEXT(DATE(2000,MONTH(Filofix_T[[#This Row],[Fakturadatum]]),1),"MMM")</f>
        <v>jul</v>
      </c>
      <c r="G1112" t="str">
        <f>"V."&amp;_xlfn.ISOWEEKNUM(Filofix_T[[#This Row],[Fakturadatum]])</f>
        <v>V.30</v>
      </c>
      <c r="H1112" s="6" t="str">
        <f>TEXT(Filofix_T[[#This Row],[Fakturadatum]],"DDD")</f>
        <v>tor</v>
      </c>
      <c r="I1112" t="s">
        <v>18</v>
      </c>
      <c r="J1112" t="s">
        <v>24</v>
      </c>
      <c r="K1112" t="s">
        <v>10</v>
      </c>
      <c r="L1112" t="s">
        <v>21</v>
      </c>
      <c r="M1112">
        <v>15</v>
      </c>
      <c r="N1112" s="4">
        <v>19140</v>
      </c>
      <c r="O1112" s="4">
        <v>8940</v>
      </c>
    </row>
    <row r="1113" spans="2:15" x14ac:dyDescent="0.3">
      <c r="B1113" s="1">
        <v>43875</v>
      </c>
      <c r="C1113">
        <f>YEAR(Filofix_T[[#This Row],[Fakturadatum]])</f>
        <v>2020</v>
      </c>
      <c r="D1113">
        <f>MONTH(Filofix_T[[#This Row],[Fakturadatum]])</f>
        <v>2</v>
      </c>
      <c r="E1113" t="str">
        <f>"Q"&amp;INT((Filofix_T[[#This Row],[Månadsnr]]+2)/3)</f>
        <v>Q1</v>
      </c>
      <c r="F1113" t="str">
        <f>TEXT(DATE(2000,MONTH(Filofix_T[[#This Row],[Fakturadatum]]),1),"MMM")</f>
        <v>feb</v>
      </c>
      <c r="G1113" t="str">
        <f>"V."&amp;_xlfn.ISOWEEKNUM(Filofix_T[[#This Row],[Fakturadatum]])</f>
        <v>V.7</v>
      </c>
      <c r="H1113" s="6" t="str">
        <f>TEXT(Filofix_T[[#This Row],[Fakturadatum]],"DDD")</f>
        <v>fre</v>
      </c>
      <c r="I1113" t="s">
        <v>8</v>
      </c>
      <c r="J1113" t="s">
        <v>24</v>
      </c>
      <c r="K1113" t="s">
        <v>10</v>
      </c>
      <c r="L1113" t="s">
        <v>11</v>
      </c>
      <c r="M1113">
        <v>13</v>
      </c>
      <c r="N1113" s="4">
        <v>15984.800000000001</v>
      </c>
      <c r="O1113" s="4">
        <v>7144.8000000000011</v>
      </c>
    </row>
    <row r="1114" spans="2:15" x14ac:dyDescent="0.3">
      <c r="B1114" s="1">
        <v>44002</v>
      </c>
      <c r="C1114">
        <f>YEAR(Filofix_T[[#This Row],[Fakturadatum]])</f>
        <v>2020</v>
      </c>
      <c r="D1114">
        <f>MONTH(Filofix_T[[#This Row],[Fakturadatum]])</f>
        <v>6</v>
      </c>
      <c r="E1114" t="str">
        <f>"Q"&amp;INT((Filofix_T[[#This Row],[Månadsnr]]+2)/3)</f>
        <v>Q2</v>
      </c>
      <c r="F1114" t="str">
        <f>TEXT(DATE(2000,MONTH(Filofix_T[[#This Row],[Fakturadatum]]),1),"MMM")</f>
        <v>jun</v>
      </c>
      <c r="G1114" t="str">
        <f>"V."&amp;_xlfn.ISOWEEKNUM(Filofix_T[[#This Row],[Fakturadatum]])</f>
        <v>V.25</v>
      </c>
      <c r="H1114" s="6" t="str">
        <f>TEXT(Filofix_T[[#This Row],[Fakturadatum]],"DDD")</f>
        <v>lör</v>
      </c>
      <c r="I1114" t="s">
        <v>12</v>
      </c>
      <c r="J1114" t="s">
        <v>19</v>
      </c>
      <c r="K1114" t="s">
        <v>20</v>
      </c>
      <c r="L1114" t="s">
        <v>11</v>
      </c>
      <c r="M1114">
        <v>21</v>
      </c>
      <c r="N1114" s="4">
        <v>25536</v>
      </c>
      <c r="O1114" s="4">
        <v>10080</v>
      </c>
    </row>
    <row r="1115" spans="2:15" x14ac:dyDescent="0.3">
      <c r="B1115" s="1">
        <v>43552</v>
      </c>
      <c r="C1115">
        <f>YEAR(Filofix_T[[#This Row],[Fakturadatum]])</f>
        <v>2019</v>
      </c>
      <c r="D1115">
        <f>MONTH(Filofix_T[[#This Row],[Fakturadatum]])</f>
        <v>3</v>
      </c>
      <c r="E1115" t="str">
        <f>"Q"&amp;INT((Filofix_T[[#This Row],[Månadsnr]]+2)/3)</f>
        <v>Q1</v>
      </c>
      <c r="F1115" t="str">
        <f>TEXT(DATE(2000,MONTH(Filofix_T[[#This Row],[Fakturadatum]]),1),"MMM")</f>
        <v>mar</v>
      </c>
      <c r="G1115" t="str">
        <f>"V."&amp;_xlfn.ISOWEEKNUM(Filofix_T[[#This Row],[Fakturadatum]])</f>
        <v>V.13</v>
      </c>
      <c r="H1115" s="6" t="str">
        <f>TEXT(Filofix_T[[#This Row],[Fakturadatum]],"DDD")</f>
        <v>tor</v>
      </c>
      <c r="I1115" t="s">
        <v>33</v>
      </c>
      <c r="J1115" t="s">
        <v>26</v>
      </c>
      <c r="K1115" t="s">
        <v>10</v>
      </c>
      <c r="L1115" t="s">
        <v>15</v>
      </c>
      <c r="M1115">
        <v>16</v>
      </c>
      <c r="N1115" s="4">
        <v>17107.2</v>
      </c>
      <c r="O1115" s="4">
        <v>6099.2000000000007</v>
      </c>
    </row>
    <row r="1116" spans="2:15" x14ac:dyDescent="0.3">
      <c r="B1116" s="1">
        <v>44050</v>
      </c>
      <c r="C1116">
        <f>YEAR(Filofix_T[[#This Row],[Fakturadatum]])</f>
        <v>2020</v>
      </c>
      <c r="D1116">
        <f>MONTH(Filofix_T[[#This Row],[Fakturadatum]])</f>
        <v>8</v>
      </c>
      <c r="E1116" t="str">
        <f>"Q"&amp;INT((Filofix_T[[#This Row],[Månadsnr]]+2)/3)</f>
        <v>Q3</v>
      </c>
      <c r="F1116" t="str">
        <f>TEXT(DATE(2000,MONTH(Filofix_T[[#This Row],[Fakturadatum]]),1),"MMM")</f>
        <v>aug</v>
      </c>
      <c r="G1116" t="str">
        <f>"V."&amp;_xlfn.ISOWEEKNUM(Filofix_T[[#This Row],[Fakturadatum]])</f>
        <v>V.32</v>
      </c>
      <c r="H1116" s="6" t="str">
        <f>TEXT(Filofix_T[[#This Row],[Fakturadatum]],"DDD")</f>
        <v>fre</v>
      </c>
      <c r="I1116" t="s">
        <v>18</v>
      </c>
      <c r="J1116" t="s">
        <v>13</v>
      </c>
      <c r="K1116" t="s">
        <v>10</v>
      </c>
      <c r="L1116" t="s">
        <v>21</v>
      </c>
      <c r="M1116">
        <v>8</v>
      </c>
      <c r="N1116" s="4">
        <v>8448</v>
      </c>
      <c r="O1116" s="4">
        <v>3136</v>
      </c>
    </row>
    <row r="1117" spans="2:15" x14ac:dyDescent="0.3">
      <c r="B1117" s="1">
        <v>43700</v>
      </c>
      <c r="C1117">
        <f>YEAR(Filofix_T[[#This Row],[Fakturadatum]])</f>
        <v>2019</v>
      </c>
      <c r="D1117">
        <f>MONTH(Filofix_T[[#This Row],[Fakturadatum]])</f>
        <v>8</v>
      </c>
      <c r="E1117" t="str">
        <f>"Q"&amp;INT((Filofix_T[[#This Row],[Månadsnr]]+2)/3)</f>
        <v>Q3</v>
      </c>
      <c r="F1117" t="str">
        <f>TEXT(DATE(2000,MONTH(Filofix_T[[#This Row],[Fakturadatum]]),1),"MMM")</f>
        <v>aug</v>
      </c>
      <c r="G1117" t="str">
        <f>"V."&amp;_xlfn.ISOWEEKNUM(Filofix_T[[#This Row],[Fakturadatum]])</f>
        <v>V.34</v>
      </c>
      <c r="H1117" s="6" t="str">
        <f>TEXT(Filofix_T[[#This Row],[Fakturadatum]],"DDD")</f>
        <v>fre</v>
      </c>
      <c r="I1117" t="s">
        <v>8</v>
      </c>
      <c r="J1117" t="s">
        <v>9</v>
      </c>
      <c r="K1117" t="s">
        <v>10</v>
      </c>
      <c r="L1117" t="s">
        <v>11</v>
      </c>
      <c r="M1117">
        <v>22</v>
      </c>
      <c r="N1117" s="4">
        <v>28916.800000000003</v>
      </c>
      <c r="O1117" s="4">
        <v>15716.800000000003</v>
      </c>
    </row>
    <row r="1118" spans="2:15" x14ac:dyDescent="0.3">
      <c r="B1118" s="1">
        <v>43963</v>
      </c>
      <c r="C1118">
        <f>YEAR(Filofix_T[[#This Row],[Fakturadatum]])</f>
        <v>2020</v>
      </c>
      <c r="D1118">
        <f>MONTH(Filofix_T[[#This Row],[Fakturadatum]])</f>
        <v>5</v>
      </c>
      <c r="E1118" t="str">
        <f>"Q"&amp;INT((Filofix_T[[#This Row],[Månadsnr]]+2)/3)</f>
        <v>Q2</v>
      </c>
      <c r="F1118" t="str">
        <f>TEXT(DATE(2000,MONTH(Filofix_T[[#This Row],[Fakturadatum]]),1),"MMM")</f>
        <v>maj</v>
      </c>
      <c r="G1118" t="str">
        <f>"V."&amp;_xlfn.ISOWEEKNUM(Filofix_T[[#This Row],[Fakturadatum]])</f>
        <v>V.20</v>
      </c>
      <c r="H1118" s="6" t="str">
        <f>TEXT(Filofix_T[[#This Row],[Fakturadatum]],"DDD")</f>
        <v>tis</v>
      </c>
      <c r="I1118" t="s">
        <v>8</v>
      </c>
      <c r="J1118" t="s">
        <v>19</v>
      </c>
      <c r="K1118" t="s">
        <v>20</v>
      </c>
      <c r="L1118" t="s">
        <v>11</v>
      </c>
      <c r="M1118">
        <v>19</v>
      </c>
      <c r="N1118" s="4">
        <v>25779.200000000004</v>
      </c>
      <c r="O1118" s="4">
        <v>11795.200000000004</v>
      </c>
    </row>
    <row r="1119" spans="2:15" x14ac:dyDescent="0.3">
      <c r="B1119" s="1">
        <v>43573</v>
      </c>
      <c r="C1119">
        <f>YEAR(Filofix_T[[#This Row],[Fakturadatum]])</f>
        <v>2019</v>
      </c>
      <c r="D1119">
        <f>MONTH(Filofix_T[[#This Row],[Fakturadatum]])</f>
        <v>4</v>
      </c>
      <c r="E1119" t="str">
        <f>"Q"&amp;INT((Filofix_T[[#This Row],[Månadsnr]]+2)/3)</f>
        <v>Q2</v>
      </c>
      <c r="F1119" t="str">
        <f>TEXT(DATE(2000,MONTH(Filofix_T[[#This Row],[Fakturadatum]]),1),"MMM")</f>
        <v>apr</v>
      </c>
      <c r="G1119" t="str">
        <f>"V."&amp;_xlfn.ISOWEEKNUM(Filofix_T[[#This Row],[Fakturadatum]])</f>
        <v>V.16</v>
      </c>
      <c r="H1119" s="6" t="str">
        <f>TEXT(Filofix_T[[#This Row],[Fakturadatum]],"DDD")</f>
        <v>tor</v>
      </c>
      <c r="I1119" t="s">
        <v>30</v>
      </c>
      <c r="J1119" t="s">
        <v>9</v>
      </c>
      <c r="K1119" t="s">
        <v>10</v>
      </c>
      <c r="L1119" t="s">
        <v>22</v>
      </c>
      <c r="M1119">
        <v>4</v>
      </c>
      <c r="N1119" s="4">
        <v>4960</v>
      </c>
      <c r="O1119" s="4">
        <v>2560</v>
      </c>
    </row>
    <row r="1120" spans="2:15" x14ac:dyDescent="0.3">
      <c r="B1120" s="1">
        <v>43993</v>
      </c>
      <c r="C1120">
        <f>YEAR(Filofix_T[[#This Row],[Fakturadatum]])</f>
        <v>2020</v>
      </c>
      <c r="D1120">
        <f>MONTH(Filofix_T[[#This Row],[Fakturadatum]])</f>
        <v>6</v>
      </c>
      <c r="E1120" t="str">
        <f>"Q"&amp;INT((Filofix_T[[#This Row],[Månadsnr]]+2)/3)</f>
        <v>Q2</v>
      </c>
      <c r="F1120" t="str">
        <f>TEXT(DATE(2000,MONTH(Filofix_T[[#This Row],[Fakturadatum]]),1),"MMM")</f>
        <v>jun</v>
      </c>
      <c r="G1120" t="str">
        <f>"V."&amp;_xlfn.ISOWEEKNUM(Filofix_T[[#This Row],[Fakturadatum]])</f>
        <v>V.24</v>
      </c>
      <c r="H1120" s="6" t="str">
        <f>TEXT(Filofix_T[[#This Row],[Fakturadatum]],"DDD")</f>
        <v>tor</v>
      </c>
      <c r="I1120" t="s">
        <v>14</v>
      </c>
      <c r="J1120" t="s">
        <v>19</v>
      </c>
      <c r="K1120" t="s">
        <v>20</v>
      </c>
      <c r="L1120" t="s">
        <v>15</v>
      </c>
      <c r="M1120">
        <v>10</v>
      </c>
      <c r="N1120" s="4">
        <v>13440</v>
      </c>
      <c r="O1120" s="4">
        <v>6080</v>
      </c>
    </row>
    <row r="1121" spans="2:15" x14ac:dyDescent="0.3">
      <c r="B1121" s="1">
        <v>43620</v>
      </c>
      <c r="C1121">
        <f>YEAR(Filofix_T[[#This Row],[Fakturadatum]])</f>
        <v>2019</v>
      </c>
      <c r="D1121">
        <f>MONTH(Filofix_T[[#This Row],[Fakturadatum]])</f>
        <v>6</v>
      </c>
      <c r="E1121" t="str">
        <f>"Q"&amp;INT((Filofix_T[[#This Row],[Månadsnr]]+2)/3)</f>
        <v>Q2</v>
      </c>
      <c r="F1121" t="str">
        <f>TEXT(DATE(2000,MONTH(Filofix_T[[#This Row],[Fakturadatum]]),1),"MMM")</f>
        <v>jun</v>
      </c>
      <c r="G1121" t="str">
        <f>"V."&amp;_xlfn.ISOWEEKNUM(Filofix_T[[#This Row],[Fakturadatum]])</f>
        <v>V.23</v>
      </c>
      <c r="H1121" s="6" t="str">
        <f>TEXT(Filofix_T[[#This Row],[Fakturadatum]],"DDD")</f>
        <v>tis</v>
      </c>
      <c r="I1121" t="s">
        <v>30</v>
      </c>
      <c r="J1121" t="s">
        <v>26</v>
      </c>
      <c r="K1121" t="s">
        <v>10</v>
      </c>
      <c r="L1121" t="s">
        <v>22</v>
      </c>
      <c r="M1121">
        <v>12</v>
      </c>
      <c r="N1121" s="4">
        <v>12960</v>
      </c>
      <c r="O1121" s="4">
        <v>4704</v>
      </c>
    </row>
    <row r="1122" spans="2:15" x14ac:dyDescent="0.3">
      <c r="B1122" s="1">
        <v>43519</v>
      </c>
      <c r="C1122">
        <f>YEAR(Filofix_T[[#This Row],[Fakturadatum]])</f>
        <v>2019</v>
      </c>
      <c r="D1122">
        <f>MONTH(Filofix_T[[#This Row],[Fakturadatum]])</f>
        <v>2</v>
      </c>
      <c r="E1122" t="str">
        <f>"Q"&amp;INT((Filofix_T[[#This Row],[Månadsnr]]+2)/3)</f>
        <v>Q1</v>
      </c>
      <c r="F1122" t="str">
        <f>TEXT(DATE(2000,MONTH(Filofix_T[[#This Row],[Fakturadatum]]),1),"MMM")</f>
        <v>feb</v>
      </c>
      <c r="G1122" t="str">
        <f>"V."&amp;_xlfn.ISOWEEKNUM(Filofix_T[[#This Row],[Fakturadatum]])</f>
        <v>V.8</v>
      </c>
      <c r="H1122" s="6" t="str">
        <f>TEXT(Filofix_T[[#This Row],[Fakturadatum]],"DDD")</f>
        <v>lör</v>
      </c>
      <c r="I1122" t="s">
        <v>23</v>
      </c>
      <c r="J1122" t="s">
        <v>28</v>
      </c>
      <c r="K1122" t="s">
        <v>20</v>
      </c>
      <c r="L1122" t="s">
        <v>11</v>
      </c>
      <c r="M1122">
        <v>9</v>
      </c>
      <c r="N1122" s="4">
        <v>12978</v>
      </c>
      <c r="O1122" s="4">
        <v>6138</v>
      </c>
    </row>
    <row r="1123" spans="2:15" x14ac:dyDescent="0.3">
      <c r="B1123" s="1">
        <v>43783</v>
      </c>
      <c r="C1123">
        <f>YEAR(Filofix_T[[#This Row],[Fakturadatum]])</f>
        <v>2019</v>
      </c>
      <c r="D1123">
        <f>MONTH(Filofix_T[[#This Row],[Fakturadatum]])</f>
        <v>11</v>
      </c>
      <c r="E1123" t="str">
        <f>"Q"&amp;INT((Filofix_T[[#This Row],[Månadsnr]]+2)/3)</f>
        <v>Q4</v>
      </c>
      <c r="F1123" t="str">
        <f>TEXT(DATE(2000,MONTH(Filofix_T[[#This Row],[Fakturadatum]]),1),"MMM")</f>
        <v>nov</v>
      </c>
      <c r="G1123" t="str">
        <f>"V."&amp;_xlfn.ISOWEEKNUM(Filofix_T[[#This Row],[Fakturadatum]])</f>
        <v>V.46</v>
      </c>
      <c r="H1123" s="6" t="str">
        <f>TEXT(Filofix_T[[#This Row],[Fakturadatum]],"DDD")</f>
        <v>tor</v>
      </c>
      <c r="I1123" t="s">
        <v>14</v>
      </c>
      <c r="J1123" t="s">
        <v>9</v>
      </c>
      <c r="K1123" t="s">
        <v>10</v>
      </c>
      <c r="L1123" t="s">
        <v>15</v>
      </c>
      <c r="M1123">
        <v>24</v>
      </c>
      <c r="N1123" s="4">
        <v>31248</v>
      </c>
      <c r="O1123" s="4">
        <v>16848</v>
      </c>
    </row>
    <row r="1124" spans="2:15" x14ac:dyDescent="0.3">
      <c r="B1124" s="1">
        <v>43890</v>
      </c>
      <c r="C1124">
        <f>YEAR(Filofix_T[[#This Row],[Fakturadatum]])</f>
        <v>2020</v>
      </c>
      <c r="D1124">
        <f>MONTH(Filofix_T[[#This Row],[Fakturadatum]])</f>
        <v>2</v>
      </c>
      <c r="E1124" t="str">
        <f>"Q"&amp;INT((Filofix_T[[#This Row],[Månadsnr]]+2)/3)</f>
        <v>Q1</v>
      </c>
      <c r="F1124" t="str">
        <f>TEXT(DATE(2000,MONTH(Filofix_T[[#This Row],[Fakturadatum]]),1),"MMM")</f>
        <v>feb</v>
      </c>
      <c r="G1124" t="str">
        <f>"V."&amp;_xlfn.ISOWEEKNUM(Filofix_T[[#This Row],[Fakturadatum]])</f>
        <v>V.9</v>
      </c>
      <c r="H1124" s="6" t="str">
        <f>TEXT(Filofix_T[[#This Row],[Fakturadatum]],"DDD")</f>
        <v>lör</v>
      </c>
      <c r="I1124" t="s">
        <v>18</v>
      </c>
      <c r="J1124" t="s">
        <v>13</v>
      </c>
      <c r="K1124" t="s">
        <v>10</v>
      </c>
      <c r="L1124" t="s">
        <v>21</v>
      </c>
      <c r="M1124">
        <v>16</v>
      </c>
      <c r="N1124" s="4">
        <v>16896</v>
      </c>
      <c r="O1124" s="4">
        <v>6272</v>
      </c>
    </row>
    <row r="1125" spans="2:15" x14ac:dyDescent="0.3">
      <c r="B1125" s="1">
        <v>43965</v>
      </c>
      <c r="C1125">
        <f>YEAR(Filofix_T[[#This Row],[Fakturadatum]])</f>
        <v>2020</v>
      </c>
      <c r="D1125">
        <f>MONTH(Filofix_T[[#This Row],[Fakturadatum]])</f>
        <v>5</v>
      </c>
      <c r="E1125" t="str">
        <f>"Q"&amp;INT((Filofix_T[[#This Row],[Månadsnr]]+2)/3)</f>
        <v>Q2</v>
      </c>
      <c r="F1125" t="str">
        <f>TEXT(DATE(2000,MONTH(Filofix_T[[#This Row],[Fakturadatum]]),1),"MMM")</f>
        <v>maj</v>
      </c>
      <c r="G1125" t="str">
        <f>"V."&amp;_xlfn.ISOWEEKNUM(Filofix_T[[#This Row],[Fakturadatum]])</f>
        <v>V.20</v>
      </c>
      <c r="H1125" s="6" t="str">
        <f>TEXT(Filofix_T[[#This Row],[Fakturadatum]],"DDD")</f>
        <v>tor</v>
      </c>
      <c r="I1125" t="s">
        <v>18</v>
      </c>
      <c r="J1125" t="s">
        <v>26</v>
      </c>
      <c r="K1125" t="s">
        <v>10</v>
      </c>
      <c r="L1125" t="s">
        <v>21</v>
      </c>
      <c r="M1125">
        <v>13</v>
      </c>
      <c r="N1125" s="4">
        <v>15444</v>
      </c>
      <c r="O1125" s="4">
        <v>6500</v>
      </c>
    </row>
    <row r="1126" spans="2:15" x14ac:dyDescent="0.3">
      <c r="B1126" s="1">
        <v>43961</v>
      </c>
      <c r="C1126">
        <f>YEAR(Filofix_T[[#This Row],[Fakturadatum]])</f>
        <v>2020</v>
      </c>
      <c r="D1126">
        <f>MONTH(Filofix_T[[#This Row],[Fakturadatum]])</f>
        <v>5</v>
      </c>
      <c r="E1126" t="str">
        <f>"Q"&amp;INT((Filofix_T[[#This Row],[Månadsnr]]+2)/3)</f>
        <v>Q2</v>
      </c>
      <c r="F1126" t="str">
        <f>TEXT(DATE(2000,MONTH(Filofix_T[[#This Row],[Fakturadatum]]),1),"MMM")</f>
        <v>maj</v>
      </c>
      <c r="G1126" t="str">
        <f>"V."&amp;_xlfn.ISOWEEKNUM(Filofix_T[[#This Row],[Fakturadatum]])</f>
        <v>V.19</v>
      </c>
      <c r="H1126" s="6" t="str">
        <f>TEXT(Filofix_T[[#This Row],[Fakturadatum]],"DDD")</f>
        <v>sön</v>
      </c>
      <c r="I1126" t="s">
        <v>29</v>
      </c>
      <c r="J1126" t="s">
        <v>28</v>
      </c>
      <c r="K1126" t="s">
        <v>20</v>
      </c>
      <c r="L1126" t="s">
        <v>21</v>
      </c>
      <c r="M1126">
        <v>13</v>
      </c>
      <c r="N1126" s="4">
        <v>15470</v>
      </c>
      <c r="O1126" s="4">
        <v>5590</v>
      </c>
    </row>
    <row r="1127" spans="2:15" x14ac:dyDescent="0.3">
      <c r="B1127" s="1">
        <v>43640</v>
      </c>
      <c r="C1127">
        <f>YEAR(Filofix_T[[#This Row],[Fakturadatum]])</f>
        <v>2019</v>
      </c>
      <c r="D1127">
        <f>MONTH(Filofix_T[[#This Row],[Fakturadatum]])</f>
        <v>6</v>
      </c>
      <c r="E1127" t="str">
        <f>"Q"&amp;INT((Filofix_T[[#This Row],[Månadsnr]]+2)/3)</f>
        <v>Q2</v>
      </c>
      <c r="F1127" t="str">
        <f>TEXT(DATE(2000,MONTH(Filofix_T[[#This Row],[Fakturadatum]]),1),"MMM")</f>
        <v>jun</v>
      </c>
      <c r="G1127" t="str">
        <f>"V."&amp;_xlfn.ISOWEEKNUM(Filofix_T[[#This Row],[Fakturadatum]])</f>
        <v>V.26</v>
      </c>
      <c r="H1127" s="6" t="str">
        <f>TEXT(Filofix_T[[#This Row],[Fakturadatum]],"DDD")</f>
        <v>mån</v>
      </c>
      <c r="I1127" t="s">
        <v>8</v>
      </c>
      <c r="J1127" t="s">
        <v>19</v>
      </c>
      <c r="K1127" t="s">
        <v>20</v>
      </c>
      <c r="L1127" t="s">
        <v>11</v>
      </c>
      <c r="M1127">
        <v>18</v>
      </c>
      <c r="N1127" s="4">
        <v>24422.400000000001</v>
      </c>
      <c r="O1127" s="4">
        <v>11174.400000000001</v>
      </c>
    </row>
    <row r="1128" spans="2:15" x14ac:dyDescent="0.3">
      <c r="B1128" s="1">
        <v>43574</v>
      </c>
      <c r="C1128">
        <f>YEAR(Filofix_T[[#This Row],[Fakturadatum]])</f>
        <v>2019</v>
      </c>
      <c r="D1128">
        <f>MONTH(Filofix_T[[#This Row],[Fakturadatum]])</f>
        <v>4</v>
      </c>
      <c r="E1128" t="str">
        <f>"Q"&amp;INT((Filofix_T[[#This Row],[Månadsnr]]+2)/3)</f>
        <v>Q2</v>
      </c>
      <c r="F1128" t="str">
        <f>TEXT(DATE(2000,MONTH(Filofix_T[[#This Row],[Fakturadatum]]),1),"MMM")</f>
        <v>apr</v>
      </c>
      <c r="G1128" t="str">
        <f>"V."&amp;_xlfn.ISOWEEKNUM(Filofix_T[[#This Row],[Fakturadatum]])</f>
        <v>V.16</v>
      </c>
      <c r="H1128" s="6" t="str">
        <f>TEXT(Filofix_T[[#This Row],[Fakturadatum]],"DDD")</f>
        <v>fre</v>
      </c>
      <c r="I1128" t="s">
        <v>8</v>
      </c>
      <c r="J1128" t="s">
        <v>13</v>
      </c>
      <c r="K1128" t="s">
        <v>10</v>
      </c>
      <c r="L1128" t="s">
        <v>11</v>
      </c>
      <c r="M1128">
        <v>13</v>
      </c>
      <c r="N1128" s="4">
        <v>13228.800000000001</v>
      </c>
      <c r="O1128" s="4">
        <v>4596.8000000000011</v>
      </c>
    </row>
    <row r="1129" spans="2:15" x14ac:dyDescent="0.3">
      <c r="B1129" s="1">
        <v>43941</v>
      </c>
      <c r="C1129">
        <f>YEAR(Filofix_T[[#This Row],[Fakturadatum]])</f>
        <v>2020</v>
      </c>
      <c r="D1129">
        <f>MONTH(Filofix_T[[#This Row],[Fakturadatum]])</f>
        <v>4</v>
      </c>
      <c r="E1129" t="str">
        <f>"Q"&amp;INT((Filofix_T[[#This Row],[Månadsnr]]+2)/3)</f>
        <v>Q2</v>
      </c>
      <c r="F1129" t="str">
        <f>TEXT(DATE(2000,MONTH(Filofix_T[[#This Row],[Fakturadatum]]),1),"MMM")</f>
        <v>apr</v>
      </c>
      <c r="G1129" t="str">
        <f>"V."&amp;_xlfn.ISOWEEKNUM(Filofix_T[[#This Row],[Fakturadatum]])</f>
        <v>V.17</v>
      </c>
      <c r="H1129" s="6" t="str">
        <f>TEXT(Filofix_T[[#This Row],[Fakturadatum]],"DDD")</f>
        <v>mån</v>
      </c>
      <c r="I1129" t="s">
        <v>18</v>
      </c>
      <c r="J1129" t="s">
        <v>13</v>
      </c>
      <c r="K1129" t="s">
        <v>10</v>
      </c>
      <c r="L1129" t="s">
        <v>21</v>
      </c>
      <c r="M1129">
        <v>12</v>
      </c>
      <c r="N1129" s="4">
        <v>12672</v>
      </c>
      <c r="O1129" s="4">
        <v>4704</v>
      </c>
    </row>
    <row r="1130" spans="2:15" x14ac:dyDescent="0.3">
      <c r="B1130" s="1">
        <v>44014</v>
      </c>
      <c r="C1130">
        <f>YEAR(Filofix_T[[#This Row],[Fakturadatum]])</f>
        <v>2020</v>
      </c>
      <c r="D1130">
        <f>MONTH(Filofix_T[[#This Row],[Fakturadatum]])</f>
        <v>7</v>
      </c>
      <c r="E1130" t="str">
        <f>"Q"&amp;INT((Filofix_T[[#This Row],[Månadsnr]]+2)/3)</f>
        <v>Q3</v>
      </c>
      <c r="F1130" t="str">
        <f>TEXT(DATE(2000,MONTH(Filofix_T[[#This Row],[Fakturadatum]]),1),"MMM")</f>
        <v>jul</v>
      </c>
      <c r="G1130" t="str">
        <f>"V."&amp;_xlfn.ISOWEEKNUM(Filofix_T[[#This Row],[Fakturadatum]])</f>
        <v>V.27</v>
      </c>
      <c r="H1130" s="6" t="str">
        <f>TEXT(Filofix_T[[#This Row],[Fakturadatum]],"DDD")</f>
        <v>tor</v>
      </c>
      <c r="I1130" t="s">
        <v>18</v>
      </c>
      <c r="J1130" t="s">
        <v>13</v>
      </c>
      <c r="K1130" t="s">
        <v>10</v>
      </c>
      <c r="L1130" t="s">
        <v>21</v>
      </c>
      <c r="M1130">
        <v>16</v>
      </c>
      <c r="N1130" s="4">
        <v>16896</v>
      </c>
      <c r="O1130" s="4">
        <v>6272</v>
      </c>
    </row>
    <row r="1131" spans="2:15" x14ac:dyDescent="0.3">
      <c r="B1131" s="1">
        <v>43888</v>
      </c>
      <c r="C1131">
        <f>YEAR(Filofix_T[[#This Row],[Fakturadatum]])</f>
        <v>2020</v>
      </c>
      <c r="D1131">
        <f>MONTH(Filofix_T[[#This Row],[Fakturadatum]])</f>
        <v>2</v>
      </c>
      <c r="E1131" t="str">
        <f>"Q"&amp;INT((Filofix_T[[#This Row],[Månadsnr]]+2)/3)</f>
        <v>Q1</v>
      </c>
      <c r="F1131" t="str">
        <f>TEXT(DATE(2000,MONTH(Filofix_T[[#This Row],[Fakturadatum]]),1),"MMM")</f>
        <v>feb</v>
      </c>
      <c r="G1131" t="str">
        <f>"V."&amp;_xlfn.ISOWEEKNUM(Filofix_T[[#This Row],[Fakturadatum]])</f>
        <v>V.9</v>
      </c>
      <c r="H1131" s="6" t="str">
        <f>TEXT(Filofix_T[[#This Row],[Fakturadatum]],"DDD")</f>
        <v>tor</v>
      </c>
      <c r="I1131" t="s">
        <v>31</v>
      </c>
      <c r="J1131" t="s">
        <v>28</v>
      </c>
      <c r="K1131" t="s">
        <v>20</v>
      </c>
      <c r="L1131" t="s">
        <v>21</v>
      </c>
      <c r="M1131">
        <v>16</v>
      </c>
      <c r="N1131" s="4">
        <v>21504</v>
      </c>
      <c r="O1131" s="4">
        <v>9344</v>
      </c>
    </row>
    <row r="1132" spans="2:15" x14ac:dyDescent="0.3">
      <c r="B1132" s="1">
        <v>43740</v>
      </c>
      <c r="C1132">
        <f>YEAR(Filofix_T[[#This Row],[Fakturadatum]])</f>
        <v>2019</v>
      </c>
      <c r="D1132">
        <f>MONTH(Filofix_T[[#This Row],[Fakturadatum]])</f>
        <v>10</v>
      </c>
      <c r="E1132" t="str">
        <f>"Q"&amp;INT((Filofix_T[[#This Row],[Månadsnr]]+2)/3)</f>
        <v>Q4</v>
      </c>
      <c r="F1132" t="str">
        <f>TEXT(DATE(2000,MONTH(Filofix_T[[#This Row],[Fakturadatum]]),1),"MMM")</f>
        <v>okt</v>
      </c>
      <c r="G1132" t="str">
        <f>"V."&amp;_xlfn.ISOWEEKNUM(Filofix_T[[#This Row],[Fakturadatum]])</f>
        <v>V.40</v>
      </c>
      <c r="H1132" s="6" t="str">
        <f>TEXT(Filofix_T[[#This Row],[Fakturadatum]],"DDD")</f>
        <v>ons</v>
      </c>
      <c r="I1132" t="s">
        <v>14</v>
      </c>
      <c r="J1132" t="s">
        <v>13</v>
      </c>
      <c r="K1132" t="s">
        <v>10</v>
      </c>
      <c r="L1132" t="s">
        <v>15</v>
      </c>
      <c r="M1132">
        <v>7</v>
      </c>
      <c r="N1132" s="4">
        <v>7056</v>
      </c>
      <c r="O1132" s="4">
        <v>2408</v>
      </c>
    </row>
    <row r="1133" spans="2:15" x14ac:dyDescent="0.3">
      <c r="B1133" s="1">
        <v>43829</v>
      </c>
      <c r="C1133">
        <f>YEAR(Filofix_T[[#This Row],[Fakturadatum]])</f>
        <v>2019</v>
      </c>
      <c r="D1133">
        <f>MONTH(Filofix_T[[#This Row],[Fakturadatum]])</f>
        <v>12</v>
      </c>
      <c r="E1133" t="str">
        <f>"Q"&amp;INT((Filofix_T[[#This Row],[Månadsnr]]+2)/3)</f>
        <v>Q4</v>
      </c>
      <c r="F1133" t="str">
        <f>TEXT(DATE(2000,MONTH(Filofix_T[[#This Row],[Fakturadatum]]),1),"MMM")</f>
        <v>dec</v>
      </c>
      <c r="G1133" t="str">
        <f>"V."&amp;_xlfn.ISOWEEKNUM(Filofix_T[[#This Row],[Fakturadatum]])</f>
        <v>V.1</v>
      </c>
      <c r="H1133" s="6" t="str">
        <f>TEXT(Filofix_T[[#This Row],[Fakturadatum]],"DDD")</f>
        <v>mån</v>
      </c>
      <c r="I1133" t="s">
        <v>12</v>
      </c>
      <c r="J1133" t="s">
        <v>26</v>
      </c>
      <c r="K1133" t="s">
        <v>10</v>
      </c>
      <c r="L1133" t="s">
        <v>11</v>
      </c>
      <c r="M1133">
        <v>17</v>
      </c>
      <c r="N1133" s="4">
        <v>17442</v>
      </c>
      <c r="O1133" s="4">
        <v>5746</v>
      </c>
    </row>
    <row r="1134" spans="2:15" x14ac:dyDescent="0.3">
      <c r="B1134" s="1">
        <v>43506</v>
      </c>
      <c r="C1134">
        <f>YEAR(Filofix_T[[#This Row],[Fakturadatum]])</f>
        <v>2019</v>
      </c>
      <c r="D1134">
        <f>MONTH(Filofix_T[[#This Row],[Fakturadatum]])</f>
        <v>2</v>
      </c>
      <c r="E1134" t="str">
        <f>"Q"&amp;INT((Filofix_T[[#This Row],[Månadsnr]]+2)/3)</f>
        <v>Q1</v>
      </c>
      <c r="F1134" t="str">
        <f>TEXT(DATE(2000,MONTH(Filofix_T[[#This Row],[Fakturadatum]]),1),"MMM")</f>
        <v>feb</v>
      </c>
      <c r="G1134" t="str">
        <f>"V."&amp;_xlfn.ISOWEEKNUM(Filofix_T[[#This Row],[Fakturadatum]])</f>
        <v>V.6</v>
      </c>
      <c r="H1134" s="6" t="str">
        <f>TEXT(Filofix_T[[#This Row],[Fakturadatum]],"DDD")</f>
        <v>sön</v>
      </c>
      <c r="I1134" t="s">
        <v>8</v>
      </c>
      <c r="J1134" t="s">
        <v>28</v>
      </c>
      <c r="K1134" t="s">
        <v>20</v>
      </c>
      <c r="L1134" t="s">
        <v>11</v>
      </c>
      <c r="M1134">
        <v>16</v>
      </c>
      <c r="N1134" s="4">
        <v>23744</v>
      </c>
      <c r="O1134" s="4">
        <v>11584</v>
      </c>
    </row>
    <row r="1135" spans="2:15" x14ac:dyDescent="0.3">
      <c r="B1135" s="1">
        <v>43794</v>
      </c>
      <c r="C1135">
        <f>YEAR(Filofix_T[[#This Row],[Fakturadatum]])</f>
        <v>2019</v>
      </c>
      <c r="D1135">
        <f>MONTH(Filofix_T[[#This Row],[Fakturadatum]])</f>
        <v>11</v>
      </c>
      <c r="E1135" t="str">
        <f>"Q"&amp;INT((Filofix_T[[#This Row],[Månadsnr]]+2)/3)</f>
        <v>Q4</v>
      </c>
      <c r="F1135" t="str">
        <f>TEXT(DATE(2000,MONTH(Filofix_T[[#This Row],[Fakturadatum]]),1),"MMM")</f>
        <v>nov</v>
      </c>
      <c r="G1135" t="str">
        <f>"V."&amp;_xlfn.ISOWEEKNUM(Filofix_T[[#This Row],[Fakturadatum]])</f>
        <v>V.48</v>
      </c>
      <c r="H1135" s="6" t="str">
        <f>TEXT(Filofix_T[[#This Row],[Fakturadatum]],"DDD")</f>
        <v>mån</v>
      </c>
      <c r="I1135" t="s">
        <v>33</v>
      </c>
      <c r="J1135" t="s">
        <v>19</v>
      </c>
      <c r="K1135" t="s">
        <v>20</v>
      </c>
      <c r="L1135" t="s">
        <v>15</v>
      </c>
      <c r="M1135">
        <v>18</v>
      </c>
      <c r="N1135" s="4">
        <v>22809.600000000002</v>
      </c>
      <c r="O1135" s="4">
        <v>9561.6000000000022</v>
      </c>
    </row>
    <row r="1136" spans="2:15" x14ac:dyDescent="0.3">
      <c r="B1136" s="1">
        <v>43767</v>
      </c>
      <c r="C1136">
        <f>YEAR(Filofix_T[[#This Row],[Fakturadatum]])</f>
        <v>2019</v>
      </c>
      <c r="D1136">
        <f>MONTH(Filofix_T[[#This Row],[Fakturadatum]])</f>
        <v>10</v>
      </c>
      <c r="E1136" t="str">
        <f>"Q"&amp;INT((Filofix_T[[#This Row],[Månadsnr]]+2)/3)</f>
        <v>Q4</v>
      </c>
      <c r="F1136" t="str">
        <f>TEXT(DATE(2000,MONTH(Filofix_T[[#This Row],[Fakturadatum]]),1),"MMM")</f>
        <v>okt</v>
      </c>
      <c r="G1136" t="str">
        <f>"V."&amp;_xlfn.ISOWEEKNUM(Filofix_T[[#This Row],[Fakturadatum]])</f>
        <v>V.44</v>
      </c>
      <c r="H1136" s="6" t="str">
        <f>TEXT(Filofix_T[[#This Row],[Fakturadatum]],"DDD")</f>
        <v>tis</v>
      </c>
      <c r="I1136" t="s">
        <v>8</v>
      </c>
      <c r="J1136" t="s">
        <v>19</v>
      </c>
      <c r="K1136" t="s">
        <v>20</v>
      </c>
      <c r="L1136" t="s">
        <v>11</v>
      </c>
      <c r="M1136">
        <v>11</v>
      </c>
      <c r="N1136" s="4">
        <v>14924.800000000003</v>
      </c>
      <c r="O1136" s="4">
        <v>6828.8000000000029</v>
      </c>
    </row>
    <row r="1137" spans="2:15" x14ac:dyDescent="0.3">
      <c r="B1137" s="1">
        <v>43607</v>
      </c>
      <c r="C1137">
        <f>YEAR(Filofix_T[[#This Row],[Fakturadatum]])</f>
        <v>2019</v>
      </c>
      <c r="D1137">
        <f>MONTH(Filofix_T[[#This Row],[Fakturadatum]])</f>
        <v>5</v>
      </c>
      <c r="E1137" t="str">
        <f>"Q"&amp;INT((Filofix_T[[#This Row],[Månadsnr]]+2)/3)</f>
        <v>Q2</v>
      </c>
      <c r="F1137" t="str">
        <f>TEXT(DATE(2000,MONTH(Filofix_T[[#This Row],[Fakturadatum]]),1),"MMM")</f>
        <v>maj</v>
      </c>
      <c r="G1137" t="str">
        <f>"V."&amp;_xlfn.ISOWEEKNUM(Filofix_T[[#This Row],[Fakturadatum]])</f>
        <v>V.21</v>
      </c>
      <c r="H1137" s="6" t="str">
        <f>TEXT(Filofix_T[[#This Row],[Fakturadatum]],"DDD")</f>
        <v>ons</v>
      </c>
      <c r="I1137" t="s">
        <v>14</v>
      </c>
      <c r="J1137" t="s">
        <v>19</v>
      </c>
      <c r="K1137" t="s">
        <v>20</v>
      </c>
      <c r="L1137" t="s">
        <v>15</v>
      </c>
      <c r="M1137">
        <v>7</v>
      </c>
      <c r="N1137" s="4">
        <v>9408</v>
      </c>
      <c r="O1137" s="4">
        <v>4256</v>
      </c>
    </row>
    <row r="1138" spans="2:15" x14ac:dyDescent="0.3">
      <c r="B1138" s="1">
        <v>43764</v>
      </c>
      <c r="C1138">
        <f>YEAR(Filofix_T[[#This Row],[Fakturadatum]])</f>
        <v>2019</v>
      </c>
      <c r="D1138">
        <f>MONTH(Filofix_T[[#This Row],[Fakturadatum]])</f>
        <v>10</v>
      </c>
      <c r="E1138" t="str">
        <f>"Q"&amp;INT((Filofix_T[[#This Row],[Månadsnr]]+2)/3)</f>
        <v>Q4</v>
      </c>
      <c r="F1138" t="str">
        <f>TEXT(DATE(2000,MONTH(Filofix_T[[#This Row],[Fakturadatum]]),1),"MMM")</f>
        <v>okt</v>
      </c>
      <c r="G1138" t="str">
        <f>"V."&amp;_xlfn.ISOWEEKNUM(Filofix_T[[#This Row],[Fakturadatum]])</f>
        <v>V.43</v>
      </c>
      <c r="H1138" s="6" t="str">
        <f>TEXT(Filofix_T[[#This Row],[Fakturadatum]],"DDD")</f>
        <v>lör</v>
      </c>
      <c r="I1138" t="s">
        <v>30</v>
      </c>
      <c r="J1138" t="s">
        <v>24</v>
      </c>
      <c r="K1138" t="s">
        <v>10</v>
      </c>
      <c r="L1138" t="s">
        <v>22</v>
      </c>
      <c r="M1138">
        <v>8</v>
      </c>
      <c r="N1138" s="4">
        <v>9280</v>
      </c>
      <c r="O1138" s="4">
        <v>3840</v>
      </c>
    </row>
    <row r="1139" spans="2:15" x14ac:dyDescent="0.3">
      <c r="B1139" s="1">
        <v>44157</v>
      </c>
      <c r="C1139">
        <f>YEAR(Filofix_T[[#This Row],[Fakturadatum]])</f>
        <v>2020</v>
      </c>
      <c r="D1139">
        <f>MONTH(Filofix_T[[#This Row],[Fakturadatum]])</f>
        <v>11</v>
      </c>
      <c r="E1139" t="str">
        <f>"Q"&amp;INT((Filofix_T[[#This Row],[Månadsnr]]+2)/3)</f>
        <v>Q4</v>
      </c>
      <c r="F1139" t="str">
        <f>TEXT(DATE(2000,MONTH(Filofix_T[[#This Row],[Fakturadatum]]),1),"MMM")</f>
        <v>nov</v>
      </c>
      <c r="G1139" t="str">
        <f>"V."&amp;_xlfn.ISOWEEKNUM(Filofix_T[[#This Row],[Fakturadatum]])</f>
        <v>V.47</v>
      </c>
      <c r="H1139" s="6" t="str">
        <f>TEXT(Filofix_T[[#This Row],[Fakturadatum]],"DDD")</f>
        <v>sön</v>
      </c>
      <c r="I1139" t="s">
        <v>18</v>
      </c>
      <c r="J1139" t="s">
        <v>19</v>
      </c>
      <c r="K1139" t="s">
        <v>20</v>
      </c>
      <c r="L1139" t="s">
        <v>21</v>
      </c>
      <c r="M1139">
        <v>19</v>
      </c>
      <c r="N1139" s="4">
        <v>26752</v>
      </c>
      <c r="O1139" s="4">
        <v>12768</v>
      </c>
    </row>
    <row r="1140" spans="2:15" x14ac:dyDescent="0.3">
      <c r="B1140" s="1">
        <v>43655</v>
      </c>
      <c r="C1140">
        <f>YEAR(Filofix_T[[#This Row],[Fakturadatum]])</f>
        <v>2019</v>
      </c>
      <c r="D1140">
        <f>MONTH(Filofix_T[[#This Row],[Fakturadatum]])</f>
        <v>7</v>
      </c>
      <c r="E1140" t="str">
        <f>"Q"&amp;INT((Filofix_T[[#This Row],[Månadsnr]]+2)/3)</f>
        <v>Q3</v>
      </c>
      <c r="F1140" t="str">
        <f>TEXT(DATE(2000,MONTH(Filofix_T[[#This Row],[Fakturadatum]]),1),"MMM")</f>
        <v>jul</v>
      </c>
      <c r="G1140" t="str">
        <f>"V."&amp;_xlfn.ISOWEEKNUM(Filofix_T[[#This Row],[Fakturadatum]])</f>
        <v>V.28</v>
      </c>
      <c r="H1140" s="6" t="str">
        <f>TEXT(Filofix_T[[#This Row],[Fakturadatum]],"DDD")</f>
        <v>tis</v>
      </c>
      <c r="I1140" t="s">
        <v>14</v>
      </c>
      <c r="J1140" t="s">
        <v>28</v>
      </c>
      <c r="K1140" t="s">
        <v>20</v>
      </c>
      <c r="L1140" t="s">
        <v>15</v>
      </c>
      <c r="M1140">
        <v>10</v>
      </c>
      <c r="N1140" s="4">
        <v>14700</v>
      </c>
      <c r="O1140" s="4">
        <v>7100</v>
      </c>
    </row>
    <row r="1141" spans="2:15" x14ac:dyDescent="0.3">
      <c r="B1141" s="1">
        <v>43984</v>
      </c>
      <c r="C1141">
        <f>YEAR(Filofix_T[[#This Row],[Fakturadatum]])</f>
        <v>2020</v>
      </c>
      <c r="D1141">
        <f>MONTH(Filofix_T[[#This Row],[Fakturadatum]])</f>
        <v>6</v>
      </c>
      <c r="E1141" t="str">
        <f>"Q"&amp;INT((Filofix_T[[#This Row],[Månadsnr]]+2)/3)</f>
        <v>Q2</v>
      </c>
      <c r="F1141" t="str">
        <f>TEXT(DATE(2000,MONTH(Filofix_T[[#This Row],[Fakturadatum]]),1),"MMM")</f>
        <v>jun</v>
      </c>
      <c r="G1141" t="str">
        <f>"V."&amp;_xlfn.ISOWEEKNUM(Filofix_T[[#This Row],[Fakturadatum]])</f>
        <v>V.23</v>
      </c>
      <c r="H1141" s="6" t="str">
        <f>TEXT(Filofix_T[[#This Row],[Fakturadatum]],"DDD")</f>
        <v>tis</v>
      </c>
      <c r="I1141" t="s">
        <v>30</v>
      </c>
      <c r="J1141" t="s">
        <v>19</v>
      </c>
      <c r="K1141" t="s">
        <v>20</v>
      </c>
      <c r="L1141" t="s">
        <v>22</v>
      </c>
      <c r="M1141">
        <v>13</v>
      </c>
      <c r="N1141" s="4">
        <v>16640</v>
      </c>
      <c r="O1141" s="4">
        <v>7072</v>
      </c>
    </row>
    <row r="1142" spans="2:15" x14ac:dyDescent="0.3">
      <c r="B1142" s="1">
        <v>43997</v>
      </c>
      <c r="C1142">
        <f>YEAR(Filofix_T[[#This Row],[Fakturadatum]])</f>
        <v>2020</v>
      </c>
      <c r="D1142">
        <f>MONTH(Filofix_T[[#This Row],[Fakturadatum]])</f>
        <v>6</v>
      </c>
      <c r="E1142" t="str">
        <f>"Q"&amp;INT((Filofix_T[[#This Row],[Månadsnr]]+2)/3)</f>
        <v>Q2</v>
      </c>
      <c r="F1142" t="str">
        <f>TEXT(DATE(2000,MONTH(Filofix_T[[#This Row],[Fakturadatum]]),1),"MMM")</f>
        <v>jun</v>
      </c>
      <c r="G1142" t="str">
        <f>"V."&amp;_xlfn.ISOWEEKNUM(Filofix_T[[#This Row],[Fakturadatum]])</f>
        <v>V.25</v>
      </c>
      <c r="H1142" s="6" t="str">
        <f>TEXT(Filofix_T[[#This Row],[Fakturadatum]],"DDD")</f>
        <v>mån</v>
      </c>
      <c r="I1142" t="s">
        <v>29</v>
      </c>
      <c r="J1142" t="s">
        <v>26</v>
      </c>
      <c r="K1142" t="s">
        <v>10</v>
      </c>
      <c r="L1142" t="s">
        <v>21</v>
      </c>
      <c r="M1142">
        <v>11</v>
      </c>
      <c r="N1142" s="4">
        <v>10098</v>
      </c>
      <c r="O1142" s="4">
        <v>2530</v>
      </c>
    </row>
    <row r="1143" spans="2:15" x14ac:dyDescent="0.3">
      <c r="B1143" s="1">
        <v>43497</v>
      </c>
      <c r="C1143">
        <f>YEAR(Filofix_T[[#This Row],[Fakturadatum]])</f>
        <v>2019</v>
      </c>
      <c r="D1143">
        <f>MONTH(Filofix_T[[#This Row],[Fakturadatum]])</f>
        <v>2</v>
      </c>
      <c r="E1143" t="str">
        <f>"Q"&amp;INT((Filofix_T[[#This Row],[Månadsnr]]+2)/3)</f>
        <v>Q1</v>
      </c>
      <c r="F1143" t="str">
        <f>TEXT(DATE(2000,MONTH(Filofix_T[[#This Row],[Fakturadatum]]),1),"MMM")</f>
        <v>feb</v>
      </c>
      <c r="G1143" t="str">
        <f>"V."&amp;_xlfn.ISOWEEKNUM(Filofix_T[[#This Row],[Fakturadatum]])</f>
        <v>V.5</v>
      </c>
      <c r="H1143" s="6" t="str">
        <f>TEXT(Filofix_T[[#This Row],[Fakturadatum]],"DDD")</f>
        <v>fre</v>
      </c>
      <c r="I1143" t="s">
        <v>18</v>
      </c>
      <c r="J1143" t="s">
        <v>26</v>
      </c>
      <c r="K1143" t="s">
        <v>10</v>
      </c>
      <c r="L1143" t="s">
        <v>21</v>
      </c>
      <c r="M1143">
        <v>24</v>
      </c>
      <c r="N1143" s="4">
        <v>28512</v>
      </c>
      <c r="O1143" s="4">
        <v>12000</v>
      </c>
    </row>
    <row r="1144" spans="2:15" x14ac:dyDescent="0.3">
      <c r="B1144" s="1">
        <v>43646</v>
      </c>
      <c r="C1144">
        <f>YEAR(Filofix_T[[#This Row],[Fakturadatum]])</f>
        <v>2019</v>
      </c>
      <c r="D1144">
        <f>MONTH(Filofix_T[[#This Row],[Fakturadatum]])</f>
        <v>6</v>
      </c>
      <c r="E1144" t="str">
        <f>"Q"&amp;INT((Filofix_T[[#This Row],[Månadsnr]]+2)/3)</f>
        <v>Q2</v>
      </c>
      <c r="F1144" t="str">
        <f>TEXT(DATE(2000,MONTH(Filofix_T[[#This Row],[Fakturadatum]]),1),"MMM")</f>
        <v>jun</v>
      </c>
      <c r="G1144" t="str">
        <f>"V."&amp;_xlfn.ISOWEEKNUM(Filofix_T[[#This Row],[Fakturadatum]])</f>
        <v>V.26</v>
      </c>
      <c r="H1144" s="6" t="str">
        <f>TEXT(Filofix_T[[#This Row],[Fakturadatum]],"DDD")</f>
        <v>sön</v>
      </c>
      <c r="I1144" t="s">
        <v>23</v>
      </c>
      <c r="J1144" t="s">
        <v>26</v>
      </c>
      <c r="K1144" t="s">
        <v>10</v>
      </c>
      <c r="L1144" t="s">
        <v>11</v>
      </c>
      <c r="M1144">
        <v>10</v>
      </c>
      <c r="N1144" s="4">
        <v>11124</v>
      </c>
      <c r="O1144" s="4">
        <v>4244</v>
      </c>
    </row>
    <row r="1145" spans="2:15" x14ac:dyDescent="0.3">
      <c r="B1145" s="1">
        <v>43647</v>
      </c>
      <c r="C1145">
        <f>YEAR(Filofix_T[[#This Row],[Fakturadatum]])</f>
        <v>2019</v>
      </c>
      <c r="D1145">
        <f>MONTH(Filofix_T[[#This Row],[Fakturadatum]])</f>
        <v>7</v>
      </c>
      <c r="E1145" t="str">
        <f>"Q"&amp;INT((Filofix_T[[#This Row],[Månadsnr]]+2)/3)</f>
        <v>Q3</v>
      </c>
      <c r="F1145" t="str">
        <f>TEXT(DATE(2000,MONTH(Filofix_T[[#This Row],[Fakturadatum]]),1),"MMM")</f>
        <v>jul</v>
      </c>
      <c r="G1145" t="str">
        <f>"V."&amp;_xlfn.ISOWEEKNUM(Filofix_T[[#This Row],[Fakturadatum]])</f>
        <v>V.27</v>
      </c>
      <c r="H1145" s="6" t="str">
        <f>TEXT(Filofix_T[[#This Row],[Fakturadatum]],"DDD")</f>
        <v>mån</v>
      </c>
      <c r="I1145" t="s">
        <v>14</v>
      </c>
      <c r="J1145" t="s">
        <v>26</v>
      </c>
      <c r="K1145" t="s">
        <v>10</v>
      </c>
      <c r="L1145" t="s">
        <v>15</v>
      </c>
      <c r="M1145">
        <v>28</v>
      </c>
      <c r="N1145" s="4">
        <v>31752</v>
      </c>
      <c r="O1145" s="4">
        <v>12488</v>
      </c>
    </row>
    <row r="1146" spans="2:15" x14ac:dyDescent="0.3">
      <c r="B1146" s="1">
        <v>43562</v>
      </c>
      <c r="C1146">
        <f>YEAR(Filofix_T[[#This Row],[Fakturadatum]])</f>
        <v>2019</v>
      </c>
      <c r="D1146">
        <f>MONTH(Filofix_T[[#This Row],[Fakturadatum]])</f>
        <v>4</v>
      </c>
      <c r="E1146" t="str">
        <f>"Q"&amp;INT((Filofix_T[[#This Row],[Månadsnr]]+2)/3)</f>
        <v>Q2</v>
      </c>
      <c r="F1146" t="str">
        <f>TEXT(DATE(2000,MONTH(Filofix_T[[#This Row],[Fakturadatum]]),1),"MMM")</f>
        <v>apr</v>
      </c>
      <c r="G1146" t="str">
        <f>"V."&amp;_xlfn.ISOWEEKNUM(Filofix_T[[#This Row],[Fakturadatum]])</f>
        <v>V.14</v>
      </c>
      <c r="H1146" s="6" t="str">
        <f>TEXT(Filofix_T[[#This Row],[Fakturadatum]],"DDD")</f>
        <v>sön</v>
      </c>
      <c r="I1146" t="s">
        <v>27</v>
      </c>
      <c r="J1146" t="s">
        <v>19</v>
      </c>
      <c r="K1146" t="s">
        <v>20</v>
      </c>
      <c r="L1146" t="s">
        <v>22</v>
      </c>
      <c r="M1146">
        <v>4</v>
      </c>
      <c r="N1146" s="4">
        <v>4608</v>
      </c>
      <c r="O1146" s="4">
        <v>1664</v>
      </c>
    </row>
    <row r="1147" spans="2:15" x14ac:dyDescent="0.3">
      <c r="B1147" s="1">
        <v>43576</v>
      </c>
      <c r="C1147">
        <f>YEAR(Filofix_T[[#This Row],[Fakturadatum]])</f>
        <v>2019</v>
      </c>
      <c r="D1147">
        <f>MONTH(Filofix_T[[#This Row],[Fakturadatum]])</f>
        <v>4</v>
      </c>
      <c r="E1147" t="str">
        <f>"Q"&amp;INT((Filofix_T[[#This Row],[Månadsnr]]+2)/3)</f>
        <v>Q2</v>
      </c>
      <c r="F1147" t="str">
        <f>TEXT(DATE(2000,MONTH(Filofix_T[[#This Row],[Fakturadatum]]),1),"MMM")</f>
        <v>apr</v>
      </c>
      <c r="G1147" t="str">
        <f>"V."&amp;_xlfn.ISOWEEKNUM(Filofix_T[[#This Row],[Fakturadatum]])</f>
        <v>V.16</v>
      </c>
      <c r="H1147" s="6" t="str">
        <f>TEXT(Filofix_T[[#This Row],[Fakturadatum]],"DDD")</f>
        <v>sön</v>
      </c>
      <c r="I1147" t="s">
        <v>29</v>
      </c>
      <c r="J1147" t="s">
        <v>13</v>
      </c>
      <c r="K1147" t="s">
        <v>10</v>
      </c>
      <c r="L1147" t="s">
        <v>21</v>
      </c>
      <c r="M1147">
        <v>19</v>
      </c>
      <c r="N1147" s="4">
        <v>15504</v>
      </c>
      <c r="O1147" s="4">
        <v>2888</v>
      </c>
    </row>
    <row r="1148" spans="2:15" x14ac:dyDescent="0.3">
      <c r="B1148" s="1">
        <v>43981</v>
      </c>
      <c r="C1148">
        <f>YEAR(Filofix_T[[#This Row],[Fakturadatum]])</f>
        <v>2020</v>
      </c>
      <c r="D1148">
        <f>MONTH(Filofix_T[[#This Row],[Fakturadatum]])</f>
        <v>5</v>
      </c>
      <c r="E1148" t="str">
        <f>"Q"&amp;INT((Filofix_T[[#This Row],[Månadsnr]]+2)/3)</f>
        <v>Q2</v>
      </c>
      <c r="F1148" t="str">
        <f>TEXT(DATE(2000,MONTH(Filofix_T[[#This Row],[Fakturadatum]]),1),"MMM")</f>
        <v>maj</v>
      </c>
      <c r="G1148" t="str">
        <f>"V."&amp;_xlfn.ISOWEEKNUM(Filofix_T[[#This Row],[Fakturadatum]])</f>
        <v>V.22</v>
      </c>
      <c r="H1148" s="6" t="str">
        <f>TEXT(Filofix_T[[#This Row],[Fakturadatum]],"DDD")</f>
        <v>lör</v>
      </c>
      <c r="I1148" t="s">
        <v>14</v>
      </c>
      <c r="J1148" t="s">
        <v>13</v>
      </c>
      <c r="K1148" t="s">
        <v>10</v>
      </c>
      <c r="L1148" t="s">
        <v>15</v>
      </c>
      <c r="M1148">
        <v>16</v>
      </c>
      <c r="N1148" s="4">
        <v>16128</v>
      </c>
      <c r="O1148" s="4">
        <v>5504</v>
      </c>
    </row>
    <row r="1149" spans="2:15" x14ac:dyDescent="0.3">
      <c r="B1149" s="1">
        <v>44181</v>
      </c>
      <c r="C1149">
        <f>YEAR(Filofix_T[[#This Row],[Fakturadatum]])</f>
        <v>2020</v>
      </c>
      <c r="D1149">
        <f>MONTH(Filofix_T[[#This Row],[Fakturadatum]])</f>
        <v>12</v>
      </c>
      <c r="E1149" t="str">
        <f>"Q"&amp;INT((Filofix_T[[#This Row],[Månadsnr]]+2)/3)</f>
        <v>Q4</v>
      </c>
      <c r="F1149" t="str">
        <f>TEXT(DATE(2000,MONTH(Filofix_T[[#This Row],[Fakturadatum]]),1),"MMM")</f>
        <v>dec</v>
      </c>
      <c r="G1149" t="str">
        <f>"V."&amp;_xlfn.ISOWEEKNUM(Filofix_T[[#This Row],[Fakturadatum]])</f>
        <v>V.51</v>
      </c>
      <c r="H1149" s="6" t="str">
        <f>TEXT(Filofix_T[[#This Row],[Fakturadatum]],"DDD")</f>
        <v>ons</v>
      </c>
      <c r="I1149" t="s">
        <v>12</v>
      </c>
      <c r="J1149" t="s">
        <v>26</v>
      </c>
      <c r="K1149" t="s">
        <v>10</v>
      </c>
      <c r="L1149" t="s">
        <v>11</v>
      </c>
      <c r="M1149">
        <v>2</v>
      </c>
      <c r="N1149" s="4">
        <v>2052</v>
      </c>
      <c r="O1149" s="4">
        <v>676</v>
      </c>
    </row>
    <row r="1150" spans="2:15" x14ac:dyDescent="0.3">
      <c r="B1150" s="1">
        <v>43675</v>
      </c>
      <c r="C1150">
        <f>YEAR(Filofix_T[[#This Row],[Fakturadatum]])</f>
        <v>2019</v>
      </c>
      <c r="D1150">
        <f>MONTH(Filofix_T[[#This Row],[Fakturadatum]])</f>
        <v>7</v>
      </c>
      <c r="E1150" t="str">
        <f>"Q"&amp;INT((Filofix_T[[#This Row],[Månadsnr]]+2)/3)</f>
        <v>Q3</v>
      </c>
      <c r="F1150" t="str">
        <f>TEXT(DATE(2000,MONTH(Filofix_T[[#This Row],[Fakturadatum]]),1),"MMM")</f>
        <v>jul</v>
      </c>
      <c r="G1150" t="str">
        <f>"V."&amp;_xlfn.ISOWEEKNUM(Filofix_T[[#This Row],[Fakturadatum]])</f>
        <v>V.31</v>
      </c>
      <c r="H1150" s="6" t="str">
        <f>TEXT(Filofix_T[[#This Row],[Fakturadatum]],"DDD")</f>
        <v>mån</v>
      </c>
      <c r="I1150" t="s">
        <v>31</v>
      </c>
      <c r="J1150" t="s">
        <v>26</v>
      </c>
      <c r="K1150" t="s">
        <v>10</v>
      </c>
      <c r="L1150" t="s">
        <v>21</v>
      </c>
      <c r="M1150">
        <v>13</v>
      </c>
      <c r="N1150" s="4">
        <v>13478.4</v>
      </c>
      <c r="O1150" s="4">
        <v>4534.3999999999996</v>
      </c>
    </row>
    <row r="1151" spans="2:15" x14ac:dyDescent="0.3">
      <c r="B1151" s="1">
        <v>44040</v>
      </c>
      <c r="C1151">
        <f>YEAR(Filofix_T[[#This Row],[Fakturadatum]])</f>
        <v>2020</v>
      </c>
      <c r="D1151">
        <f>MONTH(Filofix_T[[#This Row],[Fakturadatum]])</f>
        <v>7</v>
      </c>
      <c r="E1151" t="str">
        <f>"Q"&amp;INT((Filofix_T[[#This Row],[Månadsnr]]+2)/3)</f>
        <v>Q3</v>
      </c>
      <c r="F1151" t="str">
        <f>TEXT(DATE(2000,MONTH(Filofix_T[[#This Row],[Fakturadatum]]),1),"MMM")</f>
        <v>jul</v>
      </c>
      <c r="G1151" t="str">
        <f>"V."&amp;_xlfn.ISOWEEKNUM(Filofix_T[[#This Row],[Fakturadatum]])</f>
        <v>V.31</v>
      </c>
      <c r="H1151" s="6" t="str">
        <f>TEXT(Filofix_T[[#This Row],[Fakturadatum]],"DDD")</f>
        <v>tis</v>
      </c>
      <c r="I1151" t="s">
        <v>14</v>
      </c>
      <c r="J1151" t="s">
        <v>13</v>
      </c>
      <c r="K1151" t="s">
        <v>10</v>
      </c>
      <c r="L1151" t="s">
        <v>15</v>
      </c>
      <c r="M1151">
        <v>18</v>
      </c>
      <c r="N1151" s="4">
        <v>18144</v>
      </c>
      <c r="O1151" s="4">
        <v>6192</v>
      </c>
    </row>
    <row r="1152" spans="2:15" x14ac:dyDescent="0.3">
      <c r="B1152" s="1">
        <v>43841</v>
      </c>
      <c r="C1152">
        <f>YEAR(Filofix_T[[#This Row],[Fakturadatum]])</f>
        <v>2020</v>
      </c>
      <c r="D1152">
        <f>MONTH(Filofix_T[[#This Row],[Fakturadatum]])</f>
        <v>1</v>
      </c>
      <c r="E1152" t="str">
        <f>"Q"&amp;INT((Filofix_T[[#This Row],[Månadsnr]]+2)/3)</f>
        <v>Q1</v>
      </c>
      <c r="F1152" t="str">
        <f>TEXT(DATE(2000,MONTH(Filofix_T[[#This Row],[Fakturadatum]]),1),"MMM")</f>
        <v>jan</v>
      </c>
      <c r="G1152" t="str">
        <f>"V."&amp;_xlfn.ISOWEEKNUM(Filofix_T[[#This Row],[Fakturadatum]])</f>
        <v>V.2</v>
      </c>
      <c r="H1152" s="6" t="str">
        <f>TEXT(Filofix_T[[#This Row],[Fakturadatum]],"DDD")</f>
        <v>lör</v>
      </c>
      <c r="I1152" t="s">
        <v>31</v>
      </c>
      <c r="J1152" t="s">
        <v>26</v>
      </c>
      <c r="K1152" t="s">
        <v>10</v>
      </c>
      <c r="L1152" t="s">
        <v>21</v>
      </c>
      <c r="M1152">
        <v>16</v>
      </c>
      <c r="N1152" s="4">
        <v>16588.8</v>
      </c>
      <c r="O1152" s="4">
        <v>5580.7999999999993</v>
      </c>
    </row>
    <row r="1153" spans="2:15" x14ac:dyDescent="0.3">
      <c r="B1153" s="1">
        <v>43594</v>
      </c>
      <c r="C1153">
        <f>YEAR(Filofix_T[[#This Row],[Fakturadatum]])</f>
        <v>2019</v>
      </c>
      <c r="D1153">
        <f>MONTH(Filofix_T[[#This Row],[Fakturadatum]])</f>
        <v>5</v>
      </c>
      <c r="E1153" t="str">
        <f>"Q"&amp;INT((Filofix_T[[#This Row],[Månadsnr]]+2)/3)</f>
        <v>Q2</v>
      </c>
      <c r="F1153" t="str">
        <f>TEXT(DATE(2000,MONTH(Filofix_T[[#This Row],[Fakturadatum]]),1),"MMM")</f>
        <v>maj</v>
      </c>
      <c r="G1153" t="str">
        <f>"V."&amp;_xlfn.ISOWEEKNUM(Filofix_T[[#This Row],[Fakturadatum]])</f>
        <v>V.19</v>
      </c>
      <c r="H1153" s="6" t="str">
        <f>TEXT(Filofix_T[[#This Row],[Fakturadatum]],"DDD")</f>
        <v>tor</v>
      </c>
      <c r="I1153" t="s">
        <v>29</v>
      </c>
      <c r="J1153" t="s">
        <v>26</v>
      </c>
      <c r="K1153" t="s">
        <v>10</v>
      </c>
      <c r="L1153" t="s">
        <v>21</v>
      </c>
      <c r="M1153">
        <v>18</v>
      </c>
      <c r="N1153" s="4">
        <v>16524</v>
      </c>
      <c r="O1153" s="4">
        <v>4140</v>
      </c>
    </row>
    <row r="1154" spans="2:15" x14ac:dyDescent="0.3">
      <c r="B1154" s="1">
        <v>43647</v>
      </c>
      <c r="C1154">
        <f>YEAR(Filofix_T[[#This Row],[Fakturadatum]])</f>
        <v>2019</v>
      </c>
      <c r="D1154">
        <f>MONTH(Filofix_T[[#This Row],[Fakturadatum]])</f>
        <v>7</v>
      </c>
      <c r="E1154" t="str">
        <f>"Q"&amp;INT((Filofix_T[[#This Row],[Månadsnr]]+2)/3)</f>
        <v>Q3</v>
      </c>
      <c r="F1154" t="str">
        <f>TEXT(DATE(2000,MONTH(Filofix_T[[#This Row],[Fakturadatum]]),1),"MMM")</f>
        <v>jul</v>
      </c>
      <c r="G1154" t="str">
        <f>"V."&amp;_xlfn.ISOWEEKNUM(Filofix_T[[#This Row],[Fakturadatum]])</f>
        <v>V.27</v>
      </c>
      <c r="H1154" s="6" t="str">
        <f>TEXT(Filofix_T[[#This Row],[Fakturadatum]],"DDD")</f>
        <v>mån</v>
      </c>
      <c r="I1154" t="s">
        <v>33</v>
      </c>
      <c r="J1154" t="s">
        <v>19</v>
      </c>
      <c r="K1154" t="s">
        <v>20</v>
      </c>
      <c r="L1154" t="s">
        <v>15</v>
      </c>
      <c r="M1154">
        <v>10</v>
      </c>
      <c r="N1154" s="4">
        <v>12672</v>
      </c>
      <c r="O1154" s="4">
        <v>5312</v>
      </c>
    </row>
    <row r="1155" spans="2:15" x14ac:dyDescent="0.3">
      <c r="B1155" s="1">
        <v>44062</v>
      </c>
      <c r="C1155">
        <f>YEAR(Filofix_T[[#This Row],[Fakturadatum]])</f>
        <v>2020</v>
      </c>
      <c r="D1155">
        <f>MONTH(Filofix_T[[#This Row],[Fakturadatum]])</f>
        <v>8</v>
      </c>
      <c r="E1155" t="str">
        <f>"Q"&amp;INT((Filofix_T[[#This Row],[Månadsnr]]+2)/3)</f>
        <v>Q3</v>
      </c>
      <c r="F1155" t="str">
        <f>TEXT(DATE(2000,MONTH(Filofix_T[[#This Row],[Fakturadatum]]),1),"MMM")</f>
        <v>aug</v>
      </c>
      <c r="G1155" t="str">
        <f>"V."&amp;_xlfn.ISOWEEKNUM(Filofix_T[[#This Row],[Fakturadatum]])</f>
        <v>V.34</v>
      </c>
      <c r="H1155" s="6" t="str">
        <f>TEXT(Filofix_T[[#This Row],[Fakturadatum]],"DDD")</f>
        <v>ons</v>
      </c>
      <c r="I1155" t="s">
        <v>23</v>
      </c>
      <c r="J1155" t="s">
        <v>26</v>
      </c>
      <c r="K1155" t="s">
        <v>10</v>
      </c>
      <c r="L1155" t="s">
        <v>11</v>
      </c>
      <c r="M1155">
        <v>14</v>
      </c>
      <c r="N1155" s="4">
        <v>15573.600000000002</v>
      </c>
      <c r="O1155" s="4">
        <v>5941.6000000000022</v>
      </c>
    </row>
    <row r="1156" spans="2:15" x14ac:dyDescent="0.3">
      <c r="B1156" s="1">
        <v>43797</v>
      </c>
      <c r="C1156">
        <f>YEAR(Filofix_T[[#This Row],[Fakturadatum]])</f>
        <v>2019</v>
      </c>
      <c r="D1156">
        <f>MONTH(Filofix_T[[#This Row],[Fakturadatum]])</f>
        <v>11</v>
      </c>
      <c r="E1156" t="str">
        <f>"Q"&amp;INT((Filofix_T[[#This Row],[Månadsnr]]+2)/3)</f>
        <v>Q4</v>
      </c>
      <c r="F1156" t="str">
        <f>TEXT(DATE(2000,MONTH(Filofix_T[[#This Row],[Fakturadatum]]),1),"MMM")</f>
        <v>nov</v>
      </c>
      <c r="G1156" t="str">
        <f>"V."&amp;_xlfn.ISOWEEKNUM(Filofix_T[[#This Row],[Fakturadatum]])</f>
        <v>V.48</v>
      </c>
      <c r="H1156" s="6" t="str">
        <f>TEXT(Filofix_T[[#This Row],[Fakturadatum]],"DDD")</f>
        <v>tor</v>
      </c>
      <c r="I1156" t="s">
        <v>31</v>
      </c>
      <c r="J1156" t="s">
        <v>13</v>
      </c>
      <c r="K1156" t="s">
        <v>10</v>
      </c>
      <c r="L1156" t="s">
        <v>21</v>
      </c>
      <c r="M1156">
        <v>18</v>
      </c>
      <c r="N1156" s="4">
        <v>16588.8</v>
      </c>
      <c r="O1156" s="4">
        <v>4636.7999999999993</v>
      </c>
    </row>
    <row r="1157" spans="2:15" x14ac:dyDescent="0.3">
      <c r="B1157" s="1">
        <v>44012</v>
      </c>
      <c r="C1157">
        <f>YEAR(Filofix_T[[#This Row],[Fakturadatum]])</f>
        <v>2020</v>
      </c>
      <c r="D1157">
        <f>MONTH(Filofix_T[[#This Row],[Fakturadatum]])</f>
        <v>6</v>
      </c>
      <c r="E1157" t="str">
        <f>"Q"&amp;INT((Filofix_T[[#This Row],[Månadsnr]]+2)/3)</f>
        <v>Q2</v>
      </c>
      <c r="F1157" t="str">
        <f>TEXT(DATE(2000,MONTH(Filofix_T[[#This Row],[Fakturadatum]]),1),"MMM")</f>
        <v>jun</v>
      </c>
      <c r="G1157" t="str">
        <f>"V."&amp;_xlfn.ISOWEEKNUM(Filofix_T[[#This Row],[Fakturadatum]])</f>
        <v>V.27</v>
      </c>
      <c r="H1157" s="6" t="str">
        <f>TEXT(Filofix_T[[#This Row],[Fakturadatum]],"DDD")</f>
        <v>tis</v>
      </c>
      <c r="I1157" t="s">
        <v>8</v>
      </c>
      <c r="J1157" t="s">
        <v>19</v>
      </c>
      <c r="K1157" t="s">
        <v>20</v>
      </c>
      <c r="L1157" t="s">
        <v>11</v>
      </c>
      <c r="M1157">
        <v>14</v>
      </c>
      <c r="N1157" s="4">
        <v>18995.200000000004</v>
      </c>
      <c r="O1157" s="4">
        <v>8691.2000000000044</v>
      </c>
    </row>
    <row r="1158" spans="2:15" x14ac:dyDescent="0.3">
      <c r="B1158" s="1">
        <v>43955</v>
      </c>
      <c r="C1158">
        <f>YEAR(Filofix_T[[#This Row],[Fakturadatum]])</f>
        <v>2020</v>
      </c>
      <c r="D1158">
        <f>MONTH(Filofix_T[[#This Row],[Fakturadatum]])</f>
        <v>5</v>
      </c>
      <c r="E1158" t="str">
        <f>"Q"&amp;INT((Filofix_T[[#This Row],[Månadsnr]]+2)/3)</f>
        <v>Q2</v>
      </c>
      <c r="F1158" t="str">
        <f>TEXT(DATE(2000,MONTH(Filofix_T[[#This Row],[Fakturadatum]]),1),"MMM")</f>
        <v>maj</v>
      </c>
      <c r="G1158" t="str">
        <f>"V."&amp;_xlfn.ISOWEEKNUM(Filofix_T[[#This Row],[Fakturadatum]])</f>
        <v>V.19</v>
      </c>
      <c r="H1158" s="6" t="str">
        <f>TEXT(Filofix_T[[#This Row],[Fakturadatum]],"DDD")</f>
        <v>mån</v>
      </c>
      <c r="I1158" t="s">
        <v>29</v>
      </c>
      <c r="J1158" t="s">
        <v>28</v>
      </c>
      <c r="K1158" t="s">
        <v>20</v>
      </c>
      <c r="L1158" t="s">
        <v>21</v>
      </c>
      <c r="M1158">
        <v>6</v>
      </c>
      <c r="N1158" s="4">
        <v>7140</v>
      </c>
      <c r="O1158" s="4">
        <v>2580</v>
      </c>
    </row>
    <row r="1159" spans="2:15" x14ac:dyDescent="0.3">
      <c r="B1159" s="1">
        <v>43784</v>
      </c>
      <c r="C1159">
        <f>YEAR(Filofix_T[[#This Row],[Fakturadatum]])</f>
        <v>2019</v>
      </c>
      <c r="D1159">
        <f>MONTH(Filofix_T[[#This Row],[Fakturadatum]])</f>
        <v>11</v>
      </c>
      <c r="E1159" t="str">
        <f>"Q"&amp;INT((Filofix_T[[#This Row],[Månadsnr]]+2)/3)</f>
        <v>Q4</v>
      </c>
      <c r="F1159" t="str">
        <f>TEXT(DATE(2000,MONTH(Filofix_T[[#This Row],[Fakturadatum]]),1),"MMM")</f>
        <v>nov</v>
      </c>
      <c r="G1159" t="str">
        <f>"V."&amp;_xlfn.ISOWEEKNUM(Filofix_T[[#This Row],[Fakturadatum]])</f>
        <v>V.46</v>
      </c>
      <c r="H1159" s="6" t="str">
        <f>TEXT(Filofix_T[[#This Row],[Fakturadatum]],"DDD")</f>
        <v>fre</v>
      </c>
      <c r="I1159" t="s">
        <v>29</v>
      </c>
      <c r="J1159" t="s">
        <v>25</v>
      </c>
      <c r="K1159" t="s">
        <v>20</v>
      </c>
      <c r="L1159" t="s">
        <v>21</v>
      </c>
      <c r="M1159">
        <v>18</v>
      </c>
      <c r="N1159" s="4">
        <v>23868</v>
      </c>
      <c r="O1159" s="4">
        <v>8604</v>
      </c>
    </row>
    <row r="1160" spans="2:15" x14ac:dyDescent="0.3">
      <c r="B1160" s="1">
        <v>43723</v>
      </c>
      <c r="C1160">
        <f>YEAR(Filofix_T[[#This Row],[Fakturadatum]])</f>
        <v>2019</v>
      </c>
      <c r="D1160">
        <f>MONTH(Filofix_T[[#This Row],[Fakturadatum]])</f>
        <v>9</v>
      </c>
      <c r="E1160" t="str">
        <f>"Q"&amp;INT((Filofix_T[[#This Row],[Månadsnr]]+2)/3)</f>
        <v>Q3</v>
      </c>
      <c r="F1160" t="str">
        <f>TEXT(DATE(2000,MONTH(Filofix_T[[#This Row],[Fakturadatum]]),1),"MMM")</f>
        <v>sep</v>
      </c>
      <c r="G1160" t="str">
        <f>"V."&amp;_xlfn.ISOWEEKNUM(Filofix_T[[#This Row],[Fakturadatum]])</f>
        <v>V.37</v>
      </c>
      <c r="H1160" s="6" t="str">
        <f>TEXT(Filofix_T[[#This Row],[Fakturadatum]],"DDD")</f>
        <v>sön</v>
      </c>
      <c r="I1160" t="s">
        <v>23</v>
      </c>
      <c r="J1160" t="s">
        <v>13</v>
      </c>
      <c r="K1160" t="s">
        <v>10</v>
      </c>
      <c r="L1160" t="s">
        <v>11</v>
      </c>
      <c r="M1160">
        <v>13</v>
      </c>
      <c r="N1160" s="4">
        <v>12854.400000000001</v>
      </c>
      <c r="O1160" s="4">
        <v>4222.4000000000015</v>
      </c>
    </row>
    <row r="1161" spans="2:15" x14ac:dyDescent="0.3">
      <c r="B1161" s="1">
        <v>43807</v>
      </c>
      <c r="C1161">
        <f>YEAR(Filofix_T[[#This Row],[Fakturadatum]])</f>
        <v>2019</v>
      </c>
      <c r="D1161">
        <f>MONTH(Filofix_T[[#This Row],[Fakturadatum]])</f>
        <v>12</v>
      </c>
      <c r="E1161" t="str">
        <f>"Q"&amp;INT((Filofix_T[[#This Row],[Månadsnr]]+2)/3)</f>
        <v>Q4</v>
      </c>
      <c r="F1161" t="str">
        <f>TEXT(DATE(2000,MONTH(Filofix_T[[#This Row],[Fakturadatum]]),1),"MMM")</f>
        <v>dec</v>
      </c>
      <c r="G1161" t="str">
        <f>"V."&amp;_xlfn.ISOWEEKNUM(Filofix_T[[#This Row],[Fakturadatum]])</f>
        <v>V.49</v>
      </c>
      <c r="H1161" s="6" t="str">
        <f>TEXT(Filofix_T[[#This Row],[Fakturadatum]],"DDD")</f>
        <v>sön</v>
      </c>
      <c r="I1161" t="s">
        <v>8</v>
      </c>
      <c r="J1161" t="s">
        <v>13</v>
      </c>
      <c r="K1161" t="s">
        <v>10</v>
      </c>
      <c r="L1161" t="s">
        <v>11</v>
      </c>
      <c r="M1161">
        <v>10</v>
      </c>
      <c r="N1161" s="4">
        <v>10176</v>
      </c>
      <c r="O1161" s="4">
        <v>3536</v>
      </c>
    </row>
    <row r="1162" spans="2:15" x14ac:dyDescent="0.3">
      <c r="B1162" s="1">
        <v>44115</v>
      </c>
      <c r="C1162">
        <f>YEAR(Filofix_T[[#This Row],[Fakturadatum]])</f>
        <v>2020</v>
      </c>
      <c r="D1162">
        <f>MONTH(Filofix_T[[#This Row],[Fakturadatum]])</f>
        <v>10</v>
      </c>
      <c r="E1162" t="str">
        <f>"Q"&amp;INT((Filofix_T[[#This Row],[Månadsnr]]+2)/3)</f>
        <v>Q4</v>
      </c>
      <c r="F1162" t="str">
        <f>TEXT(DATE(2000,MONTH(Filofix_T[[#This Row],[Fakturadatum]]),1),"MMM")</f>
        <v>okt</v>
      </c>
      <c r="G1162" t="str">
        <f>"V."&amp;_xlfn.ISOWEEKNUM(Filofix_T[[#This Row],[Fakturadatum]])</f>
        <v>V.41</v>
      </c>
      <c r="H1162" s="6" t="str">
        <f>TEXT(Filofix_T[[#This Row],[Fakturadatum]],"DDD")</f>
        <v>sön</v>
      </c>
      <c r="I1162" t="s">
        <v>18</v>
      </c>
      <c r="J1162" t="s">
        <v>19</v>
      </c>
      <c r="K1162" t="s">
        <v>20</v>
      </c>
      <c r="L1162" t="s">
        <v>21</v>
      </c>
      <c r="M1162">
        <v>15</v>
      </c>
      <c r="N1162" s="4">
        <v>21120</v>
      </c>
      <c r="O1162" s="4">
        <v>10080</v>
      </c>
    </row>
    <row r="1163" spans="2:15" x14ac:dyDescent="0.3">
      <c r="B1163" s="1">
        <v>44091</v>
      </c>
      <c r="C1163">
        <f>YEAR(Filofix_T[[#This Row],[Fakturadatum]])</f>
        <v>2020</v>
      </c>
      <c r="D1163">
        <f>MONTH(Filofix_T[[#This Row],[Fakturadatum]])</f>
        <v>9</v>
      </c>
      <c r="E1163" t="str">
        <f>"Q"&amp;INT((Filofix_T[[#This Row],[Månadsnr]]+2)/3)</f>
        <v>Q3</v>
      </c>
      <c r="F1163" t="str">
        <f>TEXT(DATE(2000,MONTH(Filofix_T[[#This Row],[Fakturadatum]]),1),"MMM")</f>
        <v>sep</v>
      </c>
      <c r="G1163" t="str">
        <f>"V."&amp;_xlfn.ISOWEEKNUM(Filofix_T[[#This Row],[Fakturadatum]])</f>
        <v>V.38</v>
      </c>
      <c r="H1163" s="6" t="str">
        <f>TEXT(Filofix_T[[#This Row],[Fakturadatum]],"DDD")</f>
        <v>tor</v>
      </c>
      <c r="I1163" t="s">
        <v>32</v>
      </c>
      <c r="J1163" t="s">
        <v>9</v>
      </c>
      <c r="K1163" t="s">
        <v>10</v>
      </c>
      <c r="L1163" t="s">
        <v>22</v>
      </c>
      <c r="M1163">
        <v>12</v>
      </c>
      <c r="N1163" s="4">
        <v>11755.2</v>
      </c>
      <c r="O1163" s="4">
        <v>4555.2000000000007</v>
      </c>
    </row>
    <row r="1164" spans="2:15" x14ac:dyDescent="0.3">
      <c r="B1164" s="1">
        <v>43601</v>
      </c>
      <c r="C1164">
        <f>YEAR(Filofix_T[[#This Row],[Fakturadatum]])</f>
        <v>2019</v>
      </c>
      <c r="D1164">
        <f>MONTH(Filofix_T[[#This Row],[Fakturadatum]])</f>
        <v>5</v>
      </c>
      <c r="E1164" t="str">
        <f>"Q"&amp;INT((Filofix_T[[#This Row],[Månadsnr]]+2)/3)</f>
        <v>Q2</v>
      </c>
      <c r="F1164" t="str">
        <f>TEXT(DATE(2000,MONTH(Filofix_T[[#This Row],[Fakturadatum]]),1),"MMM")</f>
        <v>maj</v>
      </c>
      <c r="G1164" t="str">
        <f>"V."&amp;_xlfn.ISOWEEKNUM(Filofix_T[[#This Row],[Fakturadatum]])</f>
        <v>V.20</v>
      </c>
      <c r="H1164" s="6" t="str">
        <f>TEXT(Filofix_T[[#This Row],[Fakturadatum]],"DDD")</f>
        <v>tor</v>
      </c>
      <c r="I1164" t="s">
        <v>8</v>
      </c>
      <c r="J1164" t="s">
        <v>24</v>
      </c>
      <c r="K1164" t="s">
        <v>10</v>
      </c>
      <c r="L1164" t="s">
        <v>11</v>
      </c>
      <c r="M1164">
        <v>7</v>
      </c>
      <c r="N1164" s="4">
        <v>8607.2000000000007</v>
      </c>
      <c r="O1164" s="4">
        <v>3847.2000000000007</v>
      </c>
    </row>
    <row r="1165" spans="2:15" x14ac:dyDescent="0.3">
      <c r="B1165" s="1">
        <v>43849</v>
      </c>
      <c r="C1165">
        <f>YEAR(Filofix_T[[#This Row],[Fakturadatum]])</f>
        <v>2020</v>
      </c>
      <c r="D1165">
        <f>MONTH(Filofix_T[[#This Row],[Fakturadatum]])</f>
        <v>1</v>
      </c>
      <c r="E1165" t="str">
        <f>"Q"&amp;INT((Filofix_T[[#This Row],[Månadsnr]]+2)/3)</f>
        <v>Q1</v>
      </c>
      <c r="F1165" t="str">
        <f>TEXT(DATE(2000,MONTH(Filofix_T[[#This Row],[Fakturadatum]]),1),"MMM")</f>
        <v>jan</v>
      </c>
      <c r="G1165" t="str">
        <f>"V."&amp;_xlfn.ISOWEEKNUM(Filofix_T[[#This Row],[Fakturadatum]])</f>
        <v>V.3</v>
      </c>
      <c r="H1165" s="6" t="str">
        <f>TEXT(Filofix_T[[#This Row],[Fakturadatum]],"DDD")</f>
        <v>sön</v>
      </c>
      <c r="I1165" t="s">
        <v>8</v>
      </c>
      <c r="J1165" t="s">
        <v>19</v>
      </c>
      <c r="K1165" t="s">
        <v>20</v>
      </c>
      <c r="L1165" t="s">
        <v>11</v>
      </c>
      <c r="M1165">
        <v>19</v>
      </c>
      <c r="N1165" s="4">
        <v>25779.200000000004</v>
      </c>
      <c r="O1165" s="4">
        <v>11795.200000000004</v>
      </c>
    </row>
    <row r="1166" spans="2:15" x14ac:dyDescent="0.3">
      <c r="B1166" s="1">
        <v>44008</v>
      </c>
      <c r="C1166">
        <f>YEAR(Filofix_T[[#This Row],[Fakturadatum]])</f>
        <v>2020</v>
      </c>
      <c r="D1166">
        <f>MONTH(Filofix_T[[#This Row],[Fakturadatum]])</f>
        <v>6</v>
      </c>
      <c r="E1166" t="str">
        <f>"Q"&amp;INT((Filofix_T[[#This Row],[Månadsnr]]+2)/3)</f>
        <v>Q2</v>
      </c>
      <c r="F1166" t="str">
        <f>TEXT(DATE(2000,MONTH(Filofix_T[[#This Row],[Fakturadatum]]),1),"MMM")</f>
        <v>jun</v>
      </c>
      <c r="G1166" t="str">
        <f>"V."&amp;_xlfn.ISOWEEKNUM(Filofix_T[[#This Row],[Fakturadatum]])</f>
        <v>V.26</v>
      </c>
      <c r="H1166" s="6" t="str">
        <f>TEXT(Filofix_T[[#This Row],[Fakturadatum]],"DDD")</f>
        <v>fre</v>
      </c>
      <c r="I1166" t="s">
        <v>33</v>
      </c>
      <c r="J1166" t="s">
        <v>26</v>
      </c>
      <c r="K1166" t="s">
        <v>10</v>
      </c>
      <c r="L1166" t="s">
        <v>15</v>
      </c>
      <c r="M1166">
        <v>8</v>
      </c>
      <c r="N1166" s="4">
        <v>8553.6</v>
      </c>
      <c r="O1166" s="4">
        <v>3049.6000000000004</v>
      </c>
    </row>
    <row r="1167" spans="2:15" x14ac:dyDescent="0.3">
      <c r="B1167" s="1">
        <v>43881</v>
      </c>
      <c r="C1167">
        <f>YEAR(Filofix_T[[#This Row],[Fakturadatum]])</f>
        <v>2020</v>
      </c>
      <c r="D1167">
        <f>MONTH(Filofix_T[[#This Row],[Fakturadatum]])</f>
        <v>2</v>
      </c>
      <c r="E1167" t="str">
        <f>"Q"&amp;INT((Filofix_T[[#This Row],[Månadsnr]]+2)/3)</f>
        <v>Q1</v>
      </c>
      <c r="F1167" t="str">
        <f>TEXT(DATE(2000,MONTH(Filofix_T[[#This Row],[Fakturadatum]]),1),"MMM")</f>
        <v>feb</v>
      </c>
      <c r="G1167" t="str">
        <f>"V."&amp;_xlfn.ISOWEEKNUM(Filofix_T[[#This Row],[Fakturadatum]])</f>
        <v>V.8</v>
      </c>
      <c r="H1167" s="6" t="str">
        <f>TEXT(Filofix_T[[#This Row],[Fakturadatum]],"DDD")</f>
        <v>tor</v>
      </c>
      <c r="I1167" t="s">
        <v>18</v>
      </c>
      <c r="J1167" t="s">
        <v>13</v>
      </c>
      <c r="K1167" t="s">
        <v>10</v>
      </c>
      <c r="L1167" t="s">
        <v>21</v>
      </c>
      <c r="M1167">
        <v>18</v>
      </c>
      <c r="N1167" s="4">
        <v>19008</v>
      </c>
      <c r="O1167" s="4">
        <v>7056</v>
      </c>
    </row>
    <row r="1168" spans="2:15" x14ac:dyDescent="0.3">
      <c r="B1168" s="1">
        <v>44106</v>
      </c>
      <c r="C1168">
        <f>YEAR(Filofix_T[[#This Row],[Fakturadatum]])</f>
        <v>2020</v>
      </c>
      <c r="D1168">
        <f>MONTH(Filofix_T[[#This Row],[Fakturadatum]])</f>
        <v>10</v>
      </c>
      <c r="E1168" t="str">
        <f>"Q"&amp;INT((Filofix_T[[#This Row],[Månadsnr]]+2)/3)</f>
        <v>Q4</v>
      </c>
      <c r="F1168" t="str">
        <f>TEXT(DATE(2000,MONTH(Filofix_T[[#This Row],[Fakturadatum]]),1),"MMM")</f>
        <v>okt</v>
      </c>
      <c r="G1168" t="str">
        <f>"V."&amp;_xlfn.ISOWEEKNUM(Filofix_T[[#This Row],[Fakturadatum]])</f>
        <v>V.40</v>
      </c>
      <c r="H1168" s="6" t="str">
        <f>TEXT(Filofix_T[[#This Row],[Fakturadatum]],"DDD")</f>
        <v>fre</v>
      </c>
      <c r="I1168" t="s">
        <v>18</v>
      </c>
      <c r="J1168" t="s">
        <v>13</v>
      </c>
      <c r="K1168" t="s">
        <v>10</v>
      </c>
      <c r="L1168" t="s">
        <v>21</v>
      </c>
      <c r="M1168">
        <v>29</v>
      </c>
      <c r="N1168" s="4">
        <v>30624</v>
      </c>
      <c r="O1168" s="4">
        <v>11368</v>
      </c>
    </row>
    <row r="1169" spans="2:15" x14ac:dyDescent="0.3">
      <c r="B1169" s="1">
        <v>44186</v>
      </c>
      <c r="C1169">
        <f>YEAR(Filofix_T[[#This Row],[Fakturadatum]])</f>
        <v>2020</v>
      </c>
      <c r="D1169">
        <f>MONTH(Filofix_T[[#This Row],[Fakturadatum]])</f>
        <v>12</v>
      </c>
      <c r="E1169" t="str">
        <f>"Q"&amp;INT((Filofix_T[[#This Row],[Månadsnr]]+2)/3)</f>
        <v>Q4</v>
      </c>
      <c r="F1169" t="str">
        <f>TEXT(DATE(2000,MONTH(Filofix_T[[#This Row],[Fakturadatum]]),1),"MMM")</f>
        <v>dec</v>
      </c>
      <c r="G1169" t="str">
        <f>"V."&amp;_xlfn.ISOWEEKNUM(Filofix_T[[#This Row],[Fakturadatum]])</f>
        <v>V.52</v>
      </c>
      <c r="H1169" s="6" t="str">
        <f>TEXT(Filofix_T[[#This Row],[Fakturadatum]],"DDD")</f>
        <v>mån</v>
      </c>
      <c r="I1169" t="s">
        <v>30</v>
      </c>
      <c r="J1169" t="s">
        <v>25</v>
      </c>
      <c r="K1169" t="s">
        <v>20</v>
      </c>
      <c r="L1169" t="s">
        <v>22</v>
      </c>
      <c r="M1169">
        <v>17</v>
      </c>
      <c r="N1169" s="4">
        <v>26520</v>
      </c>
      <c r="O1169" s="4">
        <v>12104</v>
      </c>
    </row>
    <row r="1170" spans="2:15" x14ac:dyDescent="0.3">
      <c r="B1170" s="1">
        <v>43881</v>
      </c>
      <c r="C1170">
        <f>YEAR(Filofix_T[[#This Row],[Fakturadatum]])</f>
        <v>2020</v>
      </c>
      <c r="D1170">
        <f>MONTH(Filofix_T[[#This Row],[Fakturadatum]])</f>
        <v>2</v>
      </c>
      <c r="E1170" t="str">
        <f>"Q"&amp;INT((Filofix_T[[#This Row],[Månadsnr]]+2)/3)</f>
        <v>Q1</v>
      </c>
      <c r="F1170" t="str">
        <f>TEXT(DATE(2000,MONTH(Filofix_T[[#This Row],[Fakturadatum]]),1),"MMM")</f>
        <v>feb</v>
      </c>
      <c r="G1170" t="str">
        <f>"V."&amp;_xlfn.ISOWEEKNUM(Filofix_T[[#This Row],[Fakturadatum]])</f>
        <v>V.8</v>
      </c>
      <c r="H1170" s="6" t="str">
        <f>TEXT(Filofix_T[[#This Row],[Fakturadatum]],"DDD")</f>
        <v>tor</v>
      </c>
      <c r="I1170" t="s">
        <v>8</v>
      </c>
      <c r="J1170" t="s">
        <v>13</v>
      </c>
      <c r="K1170" t="s">
        <v>10</v>
      </c>
      <c r="L1170" t="s">
        <v>11</v>
      </c>
      <c r="M1170">
        <v>13</v>
      </c>
      <c r="N1170" s="4">
        <v>13228.800000000001</v>
      </c>
      <c r="O1170" s="4">
        <v>4596.8000000000011</v>
      </c>
    </row>
    <row r="1171" spans="2:15" x14ac:dyDescent="0.3">
      <c r="B1171" s="1">
        <v>44090</v>
      </c>
      <c r="C1171">
        <f>YEAR(Filofix_T[[#This Row],[Fakturadatum]])</f>
        <v>2020</v>
      </c>
      <c r="D1171">
        <f>MONTH(Filofix_T[[#This Row],[Fakturadatum]])</f>
        <v>9</v>
      </c>
      <c r="E1171" t="str">
        <f>"Q"&amp;INT((Filofix_T[[#This Row],[Månadsnr]]+2)/3)</f>
        <v>Q3</v>
      </c>
      <c r="F1171" t="str">
        <f>TEXT(DATE(2000,MONTH(Filofix_T[[#This Row],[Fakturadatum]]),1),"MMM")</f>
        <v>sep</v>
      </c>
      <c r="G1171" t="str">
        <f>"V."&amp;_xlfn.ISOWEEKNUM(Filofix_T[[#This Row],[Fakturadatum]])</f>
        <v>V.38</v>
      </c>
      <c r="H1171" s="6" t="str">
        <f>TEXT(Filofix_T[[#This Row],[Fakturadatum]],"DDD")</f>
        <v>ons</v>
      </c>
      <c r="I1171" t="s">
        <v>32</v>
      </c>
      <c r="J1171" t="s">
        <v>19</v>
      </c>
      <c r="K1171" t="s">
        <v>20</v>
      </c>
      <c r="L1171" t="s">
        <v>22</v>
      </c>
      <c r="M1171">
        <v>28</v>
      </c>
      <c r="N1171" s="4">
        <v>28313.600000000002</v>
      </c>
      <c r="O1171" s="4">
        <v>7705.6000000000022</v>
      </c>
    </row>
    <row r="1172" spans="2:15" x14ac:dyDescent="0.3">
      <c r="B1172" s="1">
        <v>44007</v>
      </c>
      <c r="C1172">
        <f>YEAR(Filofix_T[[#This Row],[Fakturadatum]])</f>
        <v>2020</v>
      </c>
      <c r="D1172">
        <f>MONTH(Filofix_T[[#This Row],[Fakturadatum]])</f>
        <v>6</v>
      </c>
      <c r="E1172" t="str">
        <f>"Q"&amp;INT((Filofix_T[[#This Row],[Månadsnr]]+2)/3)</f>
        <v>Q2</v>
      </c>
      <c r="F1172" t="str">
        <f>TEXT(DATE(2000,MONTH(Filofix_T[[#This Row],[Fakturadatum]]),1),"MMM")</f>
        <v>jun</v>
      </c>
      <c r="G1172" t="str">
        <f>"V."&amp;_xlfn.ISOWEEKNUM(Filofix_T[[#This Row],[Fakturadatum]])</f>
        <v>V.26</v>
      </c>
      <c r="H1172" s="6" t="str">
        <f>TEXT(Filofix_T[[#This Row],[Fakturadatum]],"DDD")</f>
        <v>tor</v>
      </c>
      <c r="I1172" t="s">
        <v>8</v>
      </c>
      <c r="J1172" t="s">
        <v>13</v>
      </c>
      <c r="K1172" t="s">
        <v>10</v>
      </c>
      <c r="L1172" t="s">
        <v>11</v>
      </c>
      <c r="M1172">
        <v>9</v>
      </c>
      <c r="N1172" s="4">
        <v>9158.4</v>
      </c>
      <c r="O1172" s="4">
        <v>3182.3999999999996</v>
      </c>
    </row>
    <row r="1173" spans="2:15" x14ac:dyDescent="0.3">
      <c r="B1173" s="1">
        <v>43709</v>
      </c>
      <c r="C1173">
        <f>YEAR(Filofix_T[[#This Row],[Fakturadatum]])</f>
        <v>2019</v>
      </c>
      <c r="D1173">
        <f>MONTH(Filofix_T[[#This Row],[Fakturadatum]])</f>
        <v>9</v>
      </c>
      <c r="E1173" t="str">
        <f>"Q"&amp;INT((Filofix_T[[#This Row],[Månadsnr]]+2)/3)</f>
        <v>Q3</v>
      </c>
      <c r="F1173" t="str">
        <f>TEXT(DATE(2000,MONTH(Filofix_T[[#This Row],[Fakturadatum]]),1),"MMM")</f>
        <v>sep</v>
      </c>
      <c r="G1173" t="str">
        <f>"V."&amp;_xlfn.ISOWEEKNUM(Filofix_T[[#This Row],[Fakturadatum]])</f>
        <v>V.35</v>
      </c>
      <c r="H1173" s="6" t="str">
        <f>TEXT(Filofix_T[[#This Row],[Fakturadatum]],"DDD")</f>
        <v>sön</v>
      </c>
      <c r="I1173" t="s">
        <v>33</v>
      </c>
      <c r="J1173" t="s">
        <v>19</v>
      </c>
      <c r="K1173" t="s">
        <v>20</v>
      </c>
      <c r="L1173" t="s">
        <v>15</v>
      </c>
      <c r="M1173">
        <v>13</v>
      </c>
      <c r="N1173" s="4">
        <v>16473.600000000002</v>
      </c>
      <c r="O1173" s="4">
        <v>6905.6000000000022</v>
      </c>
    </row>
    <row r="1174" spans="2:15" x14ac:dyDescent="0.3">
      <c r="B1174" s="1">
        <v>44154</v>
      </c>
      <c r="C1174">
        <f>YEAR(Filofix_T[[#This Row],[Fakturadatum]])</f>
        <v>2020</v>
      </c>
      <c r="D1174">
        <f>MONTH(Filofix_T[[#This Row],[Fakturadatum]])</f>
        <v>11</v>
      </c>
      <c r="E1174" t="str">
        <f>"Q"&amp;INT((Filofix_T[[#This Row],[Månadsnr]]+2)/3)</f>
        <v>Q4</v>
      </c>
      <c r="F1174" t="str">
        <f>TEXT(DATE(2000,MONTH(Filofix_T[[#This Row],[Fakturadatum]]),1),"MMM")</f>
        <v>nov</v>
      </c>
      <c r="G1174" t="str">
        <f>"V."&amp;_xlfn.ISOWEEKNUM(Filofix_T[[#This Row],[Fakturadatum]])</f>
        <v>V.47</v>
      </c>
      <c r="H1174" s="6" t="str">
        <f>TEXT(Filofix_T[[#This Row],[Fakturadatum]],"DDD")</f>
        <v>tor</v>
      </c>
      <c r="I1174" t="s">
        <v>33</v>
      </c>
      <c r="J1174" t="s">
        <v>13</v>
      </c>
      <c r="K1174" t="s">
        <v>10</v>
      </c>
      <c r="L1174" t="s">
        <v>15</v>
      </c>
      <c r="M1174">
        <v>9</v>
      </c>
      <c r="N1174" s="4">
        <v>8553.6</v>
      </c>
      <c r="O1174" s="4">
        <v>2577.6000000000004</v>
      </c>
    </row>
    <row r="1175" spans="2:15" x14ac:dyDescent="0.3">
      <c r="B1175" s="1">
        <v>43732</v>
      </c>
      <c r="C1175">
        <f>YEAR(Filofix_T[[#This Row],[Fakturadatum]])</f>
        <v>2019</v>
      </c>
      <c r="D1175">
        <f>MONTH(Filofix_T[[#This Row],[Fakturadatum]])</f>
        <v>9</v>
      </c>
      <c r="E1175" t="str">
        <f>"Q"&amp;INT((Filofix_T[[#This Row],[Månadsnr]]+2)/3)</f>
        <v>Q3</v>
      </c>
      <c r="F1175" t="str">
        <f>TEXT(DATE(2000,MONTH(Filofix_T[[#This Row],[Fakturadatum]]),1),"MMM")</f>
        <v>sep</v>
      </c>
      <c r="G1175" t="str">
        <f>"V."&amp;_xlfn.ISOWEEKNUM(Filofix_T[[#This Row],[Fakturadatum]])</f>
        <v>V.39</v>
      </c>
      <c r="H1175" s="6" t="str">
        <f>TEXT(Filofix_T[[#This Row],[Fakturadatum]],"DDD")</f>
        <v>tis</v>
      </c>
      <c r="I1175" t="s">
        <v>18</v>
      </c>
      <c r="J1175" t="s">
        <v>19</v>
      </c>
      <c r="K1175" t="s">
        <v>20</v>
      </c>
      <c r="L1175" t="s">
        <v>21</v>
      </c>
      <c r="M1175">
        <v>5</v>
      </c>
      <c r="N1175" s="4">
        <v>7040</v>
      </c>
      <c r="O1175" s="4">
        <v>3360</v>
      </c>
    </row>
    <row r="1176" spans="2:15" x14ac:dyDescent="0.3">
      <c r="B1176" s="1">
        <v>43709</v>
      </c>
      <c r="C1176">
        <f>YEAR(Filofix_T[[#This Row],[Fakturadatum]])</f>
        <v>2019</v>
      </c>
      <c r="D1176">
        <f>MONTH(Filofix_T[[#This Row],[Fakturadatum]])</f>
        <v>9</v>
      </c>
      <c r="E1176" t="str">
        <f>"Q"&amp;INT((Filofix_T[[#This Row],[Månadsnr]]+2)/3)</f>
        <v>Q3</v>
      </c>
      <c r="F1176" t="str">
        <f>TEXT(DATE(2000,MONTH(Filofix_T[[#This Row],[Fakturadatum]]),1),"MMM")</f>
        <v>sep</v>
      </c>
      <c r="G1176" t="str">
        <f>"V."&amp;_xlfn.ISOWEEKNUM(Filofix_T[[#This Row],[Fakturadatum]])</f>
        <v>V.35</v>
      </c>
      <c r="H1176" s="6" t="str">
        <f>TEXT(Filofix_T[[#This Row],[Fakturadatum]],"DDD")</f>
        <v>sön</v>
      </c>
      <c r="I1176" t="s">
        <v>8</v>
      </c>
      <c r="J1176" t="s">
        <v>13</v>
      </c>
      <c r="K1176" t="s">
        <v>10</v>
      </c>
      <c r="L1176" t="s">
        <v>11</v>
      </c>
      <c r="M1176">
        <v>26</v>
      </c>
      <c r="N1176" s="4">
        <v>26457.600000000002</v>
      </c>
      <c r="O1176" s="4">
        <v>9193.6000000000022</v>
      </c>
    </row>
    <row r="1177" spans="2:15" x14ac:dyDescent="0.3">
      <c r="B1177" s="1">
        <v>43908</v>
      </c>
      <c r="C1177">
        <f>YEAR(Filofix_T[[#This Row],[Fakturadatum]])</f>
        <v>2020</v>
      </c>
      <c r="D1177">
        <f>MONTH(Filofix_T[[#This Row],[Fakturadatum]])</f>
        <v>3</v>
      </c>
      <c r="E1177" t="str">
        <f>"Q"&amp;INT((Filofix_T[[#This Row],[Månadsnr]]+2)/3)</f>
        <v>Q1</v>
      </c>
      <c r="F1177" t="str">
        <f>TEXT(DATE(2000,MONTH(Filofix_T[[#This Row],[Fakturadatum]]),1),"MMM")</f>
        <v>mar</v>
      </c>
      <c r="G1177" t="str">
        <f>"V."&amp;_xlfn.ISOWEEKNUM(Filofix_T[[#This Row],[Fakturadatum]])</f>
        <v>V.12</v>
      </c>
      <c r="H1177" s="6" t="str">
        <f>TEXT(Filofix_T[[#This Row],[Fakturadatum]],"DDD")</f>
        <v>ons</v>
      </c>
      <c r="I1177" t="s">
        <v>18</v>
      </c>
      <c r="J1177" t="s">
        <v>25</v>
      </c>
      <c r="K1177" t="s">
        <v>20</v>
      </c>
      <c r="L1177" t="s">
        <v>21</v>
      </c>
      <c r="M1177">
        <v>28</v>
      </c>
      <c r="N1177" s="4">
        <v>48048.000000000007</v>
      </c>
      <c r="O1177" s="4">
        <v>24304.000000000007</v>
      </c>
    </row>
    <row r="1178" spans="2:15" x14ac:dyDescent="0.3">
      <c r="B1178" s="1">
        <v>43701</v>
      </c>
      <c r="C1178">
        <f>YEAR(Filofix_T[[#This Row],[Fakturadatum]])</f>
        <v>2019</v>
      </c>
      <c r="D1178">
        <f>MONTH(Filofix_T[[#This Row],[Fakturadatum]])</f>
        <v>8</v>
      </c>
      <c r="E1178" t="str">
        <f>"Q"&amp;INT((Filofix_T[[#This Row],[Månadsnr]]+2)/3)</f>
        <v>Q3</v>
      </c>
      <c r="F1178" t="str">
        <f>TEXT(DATE(2000,MONTH(Filofix_T[[#This Row],[Fakturadatum]]),1),"MMM")</f>
        <v>aug</v>
      </c>
      <c r="G1178" t="str">
        <f>"V."&amp;_xlfn.ISOWEEKNUM(Filofix_T[[#This Row],[Fakturadatum]])</f>
        <v>V.34</v>
      </c>
      <c r="H1178" s="6" t="str">
        <f>TEXT(Filofix_T[[#This Row],[Fakturadatum]],"DDD")</f>
        <v>lör</v>
      </c>
      <c r="I1178" t="s">
        <v>14</v>
      </c>
      <c r="J1178" t="s">
        <v>26</v>
      </c>
      <c r="K1178" t="s">
        <v>10</v>
      </c>
      <c r="L1178" t="s">
        <v>15</v>
      </c>
      <c r="M1178">
        <v>22</v>
      </c>
      <c r="N1178" s="4">
        <v>24948</v>
      </c>
      <c r="O1178" s="4">
        <v>9812</v>
      </c>
    </row>
    <row r="1179" spans="2:15" x14ac:dyDescent="0.3">
      <c r="B1179" s="1">
        <v>44101</v>
      </c>
      <c r="C1179">
        <f>YEAR(Filofix_T[[#This Row],[Fakturadatum]])</f>
        <v>2020</v>
      </c>
      <c r="D1179">
        <f>MONTH(Filofix_T[[#This Row],[Fakturadatum]])</f>
        <v>9</v>
      </c>
      <c r="E1179" t="str">
        <f>"Q"&amp;INT((Filofix_T[[#This Row],[Månadsnr]]+2)/3)</f>
        <v>Q3</v>
      </c>
      <c r="F1179" t="str">
        <f>TEXT(DATE(2000,MONTH(Filofix_T[[#This Row],[Fakturadatum]]),1),"MMM")</f>
        <v>sep</v>
      </c>
      <c r="G1179" t="str">
        <f>"V."&amp;_xlfn.ISOWEEKNUM(Filofix_T[[#This Row],[Fakturadatum]])</f>
        <v>V.39</v>
      </c>
      <c r="H1179" s="6" t="str">
        <f>TEXT(Filofix_T[[#This Row],[Fakturadatum]],"DDD")</f>
        <v>sön</v>
      </c>
      <c r="I1179" t="s">
        <v>14</v>
      </c>
      <c r="J1179" t="s">
        <v>24</v>
      </c>
      <c r="K1179" t="s">
        <v>10</v>
      </c>
      <c r="L1179" t="s">
        <v>15</v>
      </c>
      <c r="M1179">
        <v>11</v>
      </c>
      <c r="N1179" s="4">
        <v>13398</v>
      </c>
      <c r="O1179" s="4">
        <v>5918</v>
      </c>
    </row>
    <row r="1180" spans="2:15" x14ac:dyDescent="0.3">
      <c r="B1180" s="1">
        <v>44119</v>
      </c>
      <c r="C1180">
        <f>YEAR(Filofix_T[[#This Row],[Fakturadatum]])</f>
        <v>2020</v>
      </c>
      <c r="D1180">
        <f>MONTH(Filofix_T[[#This Row],[Fakturadatum]])</f>
        <v>10</v>
      </c>
      <c r="E1180" t="str">
        <f>"Q"&amp;INT((Filofix_T[[#This Row],[Månadsnr]]+2)/3)</f>
        <v>Q4</v>
      </c>
      <c r="F1180" t="str">
        <f>TEXT(DATE(2000,MONTH(Filofix_T[[#This Row],[Fakturadatum]]),1),"MMM")</f>
        <v>okt</v>
      </c>
      <c r="G1180" t="str">
        <f>"V."&amp;_xlfn.ISOWEEKNUM(Filofix_T[[#This Row],[Fakturadatum]])</f>
        <v>V.42</v>
      </c>
      <c r="H1180" s="6" t="str">
        <f>TEXT(Filofix_T[[#This Row],[Fakturadatum]],"DDD")</f>
        <v>tor</v>
      </c>
      <c r="I1180" t="s">
        <v>14</v>
      </c>
      <c r="J1180" t="s">
        <v>13</v>
      </c>
      <c r="K1180" t="s">
        <v>10</v>
      </c>
      <c r="L1180" t="s">
        <v>15</v>
      </c>
      <c r="M1180">
        <v>5</v>
      </c>
      <c r="N1180" s="4">
        <v>5040</v>
      </c>
      <c r="O1180" s="4">
        <v>1720</v>
      </c>
    </row>
    <row r="1181" spans="2:15" x14ac:dyDescent="0.3">
      <c r="B1181" s="1">
        <v>44174</v>
      </c>
      <c r="C1181">
        <f>YEAR(Filofix_T[[#This Row],[Fakturadatum]])</f>
        <v>2020</v>
      </c>
      <c r="D1181">
        <f>MONTH(Filofix_T[[#This Row],[Fakturadatum]])</f>
        <v>12</v>
      </c>
      <c r="E1181" t="str">
        <f>"Q"&amp;INT((Filofix_T[[#This Row],[Månadsnr]]+2)/3)</f>
        <v>Q4</v>
      </c>
      <c r="F1181" t="str">
        <f>TEXT(DATE(2000,MONTH(Filofix_T[[#This Row],[Fakturadatum]]),1),"MMM")</f>
        <v>dec</v>
      </c>
      <c r="G1181" t="str">
        <f>"V."&amp;_xlfn.ISOWEEKNUM(Filofix_T[[#This Row],[Fakturadatum]])</f>
        <v>V.50</v>
      </c>
      <c r="H1181" s="6" t="str">
        <f>TEXT(Filofix_T[[#This Row],[Fakturadatum]],"DDD")</f>
        <v>ons</v>
      </c>
      <c r="I1181" t="s">
        <v>12</v>
      </c>
      <c r="J1181" t="s">
        <v>19</v>
      </c>
      <c r="K1181" t="s">
        <v>20</v>
      </c>
      <c r="L1181" t="s">
        <v>11</v>
      </c>
      <c r="M1181">
        <v>2</v>
      </c>
      <c r="N1181" s="4">
        <v>2432</v>
      </c>
      <c r="O1181" s="4">
        <v>960</v>
      </c>
    </row>
    <row r="1182" spans="2:15" x14ac:dyDescent="0.3">
      <c r="B1182" s="1">
        <v>44027</v>
      </c>
      <c r="C1182">
        <f>YEAR(Filofix_T[[#This Row],[Fakturadatum]])</f>
        <v>2020</v>
      </c>
      <c r="D1182">
        <f>MONTH(Filofix_T[[#This Row],[Fakturadatum]])</f>
        <v>7</v>
      </c>
      <c r="E1182" t="str">
        <f>"Q"&amp;INT((Filofix_T[[#This Row],[Månadsnr]]+2)/3)</f>
        <v>Q3</v>
      </c>
      <c r="F1182" t="str">
        <f>TEXT(DATE(2000,MONTH(Filofix_T[[#This Row],[Fakturadatum]]),1),"MMM")</f>
        <v>jul</v>
      </c>
      <c r="G1182" t="str">
        <f>"V."&amp;_xlfn.ISOWEEKNUM(Filofix_T[[#This Row],[Fakturadatum]])</f>
        <v>V.29</v>
      </c>
      <c r="H1182" s="6" t="str">
        <f>TEXT(Filofix_T[[#This Row],[Fakturadatum]],"DDD")</f>
        <v>ons</v>
      </c>
      <c r="I1182" t="s">
        <v>14</v>
      </c>
      <c r="J1182" t="s">
        <v>24</v>
      </c>
      <c r="K1182" t="s">
        <v>10</v>
      </c>
      <c r="L1182" t="s">
        <v>15</v>
      </c>
      <c r="M1182">
        <v>13</v>
      </c>
      <c r="N1182" s="4">
        <v>15834</v>
      </c>
      <c r="O1182" s="4">
        <v>6994</v>
      </c>
    </row>
    <row r="1183" spans="2:15" x14ac:dyDescent="0.3">
      <c r="B1183" s="1">
        <v>44079</v>
      </c>
      <c r="C1183">
        <f>YEAR(Filofix_T[[#This Row],[Fakturadatum]])</f>
        <v>2020</v>
      </c>
      <c r="D1183">
        <f>MONTH(Filofix_T[[#This Row],[Fakturadatum]])</f>
        <v>9</v>
      </c>
      <c r="E1183" t="str">
        <f>"Q"&amp;INT((Filofix_T[[#This Row],[Månadsnr]]+2)/3)</f>
        <v>Q3</v>
      </c>
      <c r="F1183" t="str">
        <f>TEXT(DATE(2000,MONTH(Filofix_T[[#This Row],[Fakturadatum]]),1),"MMM")</f>
        <v>sep</v>
      </c>
      <c r="G1183" t="str">
        <f>"V."&amp;_xlfn.ISOWEEKNUM(Filofix_T[[#This Row],[Fakturadatum]])</f>
        <v>V.36</v>
      </c>
      <c r="H1183" s="6" t="str">
        <f>TEXT(Filofix_T[[#This Row],[Fakturadatum]],"DDD")</f>
        <v>lör</v>
      </c>
      <c r="I1183" t="s">
        <v>8</v>
      </c>
      <c r="J1183" t="s">
        <v>13</v>
      </c>
      <c r="K1183" t="s">
        <v>10</v>
      </c>
      <c r="L1183" t="s">
        <v>11</v>
      </c>
      <c r="M1183">
        <v>13</v>
      </c>
      <c r="N1183" s="4">
        <v>13228.800000000001</v>
      </c>
      <c r="O1183" s="4">
        <v>4596.8000000000011</v>
      </c>
    </row>
    <row r="1184" spans="2:15" x14ac:dyDescent="0.3">
      <c r="B1184" s="1">
        <v>44045</v>
      </c>
      <c r="C1184">
        <f>YEAR(Filofix_T[[#This Row],[Fakturadatum]])</f>
        <v>2020</v>
      </c>
      <c r="D1184">
        <f>MONTH(Filofix_T[[#This Row],[Fakturadatum]])</f>
        <v>8</v>
      </c>
      <c r="E1184" t="str">
        <f>"Q"&amp;INT((Filofix_T[[#This Row],[Månadsnr]]+2)/3)</f>
        <v>Q3</v>
      </c>
      <c r="F1184" t="str">
        <f>TEXT(DATE(2000,MONTH(Filofix_T[[#This Row],[Fakturadatum]]),1),"MMM")</f>
        <v>aug</v>
      </c>
      <c r="G1184" t="str">
        <f>"V."&amp;_xlfn.ISOWEEKNUM(Filofix_T[[#This Row],[Fakturadatum]])</f>
        <v>V.31</v>
      </c>
      <c r="H1184" s="6" t="str">
        <f>TEXT(Filofix_T[[#This Row],[Fakturadatum]],"DDD")</f>
        <v>sön</v>
      </c>
      <c r="I1184" t="s">
        <v>8</v>
      </c>
      <c r="J1184" t="s">
        <v>28</v>
      </c>
      <c r="K1184" t="s">
        <v>20</v>
      </c>
      <c r="L1184" t="s">
        <v>11</v>
      </c>
      <c r="M1184">
        <v>10</v>
      </c>
      <c r="N1184" s="4">
        <v>14840</v>
      </c>
      <c r="O1184" s="4">
        <v>7240</v>
      </c>
    </row>
    <row r="1185" spans="2:15" x14ac:dyDescent="0.3">
      <c r="B1185" s="1">
        <v>43477</v>
      </c>
      <c r="C1185">
        <f>YEAR(Filofix_T[[#This Row],[Fakturadatum]])</f>
        <v>2019</v>
      </c>
      <c r="D1185">
        <f>MONTH(Filofix_T[[#This Row],[Fakturadatum]])</f>
        <v>1</v>
      </c>
      <c r="E1185" t="str">
        <f>"Q"&amp;INT((Filofix_T[[#This Row],[Månadsnr]]+2)/3)</f>
        <v>Q1</v>
      </c>
      <c r="F1185" t="str">
        <f>TEXT(DATE(2000,MONTH(Filofix_T[[#This Row],[Fakturadatum]]),1),"MMM")</f>
        <v>jan</v>
      </c>
      <c r="G1185" t="str">
        <f>"V."&amp;_xlfn.ISOWEEKNUM(Filofix_T[[#This Row],[Fakturadatum]])</f>
        <v>V.2</v>
      </c>
      <c r="H1185" s="6" t="str">
        <f>TEXT(Filofix_T[[#This Row],[Fakturadatum]],"DDD")</f>
        <v>lör</v>
      </c>
      <c r="I1185" t="s">
        <v>14</v>
      </c>
      <c r="J1185" t="s">
        <v>25</v>
      </c>
      <c r="K1185" t="s">
        <v>20</v>
      </c>
      <c r="L1185" t="s">
        <v>15</v>
      </c>
      <c r="M1185">
        <v>26</v>
      </c>
      <c r="N1185" s="4">
        <v>42588</v>
      </c>
      <c r="O1185" s="4">
        <v>20540</v>
      </c>
    </row>
    <row r="1186" spans="2:15" x14ac:dyDescent="0.3">
      <c r="B1186" s="1">
        <v>43628</v>
      </c>
      <c r="C1186">
        <f>YEAR(Filofix_T[[#This Row],[Fakturadatum]])</f>
        <v>2019</v>
      </c>
      <c r="D1186">
        <f>MONTH(Filofix_T[[#This Row],[Fakturadatum]])</f>
        <v>6</v>
      </c>
      <c r="E1186" t="str">
        <f>"Q"&amp;INT((Filofix_T[[#This Row],[Månadsnr]]+2)/3)</f>
        <v>Q2</v>
      </c>
      <c r="F1186" t="str">
        <f>TEXT(DATE(2000,MONTH(Filofix_T[[#This Row],[Fakturadatum]]),1),"MMM")</f>
        <v>jun</v>
      </c>
      <c r="G1186" t="str">
        <f>"V."&amp;_xlfn.ISOWEEKNUM(Filofix_T[[#This Row],[Fakturadatum]])</f>
        <v>V.24</v>
      </c>
      <c r="H1186" s="6" t="str">
        <f>TEXT(Filofix_T[[#This Row],[Fakturadatum]],"DDD")</f>
        <v>ons</v>
      </c>
      <c r="I1186" t="s">
        <v>33</v>
      </c>
      <c r="J1186" t="s">
        <v>25</v>
      </c>
      <c r="K1186" t="s">
        <v>20</v>
      </c>
      <c r="L1186" t="s">
        <v>15</v>
      </c>
      <c r="M1186">
        <v>18</v>
      </c>
      <c r="N1186" s="4">
        <v>27799.200000000001</v>
      </c>
      <c r="O1186" s="4">
        <v>12535.2</v>
      </c>
    </row>
    <row r="1187" spans="2:15" x14ac:dyDescent="0.3">
      <c r="B1187" s="1">
        <v>43832</v>
      </c>
      <c r="C1187">
        <f>YEAR(Filofix_T[[#This Row],[Fakturadatum]])</f>
        <v>2020</v>
      </c>
      <c r="D1187">
        <f>MONTH(Filofix_T[[#This Row],[Fakturadatum]])</f>
        <v>1</v>
      </c>
      <c r="E1187" t="str">
        <f>"Q"&amp;INT((Filofix_T[[#This Row],[Månadsnr]]+2)/3)</f>
        <v>Q1</v>
      </c>
      <c r="F1187" t="str">
        <f>TEXT(DATE(2000,MONTH(Filofix_T[[#This Row],[Fakturadatum]]),1),"MMM")</f>
        <v>jan</v>
      </c>
      <c r="G1187" t="str">
        <f>"V."&amp;_xlfn.ISOWEEKNUM(Filofix_T[[#This Row],[Fakturadatum]])</f>
        <v>V.1</v>
      </c>
      <c r="H1187" s="6" t="str">
        <f>TEXT(Filofix_T[[#This Row],[Fakturadatum]],"DDD")</f>
        <v>tor</v>
      </c>
      <c r="I1187" t="s">
        <v>23</v>
      </c>
      <c r="J1187" t="s">
        <v>19</v>
      </c>
      <c r="K1187" t="s">
        <v>20</v>
      </c>
      <c r="L1187" t="s">
        <v>11</v>
      </c>
      <c r="M1187">
        <v>10</v>
      </c>
      <c r="N1187" s="4">
        <v>13184</v>
      </c>
      <c r="O1187" s="4">
        <v>5824</v>
      </c>
    </row>
    <row r="1188" spans="2:15" x14ac:dyDescent="0.3">
      <c r="B1188" s="1">
        <v>43755</v>
      </c>
      <c r="C1188">
        <f>YEAR(Filofix_T[[#This Row],[Fakturadatum]])</f>
        <v>2019</v>
      </c>
      <c r="D1188">
        <f>MONTH(Filofix_T[[#This Row],[Fakturadatum]])</f>
        <v>10</v>
      </c>
      <c r="E1188" t="str">
        <f>"Q"&amp;INT((Filofix_T[[#This Row],[Månadsnr]]+2)/3)</f>
        <v>Q4</v>
      </c>
      <c r="F1188" t="str">
        <f>TEXT(DATE(2000,MONTH(Filofix_T[[#This Row],[Fakturadatum]]),1),"MMM")</f>
        <v>okt</v>
      </c>
      <c r="G1188" t="str">
        <f>"V."&amp;_xlfn.ISOWEEKNUM(Filofix_T[[#This Row],[Fakturadatum]])</f>
        <v>V.42</v>
      </c>
      <c r="H1188" s="6" t="str">
        <f>TEXT(Filofix_T[[#This Row],[Fakturadatum]],"DDD")</f>
        <v>tor</v>
      </c>
      <c r="I1188" t="s">
        <v>29</v>
      </c>
      <c r="J1188" t="s">
        <v>13</v>
      </c>
      <c r="K1188" t="s">
        <v>10</v>
      </c>
      <c r="L1188" t="s">
        <v>21</v>
      </c>
      <c r="M1188">
        <v>13</v>
      </c>
      <c r="N1188" s="4">
        <v>10608</v>
      </c>
      <c r="O1188" s="4">
        <v>1976</v>
      </c>
    </row>
    <row r="1189" spans="2:15" x14ac:dyDescent="0.3">
      <c r="B1189" s="1">
        <v>43845</v>
      </c>
      <c r="C1189">
        <f>YEAR(Filofix_T[[#This Row],[Fakturadatum]])</f>
        <v>2020</v>
      </c>
      <c r="D1189">
        <f>MONTH(Filofix_T[[#This Row],[Fakturadatum]])</f>
        <v>1</v>
      </c>
      <c r="E1189" t="str">
        <f>"Q"&amp;INT((Filofix_T[[#This Row],[Månadsnr]]+2)/3)</f>
        <v>Q1</v>
      </c>
      <c r="F1189" t="str">
        <f>TEXT(DATE(2000,MONTH(Filofix_T[[#This Row],[Fakturadatum]]),1),"MMM")</f>
        <v>jan</v>
      </c>
      <c r="G1189" t="str">
        <f>"V."&amp;_xlfn.ISOWEEKNUM(Filofix_T[[#This Row],[Fakturadatum]])</f>
        <v>V.3</v>
      </c>
      <c r="H1189" s="6" t="str">
        <f>TEXT(Filofix_T[[#This Row],[Fakturadatum]],"DDD")</f>
        <v>ons</v>
      </c>
      <c r="I1189" t="s">
        <v>14</v>
      </c>
      <c r="J1189" t="s">
        <v>13</v>
      </c>
      <c r="K1189" t="s">
        <v>10</v>
      </c>
      <c r="L1189" t="s">
        <v>15</v>
      </c>
      <c r="M1189">
        <v>14</v>
      </c>
      <c r="N1189" s="4">
        <v>14112</v>
      </c>
      <c r="O1189" s="4">
        <v>4816</v>
      </c>
    </row>
    <row r="1190" spans="2:15" x14ac:dyDescent="0.3">
      <c r="B1190" s="1">
        <v>43867</v>
      </c>
      <c r="C1190">
        <f>YEAR(Filofix_T[[#This Row],[Fakturadatum]])</f>
        <v>2020</v>
      </c>
      <c r="D1190">
        <f>MONTH(Filofix_T[[#This Row],[Fakturadatum]])</f>
        <v>2</v>
      </c>
      <c r="E1190" t="str">
        <f>"Q"&amp;INT((Filofix_T[[#This Row],[Månadsnr]]+2)/3)</f>
        <v>Q1</v>
      </c>
      <c r="F1190" t="str">
        <f>TEXT(DATE(2000,MONTH(Filofix_T[[#This Row],[Fakturadatum]]),1),"MMM")</f>
        <v>feb</v>
      </c>
      <c r="G1190" t="str">
        <f>"V."&amp;_xlfn.ISOWEEKNUM(Filofix_T[[#This Row],[Fakturadatum]])</f>
        <v>V.6</v>
      </c>
      <c r="H1190" s="6" t="str">
        <f>TEXT(Filofix_T[[#This Row],[Fakturadatum]],"DDD")</f>
        <v>tor</v>
      </c>
      <c r="I1190" t="s">
        <v>14</v>
      </c>
      <c r="J1190" t="s">
        <v>13</v>
      </c>
      <c r="K1190" t="s">
        <v>10</v>
      </c>
      <c r="L1190" t="s">
        <v>15</v>
      </c>
      <c r="M1190">
        <v>10</v>
      </c>
      <c r="N1190" s="4">
        <v>10080</v>
      </c>
      <c r="O1190" s="4">
        <v>3440</v>
      </c>
    </row>
    <row r="1191" spans="2:15" x14ac:dyDescent="0.3">
      <c r="B1191" s="1">
        <v>43922</v>
      </c>
      <c r="C1191">
        <f>YEAR(Filofix_T[[#This Row],[Fakturadatum]])</f>
        <v>2020</v>
      </c>
      <c r="D1191">
        <f>MONTH(Filofix_T[[#This Row],[Fakturadatum]])</f>
        <v>4</v>
      </c>
      <c r="E1191" t="str">
        <f>"Q"&amp;INT((Filofix_T[[#This Row],[Månadsnr]]+2)/3)</f>
        <v>Q2</v>
      </c>
      <c r="F1191" t="str">
        <f>TEXT(DATE(2000,MONTH(Filofix_T[[#This Row],[Fakturadatum]]),1),"MMM")</f>
        <v>apr</v>
      </c>
      <c r="G1191" t="str">
        <f>"V."&amp;_xlfn.ISOWEEKNUM(Filofix_T[[#This Row],[Fakturadatum]])</f>
        <v>V.14</v>
      </c>
      <c r="H1191" s="6" t="str">
        <f>TEXT(Filofix_T[[#This Row],[Fakturadatum]],"DDD")</f>
        <v>ons</v>
      </c>
      <c r="I1191" t="s">
        <v>8</v>
      </c>
      <c r="J1191" t="s">
        <v>26</v>
      </c>
      <c r="K1191" t="s">
        <v>10</v>
      </c>
      <c r="L1191" t="s">
        <v>11</v>
      </c>
      <c r="M1191">
        <v>13</v>
      </c>
      <c r="N1191" s="4">
        <v>14882.4</v>
      </c>
      <c r="O1191" s="4">
        <v>5938.4</v>
      </c>
    </row>
    <row r="1192" spans="2:15" x14ac:dyDescent="0.3">
      <c r="B1192" s="1">
        <v>43959</v>
      </c>
      <c r="C1192">
        <f>YEAR(Filofix_T[[#This Row],[Fakturadatum]])</f>
        <v>2020</v>
      </c>
      <c r="D1192">
        <f>MONTH(Filofix_T[[#This Row],[Fakturadatum]])</f>
        <v>5</v>
      </c>
      <c r="E1192" t="str">
        <f>"Q"&amp;INT((Filofix_T[[#This Row],[Månadsnr]]+2)/3)</f>
        <v>Q2</v>
      </c>
      <c r="F1192" t="str">
        <f>TEXT(DATE(2000,MONTH(Filofix_T[[#This Row],[Fakturadatum]]),1),"MMM")</f>
        <v>maj</v>
      </c>
      <c r="G1192" t="str">
        <f>"V."&amp;_xlfn.ISOWEEKNUM(Filofix_T[[#This Row],[Fakturadatum]])</f>
        <v>V.19</v>
      </c>
      <c r="H1192" s="6" t="str">
        <f>TEXT(Filofix_T[[#This Row],[Fakturadatum]],"DDD")</f>
        <v>fre</v>
      </c>
      <c r="I1192" t="s">
        <v>18</v>
      </c>
      <c r="J1192" t="s">
        <v>19</v>
      </c>
      <c r="K1192" t="s">
        <v>20</v>
      </c>
      <c r="L1192" t="s">
        <v>21</v>
      </c>
      <c r="M1192">
        <v>10</v>
      </c>
      <c r="N1192" s="4">
        <v>14080</v>
      </c>
      <c r="O1192" s="4">
        <v>6720</v>
      </c>
    </row>
    <row r="1193" spans="2:15" x14ac:dyDescent="0.3">
      <c r="B1193" s="1">
        <v>44039</v>
      </c>
      <c r="C1193">
        <f>YEAR(Filofix_T[[#This Row],[Fakturadatum]])</f>
        <v>2020</v>
      </c>
      <c r="D1193">
        <f>MONTH(Filofix_T[[#This Row],[Fakturadatum]])</f>
        <v>7</v>
      </c>
      <c r="E1193" t="str">
        <f>"Q"&amp;INT((Filofix_T[[#This Row],[Månadsnr]]+2)/3)</f>
        <v>Q3</v>
      </c>
      <c r="F1193" t="str">
        <f>TEXT(DATE(2000,MONTH(Filofix_T[[#This Row],[Fakturadatum]]),1),"MMM")</f>
        <v>jul</v>
      </c>
      <c r="G1193" t="str">
        <f>"V."&amp;_xlfn.ISOWEEKNUM(Filofix_T[[#This Row],[Fakturadatum]])</f>
        <v>V.31</v>
      </c>
      <c r="H1193" s="6" t="str">
        <f>TEXT(Filofix_T[[#This Row],[Fakturadatum]],"DDD")</f>
        <v>mån</v>
      </c>
      <c r="I1193" t="s">
        <v>12</v>
      </c>
      <c r="J1193" t="s">
        <v>13</v>
      </c>
      <c r="K1193" t="s">
        <v>10</v>
      </c>
      <c r="L1193" t="s">
        <v>11</v>
      </c>
      <c r="M1193">
        <v>9</v>
      </c>
      <c r="N1193" s="4">
        <v>8208</v>
      </c>
      <c r="O1193" s="4">
        <v>2232</v>
      </c>
    </row>
    <row r="1194" spans="2:15" x14ac:dyDescent="0.3">
      <c r="B1194" s="1">
        <v>43616</v>
      </c>
      <c r="C1194">
        <f>YEAR(Filofix_T[[#This Row],[Fakturadatum]])</f>
        <v>2019</v>
      </c>
      <c r="D1194">
        <f>MONTH(Filofix_T[[#This Row],[Fakturadatum]])</f>
        <v>5</v>
      </c>
      <c r="E1194" t="str">
        <f>"Q"&amp;INT((Filofix_T[[#This Row],[Månadsnr]]+2)/3)</f>
        <v>Q2</v>
      </c>
      <c r="F1194" t="str">
        <f>TEXT(DATE(2000,MONTH(Filofix_T[[#This Row],[Fakturadatum]]),1),"MMM")</f>
        <v>maj</v>
      </c>
      <c r="G1194" t="str">
        <f>"V."&amp;_xlfn.ISOWEEKNUM(Filofix_T[[#This Row],[Fakturadatum]])</f>
        <v>V.22</v>
      </c>
      <c r="H1194" s="6" t="str">
        <f>TEXT(Filofix_T[[#This Row],[Fakturadatum]],"DDD")</f>
        <v>fre</v>
      </c>
      <c r="I1194" t="s">
        <v>14</v>
      </c>
      <c r="J1194" t="s">
        <v>26</v>
      </c>
      <c r="K1194" t="s">
        <v>10</v>
      </c>
      <c r="L1194" t="s">
        <v>15</v>
      </c>
      <c r="M1194">
        <v>24</v>
      </c>
      <c r="N1194" s="4">
        <v>27216</v>
      </c>
      <c r="O1194" s="4">
        <v>10704</v>
      </c>
    </row>
    <row r="1195" spans="2:15" x14ac:dyDescent="0.3">
      <c r="B1195" s="1">
        <v>43842</v>
      </c>
      <c r="C1195">
        <f>YEAR(Filofix_T[[#This Row],[Fakturadatum]])</f>
        <v>2020</v>
      </c>
      <c r="D1195">
        <f>MONTH(Filofix_T[[#This Row],[Fakturadatum]])</f>
        <v>1</v>
      </c>
      <c r="E1195" t="str">
        <f>"Q"&amp;INT((Filofix_T[[#This Row],[Månadsnr]]+2)/3)</f>
        <v>Q1</v>
      </c>
      <c r="F1195" t="str">
        <f>TEXT(DATE(2000,MONTH(Filofix_T[[#This Row],[Fakturadatum]]),1),"MMM")</f>
        <v>jan</v>
      </c>
      <c r="G1195" t="str">
        <f>"V."&amp;_xlfn.ISOWEEKNUM(Filofix_T[[#This Row],[Fakturadatum]])</f>
        <v>V.2</v>
      </c>
      <c r="H1195" s="6" t="str">
        <f>TEXT(Filofix_T[[#This Row],[Fakturadatum]],"DDD")</f>
        <v>sön</v>
      </c>
      <c r="I1195" t="s">
        <v>18</v>
      </c>
      <c r="J1195" t="s">
        <v>13</v>
      </c>
      <c r="K1195" t="s">
        <v>10</v>
      </c>
      <c r="L1195" t="s">
        <v>21</v>
      </c>
      <c r="M1195">
        <v>21</v>
      </c>
      <c r="N1195" s="4">
        <v>22176</v>
      </c>
      <c r="O1195" s="4">
        <v>8232</v>
      </c>
    </row>
    <row r="1196" spans="2:15" x14ac:dyDescent="0.3">
      <c r="B1196" s="1">
        <v>43855</v>
      </c>
      <c r="C1196">
        <f>YEAR(Filofix_T[[#This Row],[Fakturadatum]])</f>
        <v>2020</v>
      </c>
      <c r="D1196">
        <f>MONTH(Filofix_T[[#This Row],[Fakturadatum]])</f>
        <v>1</v>
      </c>
      <c r="E1196" t="str">
        <f>"Q"&amp;INT((Filofix_T[[#This Row],[Månadsnr]]+2)/3)</f>
        <v>Q1</v>
      </c>
      <c r="F1196" t="str">
        <f>TEXT(DATE(2000,MONTH(Filofix_T[[#This Row],[Fakturadatum]]),1),"MMM")</f>
        <v>jan</v>
      </c>
      <c r="G1196" t="str">
        <f>"V."&amp;_xlfn.ISOWEEKNUM(Filofix_T[[#This Row],[Fakturadatum]])</f>
        <v>V.4</v>
      </c>
      <c r="H1196" s="6" t="str">
        <f>TEXT(Filofix_T[[#This Row],[Fakturadatum]],"DDD")</f>
        <v>lör</v>
      </c>
      <c r="I1196" t="s">
        <v>33</v>
      </c>
      <c r="J1196" t="s">
        <v>26</v>
      </c>
      <c r="K1196" t="s">
        <v>10</v>
      </c>
      <c r="L1196" t="s">
        <v>15</v>
      </c>
      <c r="M1196">
        <v>9</v>
      </c>
      <c r="N1196" s="4">
        <v>9622.8000000000011</v>
      </c>
      <c r="O1196" s="4">
        <v>3430.8000000000011</v>
      </c>
    </row>
    <row r="1197" spans="2:15" x14ac:dyDescent="0.3">
      <c r="B1197" s="1">
        <v>44081</v>
      </c>
      <c r="C1197">
        <f>YEAR(Filofix_T[[#This Row],[Fakturadatum]])</f>
        <v>2020</v>
      </c>
      <c r="D1197">
        <f>MONTH(Filofix_T[[#This Row],[Fakturadatum]])</f>
        <v>9</v>
      </c>
      <c r="E1197" t="str">
        <f>"Q"&amp;INT((Filofix_T[[#This Row],[Månadsnr]]+2)/3)</f>
        <v>Q3</v>
      </c>
      <c r="F1197" t="str">
        <f>TEXT(DATE(2000,MONTH(Filofix_T[[#This Row],[Fakturadatum]]),1),"MMM")</f>
        <v>sep</v>
      </c>
      <c r="G1197" t="str">
        <f>"V."&amp;_xlfn.ISOWEEKNUM(Filofix_T[[#This Row],[Fakturadatum]])</f>
        <v>V.37</v>
      </c>
      <c r="H1197" s="6" t="str">
        <f>TEXT(Filofix_T[[#This Row],[Fakturadatum]],"DDD")</f>
        <v>mån</v>
      </c>
      <c r="I1197" t="s">
        <v>14</v>
      </c>
      <c r="J1197" t="s">
        <v>26</v>
      </c>
      <c r="K1197" t="s">
        <v>10</v>
      </c>
      <c r="L1197" t="s">
        <v>15</v>
      </c>
      <c r="M1197">
        <v>25</v>
      </c>
      <c r="N1197" s="4">
        <v>28350</v>
      </c>
      <c r="O1197" s="4">
        <v>11150</v>
      </c>
    </row>
    <row r="1198" spans="2:15" x14ac:dyDescent="0.3">
      <c r="B1198" s="1">
        <v>44015</v>
      </c>
      <c r="C1198">
        <f>YEAR(Filofix_T[[#This Row],[Fakturadatum]])</f>
        <v>2020</v>
      </c>
      <c r="D1198">
        <f>MONTH(Filofix_T[[#This Row],[Fakturadatum]])</f>
        <v>7</v>
      </c>
      <c r="E1198" t="str">
        <f>"Q"&amp;INT((Filofix_T[[#This Row],[Månadsnr]]+2)/3)</f>
        <v>Q3</v>
      </c>
      <c r="F1198" t="str">
        <f>TEXT(DATE(2000,MONTH(Filofix_T[[#This Row],[Fakturadatum]]),1),"MMM")</f>
        <v>jul</v>
      </c>
      <c r="G1198" t="str">
        <f>"V."&amp;_xlfn.ISOWEEKNUM(Filofix_T[[#This Row],[Fakturadatum]])</f>
        <v>V.27</v>
      </c>
      <c r="H1198" s="6" t="str">
        <f>TEXT(Filofix_T[[#This Row],[Fakturadatum]],"DDD")</f>
        <v>fre</v>
      </c>
      <c r="I1198" t="s">
        <v>23</v>
      </c>
      <c r="J1198" t="s">
        <v>26</v>
      </c>
      <c r="K1198" t="s">
        <v>10</v>
      </c>
      <c r="L1198" t="s">
        <v>11</v>
      </c>
      <c r="M1198">
        <v>23</v>
      </c>
      <c r="N1198" s="4">
        <v>25585.200000000001</v>
      </c>
      <c r="O1198" s="4">
        <v>9761.2000000000007</v>
      </c>
    </row>
    <row r="1199" spans="2:15" x14ac:dyDescent="0.3">
      <c r="B1199" s="1">
        <v>43922</v>
      </c>
      <c r="C1199">
        <f>YEAR(Filofix_T[[#This Row],[Fakturadatum]])</f>
        <v>2020</v>
      </c>
      <c r="D1199">
        <f>MONTH(Filofix_T[[#This Row],[Fakturadatum]])</f>
        <v>4</v>
      </c>
      <c r="E1199" t="str">
        <f>"Q"&amp;INT((Filofix_T[[#This Row],[Månadsnr]]+2)/3)</f>
        <v>Q2</v>
      </c>
      <c r="F1199" t="str">
        <f>TEXT(DATE(2000,MONTH(Filofix_T[[#This Row],[Fakturadatum]]),1),"MMM")</f>
        <v>apr</v>
      </c>
      <c r="G1199" t="str">
        <f>"V."&amp;_xlfn.ISOWEEKNUM(Filofix_T[[#This Row],[Fakturadatum]])</f>
        <v>V.14</v>
      </c>
      <c r="H1199" s="6" t="str">
        <f>TEXT(Filofix_T[[#This Row],[Fakturadatum]],"DDD")</f>
        <v>ons</v>
      </c>
      <c r="I1199" t="s">
        <v>8</v>
      </c>
      <c r="J1199" t="s">
        <v>26</v>
      </c>
      <c r="K1199" t="s">
        <v>10</v>
      </c>
      <c r="L1199" t="s">
        <v>11</v>
      </c>
      <c r="M1199">
        <v>10</v>
      </c>
      <c r="N1199" s="4">
        <v>11448</v>
      </c>
      <c r="O1199" s="4">
        <v>4568</v>
      </c>
    </row>
    <row r="1200" spans="2:15" x14ac:dyDescent="0.3">
      <c r="B1200" s="1">
        <v>43685</v>
      </c>
      <c r="C1200">
        <f>YEAR(Filofix_T[[#This Row],[Fakturadatum]])</f>
        <v>2019</v>
      </c>
      <c r="D1200">
        <f>MONTH(Filofix_T[[#This Row],[Fakturadatum]])</f>
        <v>8</v>
      </c>
      <c r="E1200" t="str">
        <f>"Q"&amp;INT((Filofix_T[[#This Row],[Månadsnr]]+2)/3)</f>
        <v>Q3</v>
      </c>
      <c r="F1200" t="str">
        <f>TEXT(DATE(2000,MONTH(Filofix_T[[#This Row],[Fakturadatum]]),1),"MMM")</f>
        <v>aug</v>
      </c>
      <c r="G1200" t="str">
        <f>"V."&amp;_xlfn.ISOWEEKNUM(Filofix_T[[#This Row],[Fakturadatum]])</f>
        <v>V.32</v>
      </c>
      <c r="H1200" s="6" t="str">
        <f>TEXT(Filofix_T[[#This Row],[Fakturadatum]],"DDD")</f>
        <v>tor</v>
      </c>
      <c r="I1200" t="s">
        <v>30</v>
      </c>
      <c r="J1200" t="s">
        <v>13</v>
      </c>
      <c r="K1200" t="s">
        <v>10</v>
      </c>
      <c r="L1200" t="s">
        <v>22</v>
      </c>
      <c r="M1200">
        <v>13</v>
      </c>
      <c r="N1200" s="4">
        <v>12480</v>
      </c>
      <c r="O1200" s="4">
        <v>3848</v>
      </c>
    </row>
    <row r="1201" spans="2:15" x14ac:dyDescent="0.3">
      <c r="B1201" s="1">
        <v>44015</v>
      </c>
      <c r="C1201">
        <f>YEAR(Filofix_T[[#This Row],[Fakturadatum]])</f>
        <v>2020</v>
      </c>
      <c r="D1201">
        <f>MONTH(Filofix_T[[#This Row],[Fakturadatum]])</f>
        <v>7</v>
      </c>
      <c r="E1201" t="str">
        <f>"Q"&amp;INT((Filofix_T[[#This Row],[Månadsnr]]+2)/3)</f>
        <v>Q3</v>
      </c>
      <c r="F1201" t="str">
        <f>TEXT(DATE(2000,MONTH(Filofix_T[[#This Row],[Fakturadatum]]),1),"MMM")</f>
        <v>jul</v>
      </c>
      <c r="G1201" t="str">
        <f>"V."&amp;_xlfn.ISOWEEKNUM(Filofix_T[[#This Row],[Fakturadatum]])</f>
        <v>V.27</v>
      </c>
      <c r="H1201" s="6" t="str">
        <f>TEXT(Filofix_T[[#This Row],[Fakturadatum]],"DDD")</f>
        <v>fre</v>
      </c>
      <c r="I1201" t="s">
        <v>14</v>
      </c>
      <c r="J1201" t="s">
        <v>19</v>
      </c>
      <c r="K1201" t="s">
        <v>20</v>
      </c>
      <c r="L1201" t="s">
        <v>15</v>
      </c>
      <c r="M1201">
        <v>10</v>
      </c>
      <c r="N1201" s="4">
        <v>13440</v>
      </c>
      <c r="O1201" s="4">
        <v>6080</v>
      </c>
    </row>
    <row r="1202" spans="2:15" x14ac:dyDescent="0.3">
      <c r="B1202" s="1">
        <v>43790</v>
      </c>
      <c r="C1202">
        <f>YEAR(Filofix_T[[#This Row],[Fakturadatum]])</f>
        <v>2019</v>
      </c>
      <c r="D1202">
        <f>MONTH(Filofix_T[[#This Row],[Fakturadatum]])</f>
        <v>11</v>
      </c>
      <c r="E1202" t="str">
        <f>"Q"&amp;INT((Filofix_T[[#This Row],[Månadsnr]]+2)/3)</f>
        <v>Q4</v>
      </c>
      <c r="F1202" t="str">
        <f>TEXT(DATE(2000,MONTH(Filofix_T[[#This Row],[Fakturadatum]]),1),"MMM")</f>
        <v>nov</v>
      </c>
      <c r="G1202" t="str">
        <f>"V."&amp;_xlfn.ISOWEEKNUM(Filofix_T[[#This Row],[Fakturadatum]])</f>
        <v>V.47</v>
      </c>
      <c r="H1202" s="6" t="str">
        <f>TEXT(Filofix_T[[#This Row],[Fakturadatum]],"DDD")</f>
        <v>tor</v>
      </c>
      <c r="I1202" t="s">
        <v>29</v>
      </c>
      <c r="J1202" t="s">
        <v>25</v>
      </c>
      <c r="K1202" t="s">
        <v>20</v>
      </c>
      <c r="L1202" t="s">
        <v>21</v>
      </c>
      <c r="M1202">
        <v>17</v>
      </c>
      <c r="N1202" s="4">
        <v>22542</v>
      </c>
      <c r="O1202" s="4">
        <v>8126</v>
      </c>
    </row>
    <row r="1203" spans="2:15" x14ac:dyDescent="0.3">
      <c r="B1203" s="1">
        <v>43851</v>
      </c>
      <c r="C1203">
        <f>YEAR(Filofix_T[[#This Row],[Fakturadatum]])</f>
        <v>2020</v>
      </c>
      <c r="D1203">
        <f>MONTH(Filofix_T[[#This Row],[Fakturadatum]])</f>
        <v>1</v>
      </c>
      <c r="E1203" t="str">
        <f>"Q"&amp;INT((Filofix_T[[#This Row],[Månadsnr]]+2)/3)</f>
        <v>Q1</v>
      </c>
      <c r="F1203" t="str">
        <f>TEXT(DATE(2000,MONTH(Filofix_T[[#This Row],[Fakturadatum]]),1),"MMM")</f>
        <v>jan</v>
      </c>
      <c r="G1203" t="str">
        <f>"V."&amp;_xlfn.ISOWEEKNUM(Filofix_T[[#This Row],[Fakturadatum]])</f>
        <v>V.4</v>
      </c>
      <c r="H1203" s="6" t="str">
        <f>TEXT(Filofix_T[[#This Row],[Fakturadatum]],"DDD")</f>
        <v>tis</v>
      </c>
      <c r="I1203" t="s">
        <v>14</v>
      </c>
      <c r="J1203" t="s">
        <v>13</v>
      </c>
      <c r="K1203" t="s">
        <v>10</v>
      </c>
      <c r="L1203" t="s">
        <v>15</v>
      </c>
      <c r="M1203">
        <v>19</v>
      </c>
      <c r="N1203" s="4">
        <v>19152</v>
      </c>
      <c r="O1203" s="4">
        <v>6536</v>
      </c>
    </row>
    <row r="1204" spans="2:15" x14ac:dyDescent="0.3">
      <c r="B1204" s="1">
        <v>43605</v>
      </c>
      <c r="C1204">
        <f>YEAR(Filofix_T[[#This Row],[Fakturadatum]])</f>
        <v>2019</v>
      </c>
      <c r="D1204">
        <f>MONTH(Filofix_T[[#This Row],[Fakturadatum]])</f>
        <v>5</v>
      </c>
      <c r="E1204" t="str">
        <f>"Q"&amp;INT((Filofix_T[[#This Row],[Månadsnr]]+2)/3)</f>
        <v>Q2</v>
      </c>
      <c r="F1204" t="str">
        <f>TEXT(DATE(2000,MONTH(Filofix_T[[#This Row],[Fakturadatum]]),1),"MMM")</f>
        <v>maj</v>
      </c>
      <c r="G1204" t="str">
        <f>"V."&amp;_xlfn.ISOWEEKNUM(Filofix_T[[#This Row],[Fakturadatum]])</f>
        <v>V.21</v>
      </c>
      <c r="H1204" s="6" t="str">
        <f>TEXT(Filofix_T[[#This Row],[Fakturadatum]],"DDD")</f>
        <v>mån</v>
      </c>
      <c r="I1204" t="s">
        <v>14</v>
      </c>
      <c r="J1204" t="s">
        <v>19</v>
      </c>
      <c r="K1204" t="s">
        <v>20</v>
      </c>
      <c r="L1204" t="s">
        <v>15</v>
      </c>
      <c r="M1204">
        <v>8</v>
      </c>
      <c r="N1204" s="4">
        <v>10752</v>
      </c>
      <c r="O1204" s="4">
        <v>4864</v>
      </c>
    </row>
    <row r="1205" spans="2:15" x14ac:dyDescent="0.3">
      <c r="B1205" s="1">
        <v>43725</v>
      </c>
      <c r="C1205">
        <f>YEAR(Filofix_T[[#This Row],[Fakturadatum]])</f>
        <v>2019</v>
      </c>
      <c r="D1205">
        <f>MONTH(Filofix_T[[#This Row],[Fakturadatum]])</f>
        <v>9</v>
      </c>
      <c r="E1205" t="str">
        <f>"Q"&amp;INT((Filofix_T[[#This Row],[Månadsnr]]+2)/3)</f>
        <v>Q3</v>
      </c>
      <c r="F1205" t="str">
        <f>TEXT(DATE(2000,MONTH(Filofix_T[[#This Row],[Fakturadatum]]),1),"MMM")</f>
        <v>sep</v>
      </c>
      <c r="G1205" t="str">
        <f>"V."&amp;_xlfn.ISOWEEKNUM(Filofix_T[[#This Row],[Fakturadatum]])</f>
        <v>V.38</v>
      </c>
      <c r="H1205" s="6" t="str">
        <f>TEXT(Filofix_T[[#This Row],[Fakturadatum]],"DDD")</f>
        <v>tis</v>
      </c>
      <c r="I1205" t="s">
        <v>14</v>
      </c>
      <c r="J1205" t="s">
        <v>13</v>
      </c>
      <c r="K1205" t="s">
        <v>10</v>
      </c>
      <c r="L1205" t="s">
        <v>15</v>
      </c>
      <c r="M1205">
        <v>6</v>
      </c>
      <c r="N1205" s="4">
        <v>6048</v>
      </c>
      <c r="O1205" s="4">
        <v>2064</v>
      </c>
    </row>
    <row r="1206" spans="2:15" x14ac:dyDescent="0.3">
      <c r="B1206" s="1">
        <v>43600</v>
      </c>
      <c r="C1206">
        <f>YEAR(Filofix_T[[#This Row],[Fakturadatum]])</f>
        <v>2019</v>
      </c>
      <c r="D1206">
        <f>MONTH(Filofix_T[[#This Row],[Fakturadatum]])</f>
        <v>5</v>
      </c>
      <c r="E1206" t="str">
        <f>"Q"&amp;INT((Filofix_T[[#This Row],[Månadsnr]]+2)/3)</f>
        <v>Q2</v>
      </c>
      <c r="F1206" t="str">
        <f>TEXT(DATE(2000,MONTH(Filofix_T[[#This Row],[Fakturadatum]]),1),"MMM")</f>
        <v>maj</v>
      </c>
      <c r="G1206" t="str">
        <f>"V."&amp;_xlfn.ISOWEEKNUM(Filofix_T[[#This Row],[Fakturadatum]])</f>
        <v>V.20</v>
      </c>
      <c r="H1206" s="6" t="str">
        <f>TEXT(Filofix_T[[#This Row],[Fakturadatum]],"DDD")</f>
        <v>ons</v>
      </c>
      <c r="I1206" t="s">
        <v>29</v>
      </c>
      <c r="J1206" t="s">
        <v>26</v>
      </c>
      <c r="K1206" t="s">
        <v>10</v>
      </c>
      <c r="L1206" t="s">
        <v>21</v>
      </c>
      <c r="M1206">
        <v>15</v>
      </c>
      <c r="N1206" s="4">
        <v>13770</v>
      </c>
      <c r="O1206" s="4">
        <v>3450</v>
      </c>
    </row>
    <row r="1207" spans="2:15" x14ac:dyDescent="0.3">
      <c r="B1207" s="1">
        <v>44178</v>
      </c>
      <c r="C1207">
        <f>YEAR(Filofix_T[[#This Row],[Fakturadatum]])</f>
        <v>2020</v>
      </c>
      <c r="D1207">
        <f>MONTH(Filofix_T[[#This Row],[Fakturadatum]])</f>
        <v>12</v>
      </c>
      <c r="E1207" t="str">
        <f>"Q"&amp;INT((Filofix_T[[#This Row],[Månadsnr]]+2)/3)</f>
        <v>Q4</v>
      </c>
      <c r="F1207" t="str">
        <f>TEXT(DATE(2000,MONTH(Filofix_T[[#This Row],[Fakturadatum]]),1),"MMM")</f>
        <v>dec</v>
      </c>
      <c r="G1207" t="str">
        <f>"V."&amp;_xlfn.ISOWEEKNUM(Filofix_T[[#This Row],[Fakturadatum]])</f>
        <v>V.50</v>
      </c>
      <c r="H1207" s="6" t="str">
        <f>TEXT(Filofix_T[[#This Row],[Fakturadatum]],"DDD")</f>
        <v>sön</v>
      </c>
      <c r="I1207" t="s">
        <v>14</v>
      </c>
      <c r="J1207" t="s">
        <v>24</v>
      </c>
      <c r="K1207" t="s">
        <v>10</v>
      </c>
      <c r="L1207" t="s">
        <v>15</v>
      </c>
      <c r="M1207">
        <v>26</v>
      </c>
      <c r="N1207" s="4">
        <v>31668</v>
      </c>
      <c r="O1207" s="4">
        <v>13988</v>
      </c>
    </row>
    <row r="1208" spans="2:15" x14ac:dyDescent="0.3">
      <c r="B1208" s="1">
        <v>43852</v>
      </c>
      <c r="C1208">
        <f>YEAR(Filofix_T[[#This Row],[Fakturadatum]])</f>
        <v>2020</v>
      </c>
      <c r="D1208">
        <f>MONTH(Filofix_T[[#This Row],[Fakturadatum]])</f>
        <v>1</v>
      </c>
      <c r="E1208" t="str">
        <f>"Q"&amp;INT((Filofix_T[[#This Row],[Månadsnr]]+2)/3)</f>
        <v>Q1</v>
      </c>
      <c r="F1208" t="str">
        <f>TEXT(DATE(2000,MONTH(Filofix_T[[#This Row],[Fakturadatum]]),1),"MMM")</f>
        <v>jan</v>
      </c>
      <c r="G1208" t="str">
        <f>"V."&amp;_xlfn.ISOWEEKNUM(Filofix_T[[#This Row],[Fakturadatum]])</f>
        <v>V.4</v>
      </c>
      <c r="H1208" s="6" t="str">
        <f>TEXT(Filofix_T[[#This Row],[Fakturadatum]],"DDD")</f>
        <v>ons</v>
      </c>
      <c r="I1208" t="s">
        <v>14</v>
      </c>
      <c r="J1208" t="s">
        <v>26</v>
      </c>
      <c r="K1208" t="s">
        <v>10</v>
      </c>
      <c r="L1208" t="s">
        <v>15</v>
      </c>
      <c r="M1208">
        <v>2</v>
      </c>
      <c r="N1208" s="4">
        <v>2268</v>
      </c>
      <c r="O1208" s="4">
        <v>892</v>
      </c>
    </row>
    <row r="1209" spans="2:15" x14ac:dyDescent="0.3">
      <c r="B1209" s="1">
        <v>43876</v>
      </c>
      <c r="C1209">
        <f>YEAR(Filofix_T[[#This Row],[Fakturadatum]])</f>
        <v>2020</v>
      </c>
      <c r="D1209">
        <f>MONTH(Filofix_T[[#This Row],[Fakturadatum]])</f>
        <v>2</v>
      </c>
      <c r="E1209" t="str">
        <f>"Q"&amp;INT((Filofix_T[[#This Row],[Månadsnr]]+2)/3)</f>
        <v>Q1</v>
      </c>
      <c r="F1209" t="str">
        <f>TEXT(DATE(2000,MONTH(Filofix_T[[#This Row],[Fakturadatum]]),1),"MMM")</f>
        <v>feb</v>
      </c>
      <c r="G1209" t="str">
        <f>"V."&amp;_xlfn.ISOWEEKNUM(Filofix_T[[#This Row],[Fakturadatum]])</f>
        <v>V.7</v>
      </c>
      <c r="H1209" s="6" t="str">
        <f>TEXT(Filofix_T[[#This Row],[Fakturadatum]],"DDD")</f>
        <v>lör</v>
      </c>
      <c r="I1209" t="s">
        <v>12</v>
      </c>
      <c r="J1209" t="s">
        <v>28</v>
      </c>
      <c r="K1209" t="s">
        <v>20</v>
      </c>
      <c r="L1209" t="s">
        <v>11</v>
      </c>
      <c r="M1209">
        <v>15</v>
      </c>
      <c r="N1209" s="4">
        <v>19950</v>
      </c>
      <c r="O1209" s="4">
        <v>8550</v>
      </c>
    </row>
    <row r="1210" spans="2:15" x14ac:dyDescent="0.3">
      <c r="B1210" s="1">
        <v>43764</v>
      </c>
      <c r="C1210">
        <f>YEAR(Filofix_T[[#This Row],[Fakturadatum]])</f>
        <v>2019</v>
      </c>
      <c r="D1210">
        <f>MONTH(Filofix_T[[#This Row],[Fakturadatum]])</f>
        <v>10</v>
      </c>
      <c r="E1210" t="str">
        <f>"Q"&amp;INT((Filofix_T[[#This Row],[Månadsnr]]+2)/3)</f>
        <v>Q4</v>
      </c>
      <c r="F1210" t="str">
        <f>TEXT(DATE(2000,MONTH(Filofix_T[[#This Row],[Fakturadatum]]),1),"MMM")</f>
        <v>okt</v>
      </c>
      <c r="G1210" t="str">
        <f>"V."&amp;_xlfn.ISOWEEKNUM(Filofix_T[[#This Row],[Fakturadatum]])</f>
        <v>V.43</v>
      </c>
      <c r="H1210" s="6" t="str">
        <f>TEXT(Filofix_T[[#This Row],[Fakturadatum]],"DDD")</f>
        <v>lör</v>
      </c>
      <c r="I1210" t="s">
        <v>27</v>
      </c>
      <c r="J1210" t="s">
        <v>19</v>
      </c>
      <c r="K1210" t="s">
        <v>20</v>
      </c>
      <c r="L1210" t="s">
        <v>22</v>
      </c>
      <c r="M1210">
        <v>9</v>
      </c>
      <c r="N1210" s="4">
        <v>10368</v>
      </c>
      <c r="O1210" s="4">
        <v>3744</v>
      </c>
    </row>
    <row r="1211" spans="2:15" x14ac:dyDescent="0.3">
      <c r="B1211" s="1">
        <v>44098</v>
      </c>
      <c r="C1211">
        <f>YEAR(Filofix_T[[#This Row],[Fakturadatum]])</f>
        <v>2020</v>
      </c>
      <c r="D1211">
        <f>MONTH(Filofix_T[[#This Row],[Fakturadatum]])</f>
        <v>9</v>
      </c>
      <c r="E1211" t="str">
        <f>"Q"&amp;INT((Filofix_T[[#This Row],[Månadsnr]]+2)/3)</f>
        <v>Q3</v>
      </c>
      <c r="F1211" t="str">
        <f>TEXT(DATE(2000,MONTH(Filofix_T[[#This Row],[Fakturadatum]]),1),"MMM")</f>
        <v>sep</v>
      </c>
      <c r="G1211" t="str">
        <f>"V."&amp;_xlfn.ISOWEEKNUM(Filofix_T[[#This Row],[Fakturadatum]])</f>
        <v>V.39</v>
      </c>
      <c r="H1211" s="6" t="str">
        <f>TEXT(Filofix_T[[#This Row],[Fakturadatum]],"DDD")</f>
        <v>tor</v>
      </c>
      <c r="I1211" t="s">
        <v>27</v>
      </c>
      <c r="J1211" t="s">
        <v>26</v>
      </c>
      <c r="K1211" t="s">
        <v>10</v>
      </c>
      <c r="L1211" t="s">
        <v>22</v>
      </c>
      <c r="M1211">
        <v>11</v>
      </c>
      <c r="N1211" s="4">
        <v>10692</v>
      </c>
      <c r="O1211" s="4">
        <v>3124</v>
      </c>
    </row>
    <row r="1212" spans="2:15" x14ac:dyDescent="0.3">
      <c r="B1212" s="1">
        <v>43571</v>
      </c>
      <c r="C1212">
        <f>YEAR(Filofix_T[[#This Row],[Fakturadatum]])</f>
        <v>2019</v>
      </c>
      <c r="D1212">
        <f>MONTH(Filofix_T[[#This Row],[Fakturadatum]])</f>
        <v>4</v>
      </c>
      <c r="E1212" t="str">
        <f>"Q"&amp;INT((Filofix_T[[#This Row],[Månadsnr]]+2)/3)</f>
        <v>Q2</v>
      </c>
      <c r="F1212" t="str">
        <f>TEXT(DATE(2000,MONTH(Filofix_T[[#This Row],[Fakturadatum]]),1),"MMM")</f>
        <v>apr</v>
      </c>
      <c r="G1212" t="str">
        <f>"V."&amp;_xlfn.ISOWEEKNUM(Filofix_T[[#This Row],[Fakturadatum]])</f>
        <v>V.16</v>
      </c>
      <c r="H1212" s="6" t="str">
        <f>TEXT(Filofix_T[[#This Row],[Fakturadatum]],"DDD")</f>
        <v>tis</v>
      </c>
      <c r="I1212" t="s">
        <v>23</v>
      </c>
      <c r="J1212" t="s">
        <v>24</v>
      </c>
      <c r="K1212" t="s">
        <v>10</v>
      </c>
      <c r="L1212" t="s">
        <v>11</v>
      </c>
      <c r="M1212">
        <v>27</v>
      </c>
      <c r="N1212" s="4">
        <v>32259.599999999999</v>
      </c>
      <c r="O1212" s="4">
        <v>13899.599999999999</v>
      </c>
    </row>
    <row r="1213" spans="2:15" x14ac:dyDescent="0.3">
      <c r="B1213" s="1">
        <v>43968</v>
      </c>
      <c r="C1213">
        <f>YEAR(Filofix_T[[#This Row],[Fakturadatum]])</f>
        <v>2020</v>
      </c>
      <c r="D1213">
        <f>MONTH(Filofix_T[[#This Row],[Fakturadatum]])</f>
        <v>5</v>
      </c>
      <c r="E1213" t="str">
        <f>"Q"&amp;INT((Filofix_T[[#This Row],[Månadsnr]]+2)/3)</f>
        <v>Q2</v>
      </c>
      <c r="F1213" t="str">
        <f>TEXT(DATE(2000,MONTH(Filofix_T[[#This Row],[Fakturadatum]]),1),"MMM")</f>
        <v>maj</v>
      </c>
      <c r="G1213" t="str">
        <f>"V."&amp;_xlfn.ISOWEEKNUM(Filofix_T[[#This Row],[Fakturadatum]])</f>
        <v>V.20</v>
      </c>
      <c r="H1213" s="6" t="str">
        <f>TEXT(Filofix_T[[#This Row],[Fakturadatum]],"DDD")</f>
        <v>sön</v>
      </c>
      <c r="I1213" t="s">
        <v>30</v>
      </c>
      <c r="J1213" t="s">
        <v>19</v>
      </c>
      <c r="K1213" t="s">
        <v>20</v>
      </c>
      <c r="L1213" t="s">
        <v>22</v>
      </c>
      <c r="M1213">
        <v>12</v>
      </c>
      <c r="N1213" s="4">
        <v>15360</v>
      </c>
      <c r="O1213" s="4">
        <v>6528</v>
      </c>
    </row>
    <row r="1214" spans="2:15" x14ac:dyDescent="0.3">
      <c r="B1214" s="1">
        <v>43856</v>
      </c>
      <c r="C1214">
        <f>YEAR(Filofix_T[[#This Row],[Fakturadatum]])</f>
        <v>2020</v>
      </c>
      <c r="D1214">
        <f>MONTH(Filofix_T[[#This Row],[Fakturadatum]])</f>
        <v>1</v>
      </c>
      <c r="E1214" t="str">
        <f>"Q"&amp;INT((Filofix_T[[#This Row],[Månadsnr]]+2)/3)</f>
        <v>Q1</v>
      </c>
      <c r="F1214" t="str">
        <f>TEXT(DATE(2000,MONTH(Filofix_T[[#This Row],[Fakturadatum]]),1),"MMM")</f>
        <v>jan</v>
      </c>
      <c r="G1214" t="str">
        <f>"V."&amp;_xlfn.ISOWEEKNUM(Filofix_T[[#This Row],[Fakturadatum]])</f>
        <v>V.4</v>
      </c>
      <c r="H1214" s="6" t="str">
        <f>TEXT(Filofix_T[[#This Row],[Fakturadatum]],"DDD")</f>
        <v>sön</v>
      </c>
      <c r="I1214" t="s">
        <v>14</v>
      </c>
      <c r="J1214" t="s">
        <v>24</v>
      </c>
      <c r="K1214" t="s">
        <v>10</v>
      </c>
      <c r="L1214" t="s">
        <v>15</v>
      </c>
      <c r="M1214">
        <v>9</v>
      </c>
      <c r="N1214" s="4">
        <v>10962</v>
      </c>
      <c r="O1214" s="4">
        <v>4842</v>
      </c>
    </row>
    <row r="1215" spans="2:15" x14ac:dyDescent="0.3">
      <c r="B1215" s="1">
        <v>43963</v>
      </c>
      <c r="C1215">
        <f>YEAR(Filofix_T[[#This Row],[Fakturadatum]])</f>
        <v>2020</v>
      </c>
      <c r="D1215">
        <f>MONTH(Filofix_T[[#This Row],[Fakturadatum]])</f>
        <v>5</v>
      </c>
      <c r="E1215" t="str">
        <f>"Q"&amp;INT((Filofix_T[[#This Row],[Månadsnr]]+2)/3)</f>
        <v>Q2</v>
      </c>
      <c r="F1215" t="str">
        <f>TEXT(DATE(2000,MONTH(Filofix_T[[#This Row],[Fakturadatum]]),1),"MMM")</f>
        <v>maj</v>
      </c>
      <c r="G1215" t="str">
        <f>"V."&amp;_xlfn.ISOWEEKNUM(Filofix_T[[#This Row],[Fakturadatum]])</f>
        <v>V.20</v>
      </c>
      <c r="H1215" s="6" t="str">
        <f>TEXT(Filofix_T[[#This Row],[Fakturadatum]],"DDD")</f>
        <v>tis</v>
      </c>
      <c r="I1215" t="s">
        <v>33</v>
      </c>
      <c r="J1215" t="s">
        <v>9</v>
      </c>
      <c r="K1215" t="s">
        <v>10</v>
      </c>
      <c r="L1215" t="s">
        <v>15</v>
      </c>
      <c r="M1215">
        <v>28</v>
      </c>
      <c r="N1215" s="4">
        <v>34372.799999999996</v>
      </c>
      <c r="O1215" s="4">
        <v>17572.799999999996</v>
      </c>
    </row>
    <row r="1216" spans="2:15" x14ac:dyDescent="0.3">
      <c r="B1216" s="1">
        <v>44099</v>
      </c>
      <c r="C1216">
        <f>YEAR(Filofix_T[[#This Row],[Fakturadatum]])</f>
        <v>2020</v>
      </c>
      <c r="D1216">
        <f>MONTH(Filofix_T[[#This Row],[Fakturadatum]])</f>
        <v>9</v>
      </c>
      <c r="E1216" t="str">
        <f>"Q"&amp;INT((Filofix_T[[#This Row],[Månadsnr]]+2)/3)</f>
        <v>Q3</v>
      </c>
      <c r="F1216" t="str">
        <f>TEXT(DATE(2000,MONTH(Filofix_T[[#This Row],[Fakturadatum]]),1),"MMM")</f>
        <v>sep</v>
      </c>
      <c r="G1216" t="str">
        <f>"V."&amp;_xlfn.ISOWEEKNUM(Filofix_T[[#This Row],[Fakturadatum]])</f>
        <v>V.39</v>
      </c>
      <c r="H1216" s="6" t="str">
        <f>TEXT(Filofix_T[[#This Row],[Fakturadatum]],"DDD")</f>
        <v>fre</v>
      </c>
      <c r="I1216" t="s">
        <v>14</v>
      </c>
      <c r="J1216" t="s">
        <v>25</v>
      </c>
      <c r="K1216" t="s">
        <v>20</v>
      </c>
      <c r="L1216" t="s">
        <v>15</v>
      </c>
      <c r="M1216">
        <v>13</v>
      </c>
      <c r="N1216" s="4">
        <v>21294</v>
      </c>
      <c r="O1216" s="4">
        <v>10270</v>
      </c>
    </row>
    <row r="1217" spans="2:15" x14ac:dyDescent="0.3">
      <c r="B1217" s="1">
        <v>43596</v>
      </c>
      <c r="C1217">
        <f>YEAR(Filofix_T[[#This Row],[Fakturadatum]])</f>
        <v>2019</v>
      </c>
      <c r="D1217">
        <f>MONTH(Filofix_T[[#This Row],[Fakturadatum]])</f>
        <v>5</v>
      </c>
      <c r="E1217" t="str">
        <f>"Q"&amp;INT((Filofix_T[[#This Row],[Månadsnr]]+2)/3)</f>
        <v>Q2</v>
      </c>
      <c r="F1217" t="str">
        <f>TEXT(DATE(2000,MONTH(Filofix_T[[#This Row],[Fakturadatum]]),1),"MMM")</f>
        <v>maj</v>
      </c>
      <c r="G1217" t="str">
        <f>"V."&amp;_xlfn.ISOWEEKNUM(Filofix_T[[#This Row],[Fakturadatum]])</f>
        <v>V.19</v>
      </c>
      <c r="H1217" s="6" t="str">
        <f>TEXT(Filofix_T[[#This Row],[Fakturadatum]],"DDD")</f>
        <v>lör</v>
      </c>
      <c r="I1217" t="s">
        <v>14</v>
      </c>
      <c r="J1217" t="s">
        <v>9</v>
      </c>
      <c r="K1217" t="s">
        <v>10</v>
      </c>
      <c r="L1217" t="s">
        <v>15</v>
      </c>
      <c r="M1217">
        <v>4</v>
      </c>
      <c r="N1217" s="4">
        <v>5208</v>
      </c>
      <c r="O1217" s="4">
        <v>2808</v>
      </c>
    </row>
    <row r="1218" spans="2:15" x14ac:dyDescent="0.3">
      <c r="B1218" s="1">
        <v>43690</v>
      </c>
      <c r="C1218">
        <f>YEAR(Filofix_T[[#This Row],[Fakturadatum]])</f>
        <v>2019</v>
      </c>
      <c r="D1218">
        <f>MONTH(Filofix_T[[#This Row],[Fakturadatum]])</f>
        <v>8</v>
      </c>
      <c r="E1218" t="str">
        <f>"Q"&amp;INT((Filofix_T[[#This Row],[Månadsnr]]+2)/3)</f>
        <v>Q3</v>
      </c>
      <c r="F1218" t="str">
        <f>TEXT(DATE(2000,MONTH(Filofix_T[[#This Row],[Fakturadatum]]),1),"MMM")</f>
        <v>aug</v>
      </c>
      <c r="G1218" t="str">
        <f>"V."&amp;_xlfn.ISOWEEKNUM(Filofix_T[[#This Row],[Fakturadatum]])</f>
        <v>V.33</v>
      </c>
      <c r="H1218" s="6" t="str">
        <f>TEXT(Filofix_T[[#This Row],[Fakturadatum]],"DDD")</f>
        <v>tis</v>
      </c>
      <c r="I1218" t="s">
        <v>30</v>
      </c>
      <c r="J1218" t="s">
        <v>26</v>
      </c>
      <c r="K1218" t="s">
        <v>10</v>
      </c>
      <c r="L1218" t="s">
        <v>22</v>
      </c>
      <c r="M1218">
        <v>20</v>
      </c>
      <c r="N1218" s="4">
        <v>21600</v>
      </c>
      <c r="O1218" s="4">
        <v>7840</v>
      </c>
    </row>
    <row r="1219" spans="2:15" x14ac:dyDescent="0.3">
      <c r="B1219" s="1">
        <v>43540</v>
      </c>
      <c r="C1219">
        <f>YEAR(Filofix_T[[#This Row],[Fakturadatum]])</f>
        <v>2019</v>
      </c>
      <c r="D1219">
        <f>MONTH(Filofix_T[[#This Row],[Fakturadatum]])</f>
        <v>3</v>
      </c>
      <c r="E1219" t="str">
        <f>"Q"&amp;INT((Filofix_T[[#This Row],[Månadsnr]]+2)/3)</f>
        <v>Q1</v>
      </c>
      <c r="F1219" t="str">
        <f>TEXT(DATE(2000,MONTH(Filofix_T[[#This Row],[Fakturadatum]]),1),"MMM")</f>
        <v>mar</v>
      </c>
      <c r="G1219" t="str">
        <f>"V."&amp;_xlfn.ISOWEEKNUM(Filofix_T[[#This Row],[Fakturadatum]])</f>
        <v>V.11</v>
      </c>
      <c r="H1219" s="6" t="str">
        <f>TEXT(Filofix_T[[#This Row],[Fakturadatum]],"DDD")</f>
        <v>lör</v>
      </c>
      <c r="I1219" t="s">
        <v>23</v>
      </c>
      <c r="J1219" t="s">
        <v>19</v>
      </c>
      <c r="K1219" t="s">
        <v>20</v>
      </c>
      <c r="L1219" t="s">
        <v>11</v>
      </c>
      <c r="M1219">
        <v>4</v>
      </c>
      <c r="N1219" s="4">
        <v>5273.6</v>
      </c>
      <c r="O1219" s="4">
        <v>2329.6000000000004</v>
      </c>
    </row>
    <row r="1220" spans="2:15" x14ac:dyDescent="0.3">
      <c r="B1220" s="1">
        <v>43623</v>
      </c>
      <c r="C1220">
        <f>YEAR(Filofix_T[[#This Row],[Fakturadatum]])</f>
        <v>2019</v>
      </c>
      <c r="D1220">
        <f>MONTH(Filofix_T[[#This Row],[Fakturadatum]])</f>
        <v>6</v>
      </c>
      <c r="E1220" t="str">
        <f>"Q"&amp;INT((Filofix_T[[#This Row],[Månadsnr]]+2)/3)</f>
        <v>Q2</v>
      </c>
      <c r="F1220" t="str">
        <f>TEXT(DATE(2000,MONTH(Filofix_T[[#This Row],[Fakturadatum]]),1),"MMM")</f>
        <v>jun</v>
      </c>
      <c r="G1220" t="str">
        <f>"V."&amp;_xlfn.ISOWEEKNUM(Filofix_T[[#This Row],[Fakturadatum]])</f>
        <v>V.23</v>
      </c>
      <c r="H1220" s="6" t="str">
        <f>TEXT(Filofix_T[[#This Row],[Fakturadatum]],"DDD")</f>
        <v>fre</v>
      </c>
      <c r="I1220" t="s">
        <v>14</v>
      </c>
      <c r="J1220" t="s">
        <v>28</v>
      </c>
      <c r="K1220" t="s">
        <v>20</v>
      </c>
      <c r="L1220" t="s">
        <v>15</v>
      </c>
      <c r="M1220">
        <v>10</v>
      </c>
      <c r="N1220" s="4">
        <v>14700</v>
      </c>
      <c r="O1220" s="4">
        <v>7100</v>
      </c>
    </row>
    <row r="1221" spans="2:15" x14ac:dyDescent="0.3">
      <c r="B1221" s="1">
        <v>43772</v>
      </c>
      <c r="C1221">
        <f>YEAR(Filofix_T[[#This Row],[Fakturadatum]])</f>
        <v>2019</v>
      </c>
      <c r="D1221">
        <f>MONTH(Filofix_T[[#This Row],[Fakturadatum]])</f>
        <v>11</v>
      </c>
      <c r="E1221" t="str">
        <f>"Q"&amp;INT((Filofix_T[[#This Row],[Månadsnr]]+2)/3)</f>
        <v>Q4</v>
      </c>
      <c r="F1221" t="str">
        <f>TEXT(DATE(2000,MONTH(Filofix_T[[#This Row],[Fakturadatum]]),1),"MMM")</f>
        <v>nov</v>
      </c>
      <c r="G1221" t="str">
        <f>"V."&amp;_xlfn.ISOWEEKNUM(Filofix_T[[#This Row],[Fakturadatum]])</f>
        <v>V.44</v>
      </c>
      <c r="H1221" s="6" t="str">
        <f>TEXT(Filofix_T[[#This Row],[Fakturadatum]],"DDD")</f>
        <v>sön</v>
      </c>
      <c r="I1221" t="s">
        <v>30</v>
      </c>
      <c r="J1221" t="s">
        <v>28</v>
      </c>
      <c r="K1221" t="s">
        <v>20</v>
      </c>
      <c r="L1221" t="s">
        <v>22</v>
      </c>
      <c r="M1221">
        <v>15</v>
      </c>
      <c r="N1221" s="4">
        <v>21000</v>
      </c>
      <c r="O1221" s="4">
        <v>9600</v>
      </c>
    </row>
    <row r="1222" spans="2:15" x14ac:dyDescent="0.3">
      <c r="B1222" s="1">
        <v>43767</v>
      </c>
      <c r="C1222">
        <f>YEAR(Filofix_T[[#This Row],[Fakturadatum]])</f>
        <v>2019</v>
      </c>
      <c r="D1222">
        <f>MONTH(Filofix_T[[#This Row],[Fakturadatum]])</f>
        <v>10</v>
      </c>
      <c r="E1222" t="str">
        <f>"Q"&amp;INT((Filofix_T[[#This Row],[Månadsnr]]+2)/3)</f>
        <v>Q4</v>
      </c>
      <c r="F1222" t="str">
        <f>TEXT(DATE(2000,MONTH(Filofix_T[[#This Row],[Fakturadatum]]),1),"MMM")</f>
        <v>okt</v>
      </c>
      <c r="G1222" t="str">
        <f>"V."&amp;_xlfn.ISOWEEKNUM(Filofix_T[[#This Row],[Fakturadatum]])</f>
        <v>V.44</v>
      </c>
      <c r="H1222" s="6" t="str">
        <f>TEXT(Filofix_T[[#This Row],[Fakturadatum]],"DDD")</f>
        <v>tis</v>
      </c>
      <c r="I1222" t="s">
        <v>32</v>
      </c>
      <c r="J1222" t="s">
        <v>26</v>
      </c>
      <c r="K1222" t="s">
        <v>10</v>
      </c>
      <c r="L1222" t="s">
        <v>22</v>
      </c>
      <c r="M1222">
        <v>17</v>
      </c>
      <c r="N1222" s="4">
        <v>14504.400000000001</v>
      </c>
      <c r="O1222" s="4">
        <v>2808.4000000000015</v>
      </c>
    </row>
    <row r="1223" spans="2:15" x14ac:dyDescent="0.3">
      <c r="B1223" s="1">
        <v>44044</v>
      </c>
      <c r="C1223">
        <f>YEAR(Filofix_T[[#This Row],[Fakturadatum]])</f>
        <v>2020</v>
      </c>
      <c r="D1223">
        <f>MONTH(Filofix_T[[#This Row],[Fakturadatum]])</f>
        <v>8</v>
      </c>
      <c r="E1223" t="str">
        <f>"Q"&amp;INT((Filofix_T[[#This Row],[Månadsnr]]+2)/3)</f>
        <v>Q3</v>
      </c>
      <c r="F1223" t="str">
        <f>TEXT(DATE(2000,MONTH(Filofix_T[[#This Row],[Fakturadatum]]),1),"MMM")</f>
        <v>aug</v>
      </c>
      <c r="G1223" t="str">
        <f>"V."&amp;_xlfn.ISOWEEKNUM(Filofix_T[[#This Row],[Fakturadatum]])</f>
        <v>V.31</v>
      </c>
      <c r="H1223" s="6" t="str">
        <f>TEXT(Filofix_T[[#This Row],[Fakturadatum]],"DDD")</f>
        <v>lör</v>
      </c>
      <c r="I1223" t="s">
        <v>8</v>
      </c>
      <c r="J1223" t="s">
        <v>19</v>
      </c>
      <c r="K1223" t="s">
        <v>20</v>
      </c>
      <c r="L1223" t="s">
        <v>11</v>
      </c>
      <c r="M1223">
        <v>10</v>
      </c>
      <c r="N1223" s="4">
        <v>13568.000000000002</v>
      </c>
      <c r="O1223" s="4">
        <v>6208.0000000000018</v>
      </c>
    </row>
    <row r="1224" spans="2:15" x14ac:dyDescent="0.3">
      <c r="B1224" s="1">
        <v>43657</v>
      </c>
      <c r="C1224">
        <f>YEAR(Filofix_T[[#This Row],[Fakturadatum]])</f>
        <v>2019</v>
      </c>
      <c r="D1224">
        <f>MONTH(Filofix_T[[#This Row],[Fakturadatum]])</f>
        <v>7</v>
      </c>
      <c r="E1224" t="str">
        <f>"Q"&amp;INT((Filofix_T[[#This Row],[Månadsnr]]+2)/3)</f>
        <v>Q3</v>
      </c>
      <c r="F1224" t="str">
        <f>TEXT(DATE(2000,MONTH(Filofix_T[[#This Row],[Fakturadatum]]),1),"MMM")</f>
        <v>jul</v>
      </c>
      <c r="G1224" t="str">
        <f>"V."&amp;_xlfn.ISOWEEKNUM(Filofix_T[[#This Row],[Fakturadatum]])</f>
        <v>V.28</v>
      </c>
      <c r="H1224" s="6" t="str">
        <f>TEXT(Filofix_T[[#This Row],[Fakturadatum]],"DDD")</f>
        <v>tor</v>
      </c>
      <c r="I1224" t="s">
        <v>18</v>
      </c>
      <c r="J1224" t="s">
        <v>19</v>
      </c>
      <c r="K1224" t="s">
        <v>20</v>
      </c>
      <c r="L1224" t="s">
        <v>21</v>
      </c>
      <c r="M1224">
        <v>15</v>
      </c>
      <c r="N1224" s="4">
        <v>21120</v>
      </c>
      <c r="O1224" s="4">
        <v>10080</v>
      </c>
    </row>
    <row r="1225" spans="2:15" x14ac:dyDescent="0.3">
      <c r="B1225" s="1">
        <v>43500</v>
      </c>
      <c r="C1225">
        <f>YEAR(Filofix_T[[#This Row],[Fakturadatum]])</f>
        <v>2019</v>
      </c>
      <c r="D1225">
        <f>MONTH(Filofix_T[[#This Row],[Fakturadatum]])</f>
        <v>2</v>
      </c>
      <c r="E1225" t="str">
        <f>"Q"&amp;INT((Filofix_T[[#This Row],[Månadsnr]]+2)/3)</f>
        <v>Q1</v>
      </c>
      <c r="F1225" t="str">
        <f>TEXT(DATE(2000,MONTH(Filofix_T[[#This Row],[Fakturadatum]]),1),"MMM")</f>
        <v>feb</v>
      </c>
      <c r="G1225" t="str">
        <f>"V."&amp;_xlfn.ISOWEEKNUM(Filofix_T[[#This Row],[Fakturadatum]])</f>
        <v>V.6</v>
      </c>
      <c r="H1225" s="6" t="str">
        <f>TEXT(Filofix_T[[#This Row],[Fakturadatum]],"DDD")</f>
        <v>mån</v>
      </c>
      <c r="I1225" t="s">
        <v>8</v>
      </c>
      <c r="J1225" t="s">
        <v>28</v>
      </c>
      <c r="K1225" t="s">
        <v>20</v>
      </c>
      <c r="L1225" t="s">
        <v>11</v>
      </c>
      <c r="M1225">
        <v>10</v>
      </c>
      <c r="N1225" s="4">
        <v>14840</v>
      </c>
      <c r="O1225" s="4">
        <v>7240</v>
      </c>
    </row>
    <row r="1226" spans="2:15" x14ac:dyDescent="0.3">
      <c r="B1226" s="1">
        <v>43574</v>
      </c>
      <c r="C1226">
        <f>YEAR(Filofix_T[[#This Row],[Fakturadatum]])</f>
        <v>2019</v>
      </c>
      <c r="D1226">
        <f>MONTH(Filofix_T[[#This Row],[Fakturadatum]])</f>
        <v>4</v>
      </c>
      <c r="E1226" t="str">
        <f>"Q"&amp;INT((Filofix_T[[#This Row],[Månadsnr]]+2)/3)</f>
        <v>Q2</v>
      </c>
      <c r="F1226" t="str">
        <f>TEXT(DATE(2000,MONTH(Filofix_T[[#This Row],[Fakturadatum]]),1),"MMM")</f>
        <v>apr</v>
      </c>
      <c r="G1226" t="str">
        <f>"V."&amp;_xlfn.ISOWEEKNUM(Filofix_T[[#This Row],[Fakturadatum]])</f>
        <v>V.16</v>
      </c>
      <c r="H1226" s="6" t="str">
        <f>TEXT(Filofix_T[[#This Row],[Fakturadatum]],"DDD")</f>
        <v>fre</v>
      </c>
      <c r="I1226" t="s">
        <v>29</v>
      </c>
      <c r="J1226" t="s">
        <v>13</v>
      </c>
      <c r="K1226" t="s">
        <v>10</v>
      </c>
      <c r="L1226" t="s">
        <v>21</v>
      </c>
      <c r="M1226">
        <v>15</v>
      </c>
      <c r="N1226" s="4">
        <v>12240</v>
      </c>
      <c r="O1226" s="4">
        <v>2280</v>
      </c>
    </row>
    <row r="1227" spans="2:15" x14ac:dyDescent="0.3">
      <c r="B1227" s="1">
        <v>43695</v>
      </c>
      <c r="C1227">
        <f>YEAR(Filofix_T[[#This Row],[Fakturadatum]])</f>
        <v>2019</v>
      </c>
      <c r="D1227">
        <f>MONTH(Filofix_T[[#This Row],[Fakturadatum]])</f>
        <v>8</v>
      </c>
      <c r="E1227" t="str">
        <f>"Q"&amp;INT((Filofix_T[[#This Row],[Månadsnr]]+2)/3)</f>
        <v>Q3</v>
      </c>
      <c r="F1227" t="str">
        <f>TEXT(DATE(2000,MONTH(Filofix_T[[#This Row],[Fakturadatum]]),1),"MMM")</f>
        <v>aug</v>
      </c>
      <c r="G1227" t="str">
        <f>"V."&amp;_xlfn.ISOWEEKNUM(Filofix_T[[#This Row],[Fakturadatum]])</f>
        <v>V.33</v>
      </c>
      <c r="H1227" s="6" t="str">
        <f>TEXT(Filofix_T[[#This Row],[Fakturadatum]],"DDD")</f>
        <v>sön</v>
      </c>
      <c r="I1227" t="s">
        <v>8</v>
      </c>
      <c r="J1227" t="s">
        <v>19</v>
      </c>
      <c r="K1227" t="s">
        <v>20</v>
      </c>
      <c r="L1227" t="s">
        <v>11</v>
      </c>
      <c r="M1227">
        <v>16</v>
      </c>
      <c r="N1227" s="4">
        <v>21708.800000000003</v>
      </c>
      <c r="O1227" s="4">
        <v>9932.8000000000029</v>
      </c>
    </row>
    <row r="1228" spans="2:15" x14ac:dyDescent="0.3">
      <c r="B1228" s="1">
        <v>43490</v>
      </c>
      <c r="C1228">
        <f>YEAR(Filofix_T[[#This Row],[Fakturadatum]])</f>
        <v>2019</v>
      </c>
      <c r="D1228">
        <f>MONTH(Filofix_T[[#This Row],[Fakturadatum]])</f>
        <v>1</v>
      </c>
      <c r="E1228" t="str">
        <f>"Q"&amp;INT((Filofix_T[[#This Row],[Månadsnr]]+2)/3)</f>
        <v>Q1</v>
      </c>
      <c r="F1228" t="str">
        <f>TEXT(DATE(2000,MONTH(Filofix_T[[#This Row],[Fakturadatum]]),1),"MMM")</f>
        <v>jan</v>
      </c>
      <c r="G1228" t="str">
        <f>"V."&amp;_xlfn.ISOWEEKNUM(Filofix_T[[#This Row],[Fakturadatum]])</f>
        <v>V.4</v>
      </c>
      <c r="H1228" s="6" t="str">
        <f>TEXT(Filofix_T[[#This Row],[Fakturadatum]],"DDD")</f>
        <v>fre</v>
      </c>
      <c r="I1228" t="s">
        <v>18</v>
      </c>
      <c r="J1228" t="s">
        <v>24</v>
      </c>
      <c r="K1228" t="s">
        <v>10</v>
      </c>
      <c r="L1228" t="s">
        <v>21</v>
      </c>
      <c r="M1228">
        <v>17</v>
      </c>
      <c r="N1228" s="4">
        <v>21692</v>
      </c>
      <c r="O1228" s="4">
        <v>10132</v>
      </c>
    </row>
    <row r="1229" spans="2:15" x14ac:dyDescent="0.3">
      <c r="B1229" s="1">
        <v>43498</v>
      </c>
      <c r="C1229">
        <f>YEAR(Filofix_T[[#This Row],[Fakturadatum]])</f>
        <v>2019</v>
      </c>
      <c r="D1229">
        <f>MONTH(Filofix_T[[#This Row],[Fakturadatum]])</f>
        <v>2</v>
      </c>
      <c r="E1229" t="str">
        <f>"Q"&amp;INT((Filofix_T[[#This Row],[Månadsnr]]+2)/3)</f>
        <v>Q1</v>
      </c>
      <c r="F1229" t="str">
        <f>TEXT(DATE(2000,MONTH(Filofix_T[[#This Row],[Fakturadatum]]),1),"MMM")</f>
        <v>feb</v>
      </c>
      <c r="G1229" t="str">
        <f>"V."&amp;_xlfn.ISOWEEKNUM(Filofix_T[[#This Row],[Fakturadatum]])</f>
        <v>V.5</v>
      </c>
      <c r="H1229" s="6" t="str">
        <f>TEXT(Filofix_T[[#This Row],[Fakturadatum]],"DDD")</f>
        <v>lör</v>
      </c>
      <c r="I1229" t="s">
        <v>12</v>
      </c>
      <c r="J1229" t="s">
        <v>19</v>
      </c>
      <c r="K1229" t="s">
        <v>20</v>
      </c>
      <c r="L1229" t="s">
        <v>11</v>
      </c>
      <c r="M1229">
        <v>4</v>
      </c>
      <c r="N1229" s="4">
        <v>4864</v>
      </c>
      <c r="O1229" s="4">
        <v>1920</v>
      </c>
    </row>
    <row r="1230" spans="2:15" x14ac:dyDescent="0.3">
      <c r="B1230" s="1">
        <v>44174</v>
      </c>
      <c r="C1230">
        <f>YEAR(Filofix_T[[#This Row],[Fakturadatum]])</f>
        <v>2020</v>
      </c>
      <c r="D1230">
        <f>MONTH(Filofix_T[[#This Row],[Fakturadatum]])</f>
        <v>12</v>
      </c>
      <c r="E1230" t="str">
        <f>"Q"&amp;INT((Filofix_T[[#This Row],[Månadsnr]]+2)/3)</f>
        <v>Q4</v>
      </c>
      <c r="F1230" t="str">
        <f>TEXT(DATE(2000,MONTH(Filofix_T[[#This Row],[Fakturadatum]]),1),"MMM")</f>
        <v>dec</v>
      </c>
      <c r="G1230" t="str">
        <f>"V."&amp;_xlfn.ISOWEEKNUM(Filofix_T[[#This Row],[Fakturadatum]])</f>
        <v>V.50</v>
      </c>
      <c r="H1230" s="6" t="str">
        <f>TEXT(Filofix_T[[#This Row],[Fakturadatum]],"DDD")</f>
        <v>ons</v>
      </c>
      <c r="I1230" t="s">
        <v>14</v>
      </c>
      <c r="J1230" t="s">
        <v>13</v>
      </c>
      <c r="K1230" t="s">
        <v>10</v>
      </c>
      <c r="L1230" t="s">
        <v>15</v>
      </c>
      <c r="M1230">
        <v>2</v>
      </c>
      <c r="N1230" s="4">
        <v>2016</v>
      </c>
      <c r="O1230" s="4">
        <v>688</v>
      </c>
    </row>
    <row r="1231" spans="2:15" x14ac:dyDescent="0.3">
      <c r="B1231" s="1">
        <v>43797</v>
      </c>
      <c r="C1231">
        <f>YEAR(Filofix_T[[#This Row],[Fakturadatum]])</f>
        <v>2019</v>
      </c>
      <c r="D1231">
        <f>MONTH(Filofix_T[[#This Row],[Fakturadatum]])</f>
        <v>11</v>
      </c>
      <c r="E1231" t="str">
        <f>"Q"&amp;INT((Filofix_T[[#This Row],[Månadsnr]]+2)/3)</f>
        <v>Q4</v>
      </c>
      <c r="F1231" t="str">
        <f>TEXT(DATE(2000,MONTH(Filofix_T[[#This Row],[Fakturadatum]]),1),"MMM")</f>
        <v>nov</v>
      </c>
      <c r="G1231" t="str">
        <f>"V."&amp;_xlfn.ISOWEEKNUM(Filofix_T[[#This Row],[Fakturadatum]])</f>
        <v>V.48</v>
      </c>
      <c r="H1231" s="6" t="str">
        <f>TEXT(Filofix_T[[#This Row],[Fakturadatum]],"DDD")</f>
        <v>tor</v>
      </c>
      <c r="I1231" t="s">
        <v>18</v>
      </c>
      <c r="J1231" t="s">
        <v>9</v>
      </c>
      <c r="K1231" t="s">
        <v>10</v>
      </c>
      <c r="L1231" t="s">
        <v>21</v>
      </c>
      <c r="M1231">
        <v>4</v>
      </c>
      <c r="N1231" s="4">
        <v>5456</v>
      </c>
      <c r="O1231" s="4">
        <v>3056</v>
      </c>
    </row>
    <row r="1232" spans="2:15" x14ac:dyDescent="0.3">
      <c r="B1232" s="1">
        <v>43759</v>
      </c>
      <c r="C1232">
        <f>YEAR(Filofix_T[[#This Row],[Fakturadatum]])</f>
        <v>2019</v>
      </c>
      <c r="D1232">
        <f>MONTH(Filofix_T[[#This Row],[Fakturadatum]])</f>
        <v>10</v>
      </c>
      <c r="E1232" t="str">
        <f>"Q"&amp;INT((Filofix_T[[#This Row],[Månadsnr]]+2)/3)</f>
        <v>Q4</v>
      </c>
      <c r="F1232" t="str">
        <f>TEXT(DATE(2000,MONTH(Filofix_T[[#This Row],[Fakturadatum]]),1),"MMM")</f>
        <v>okt</v>
      </c>
      <c r="G1232" t="str">
        <f>"V."&amp;_xlfn.ISOWEEKNUM(Filofix_T[[#This Row],[Fakturadatum]])</f>
        <v>V.43</v>
      </c>
      <c r="H1232" s="6" t="str">
        <f>TEXT(Filofix_T[[#This Row],[Fakturadatum]],"DDD")</f>
        <v>mån</v>
      </c>
      <c r="I1232" t="s">
        <v>30</v>
      </c>
      <c r="J1232" t="s">
        <v>19</v>
      </c>
      <c r="K1232" t="s">
        <v>20</v>
      </c>
      <c r="L1232" t="s">
        <v>22</v>
      </c>
      <c r="M1232">
        <v>7</v>
      </c>
      <c r="N1232" s="4">
        <v>8960</v>
      </c>
      <c r="O1232" s="4">
        <v>3808</v>
      </c>
    </row>
    <row r="1233" spans="2:15" x14ac:dyDescent="0.3">
      <c r="B1233" s="1">
        <v>44151</v>
      </c>
      <c r="C1233">
        <f>YEAR(Filofix_T[[#This Row],[Fakturadatum]])</f>
        <v>2020</v>
      </c>
      <c r="D1233">
        <f>MONTH(Filofix_T[[#This Row],[Fakturadatum]])</f>
        <v>11</v>
      </c>
      <c r="E1233" t="str">
        <f>"Q"&amp;INT((Filofix_T[[#This Row],[Månadsnr]]+2)/3)</f>
        <v>Q4</v>
      </c>
      <c r="F1233" t="str">
        <f>TEXT(DATE(2000,MONTH(Filofix_T[[#This Row],[Fakturadatum]]),1),"MMM")</f>
        <v>nov</v>
      </c>
      <c r="G1233" t="str">
        <f>"V."&amp;_xlfn.ISOWEEKNUM(Filofix_T[[#This Row],[Fakturadatum]])</f>
        <v>V.47</v>
      </c>
      <c r="H1233" s="6" t="str">
        <f>TEXT(Filofix_T[[#This Row],[Fakturadatum]],"DDD")</f>
        <v>mån</v>
      </c>
      <c r="I1233" t="s">
        <v>33</v>
      </c>
      <c r="J1233" t="s">
        <v>26</v>
      </c>
      <c r="K1233" t="s">
        <v>10</v>
      </c>
      <c r="L1233" t="s">
        <v>15</v>
      </c>
      <c r="M1233">
        <v>11</v>
      </c>
      <c r="N1233" s="4">
        <v>11761.2</v>
      </c>
      <c r="O1233" s="4">
        <v>4193.2000000000007</v>
      </c>
    </row>
    <row r="1234" spans="2:15" x14ac:dyDescent="0.3">
      <c r="B1234" s="1">
        <v>44042</v>
      </c>
      <c r="C1234">
        <f>YEAR(Filofix_T[[#This Row],[Fakturadatum]])</f>
        <v>2020</v>
      </c>
      <c r="D1234">
        <f>MONTH(Filofix_T[[#This Row],[Fakturadatum]])</f>
        <v>7</v>
      </c>
      <c r="E1234" t="str">
        <f>"Q"&amp;INT((Filofix_T[[#This Row],[Månadsnr]]+2)/3)</f>
        <v>Q3</v>
      </c>
      <c r="F1234" t="str">
        <f>TEXT(DATE(2000,MONTH(Filofix_T[[#This Row],[Fakturadatum]]),1),"MMM")</f>
        <v>jul</v>
      </c>
      <c r="G1234" t="str">
        <f>"V."&amp;_xlfn.ISOWEEKNUM(Filofix_T[[#This Row],[Fakturadatum]])</f>
        <v>V.31</v>
      </c>
      <c r="H1234" s="6" t="str">
        <f>TEXT(Filofix_T[[#This Row],[Fakturadatum]],"DDD")</f>
        <v>tor</v>
      </c>
      <c r="I1234" t="s">
        <v>29</v>
      </c>
      <c r="J1234" t="s">
        <v>26</v>
      </c>
      <c r="K1234" t="s">
        <v>10</v>
      </c>
      <c r="L1234" t="s">
        <v>21</v>
      </c>
      <c r="M1234">
        <v>10</v>
      </c>
      <c r="N1234" s="4">
        <v>9180</v>
      </c>
      <c r="O1234" s="4">
        <v>2300</v>
      </c>
    </row>
    <row r="1235" spans="2:15" x14ac:dyDescent="0.3">
      <c r="B1235" s="1">
        <v>43952</v>
      </c>
      <c r="C1235">
        <f>YEAR(Filofix_T[[#This Row],[Fakturadatum]])</f>
        <v>2020</v>
      </c>
      <c r="D1235">
        <f>MONTH(Filofix_T[[#This Row],[Fakturadatum]])</f>
        <v>5</v>
      </c>
      <c r="E1235" t="str">
        <f>"Q"&amp;INT((Filofix_T[[#This Row],[Månadsnr]]+2)/3)</f>
        <v>Q2</v>
      </c>
      <c r="F1235" t="str">
        <f>TEXT(DATE(2000,MONTH(Filofix_T[[#This Row],[Fakturadatum]]),1),"MMM")</f>
        <v>maj</v>
      </c>
      <c r="G1235" t="str">
        <f>"V."&amp;_xlfn.ISOWEEKNUM(Filofix_T[[#This Row],[Fakturadatum]])</f>
        <v>V.18</v>
      </c>
      <c r="H1235" s="6" t="str">
        <f>TEXT(Filofix_T[[#This Row],[Fakturadatum]],"DDD")</f>
        <v>fre</v>
      </c>
      <c r="I1235" t="s">
        <v>8</v>
      </c>
      <c r="J1235" t="s">
        <v>19</v>
      </c>
      <c r="K1235" t="s">
        <v>20</v>
      </c>
      <c r="L1235" t="s">
        <v>11</v>
      </c>
      <c r="M1235">
        <v>29</v>
      </c>
      <c r="N1235" s="4">
        <v>39347.200000000004</v>
      </c>
      <c r="O1235" s="4">
        <v>18003.200000000004</v>
      </c>
    </row>
    <row r="1236" spans="2:15" x14ac:dyDescent="0.3">
      <c r="B1236" s="1">
        <v>44072</v>
      </c>
      <c r="C1236">
        <f>YEAR(Filofix_T[[#This Row],[Fakturadatum]])</f>
        <v>2020</v>
      </c>
      <c r="D1236">
        <f>MONTH(Filofix_T[[#This Row],[Fakturadatum]])</f>
        <v>8</v>
      </c>
      <c r="E1236" t="str">
        <f>"Q"&amp;INT((Filofix_T[[#This Row],[Månadsnr]]+2)/3)</f>
        <v>Q3</v>
      </c>
      <c r="F1236" t="str">
        <f>TEXT(DATE(2000,MONTH(Filofix_T[[#This Row],[Fakturadatum]]),1),"MMM")</f>
        <v>aug</v>
      </c>
      <c r="G1236" t="str">
        <f>"V."&amp;_xlfn.ISOWEEKNUM(Filofix_T[[#This Row],[Fakturadatum]])</f>
        <v>V.35</v>
      </c>
      <c r="H1236" s="6" t="str">
        <f>TEXT(Filofix_T[[#This Row],[Fakturadatum]],"DDD")</f>
        <v>lör</v>
      </c>
      <c r="I1236" t="s">
        <v>8</v>
      </c>
      <c r="J1236" t="s">
        <v>9</v>
      </c>
      <c r="K1236" t="s">
        <v>10</v>
      </c>
      <c r="L1236" t="s">
        <v>11</v>
      </c>
      <c r="M1236">
        <v>7</v>
      </c>
      <c r="N1236" s="4">
        <v>9200.8000000000011</v>
      </c>
      <c r="O1236" s="4">
        <v>5000.8000000000011</v>
      </c>
    </row>
    <row r="1237" spans="2:15" x14ac:dyDescent="0.3">
      <c r="B1237" s="1">
        <v>43706</v>
      </c>
      <c r="C1237">
        <f>YEAR(Filofix_T[[#This Row],[Fakturadatum]])</f>
        <v>2019</v>
      </c>
      <c r="D1237">
        <f>MONTH(Filofix_T[[#This Row],[Fakturadatum]])</f>
        <v>8</v>
      </c>
      <c r="E1237" t="str">
        <f>"Q"&amp;INT((Filofix_T[[#This Row],[Månadsnr]]+2)/3)</f>
        <v>Q3</v>
      </c>
      <c r="F1237" t="str">
        <f>TEXT(DATE(2000,MONTH(Filofix_T[[#This Row],[Fakturadatum]]),1),"MMM")</f>
        <v>aug</v>
      </c>
      <c r="G1237" t="str">
        <f>"V."&amp;_xlfn.ISOWEEKNUM(Filofix_T[[#This Row],[Fakturadatum]])</f>
        <v>V.35</v>
      </c>
      <c r="H1237" s="6" t="str">
        <f>TEXT(Filofix_T[[#This Row],[Fakturadatum]],"DDD")</f>
        <v>tor</v>
      </c>
      <c r="I1237" t="s">
        <v>8</v>
      </c>
      <c r="J1237" t="s">
        <v>19</v>
      </c>
      <c r="K1237" t="s">
        <v>20</v>
      </c>
      <c r="L1237" t="s">
        <v>11</v>
      </c>
      <c r="M1237">
        <v>12</v>
      </c>
      <c r="N1237" s="4">
        <v>16281.600000000002</v>
      </c>
      <c r="O1237" s="4">
        <v>7449.6000000000022</v>
      </c>
    </row>
    <row r="1238" spans="2:15" x14ac:dyDescent="0.3">
      <c r="B1238" s="1">
        <v>43555</v>
      </c>
      <c r="C1238">
        <f>YEAR(Filofix_T[[#This Row],[Fakturadatum]])</f>
        <v>2019</v>
      </c>
      <c r="D1238">
        <f>MONTH(Filofix_T[[#This Row],[Fakturadatum]])</f>
        <v>3</v>
      </c>
      <c r="E1238" t="str">
        <f>"Q"&amp;INT((Filofix_T[[#This Row],[Månadsnr]]+2)/3)</f>
        <v>Q1</v>
      </c>
      <c r="F1238" t="str">
        <f>TEXT(DATE(2000,MONTH(Filofix_T[[#This Row],[Fakturadatum]]),1),"MMM")</f>
        <v>mar</v>
      </c>
      <c r="G1238" t="str">
        <f>"V."&amp;_xlfn.ISOWEEKNUM(Filofix_T[[#This Row],[Fakturadatum]])</f>
        <v>V.13</v>
      </c>
      <c r="H1238" s="6" t="str">
        <f>TEXT(Filofix_T[[#This Row],[Fakturadatum]],"DDD")</f>
        <v>sön</v>
      </c>
      <c r="I1238" t="s">
        <v>8</v>
      </c>
      <c r="J1238" t="s">
        <v>19</v>
      </c>
      <c r="K1238" t="s">
        <v>20</v>
      </c>
      <c r="L1238" t="s">
        <v>11</v>
      </c>
      <c r="M1238">
        <v>8</v>
      </c>
      <c r="N1238" s="4">
        <v>10854.400000000001</v>
      </c>
      <c r="O1238" s="4">
        <v>4966.4000000000015</v>
      </c>
    </row>
    <row r="1239" spans="2:15" x14ac:dyDescent="0.3">
      <c r="B1239" s="1">
        <v>43745</v>
      </c>
      <c r="C1239">
        <f>YEAR(Filofix_T[[#This Row],[Fakturadatum]])</f>
        <v>2019</v>
      </c>
      <c r="D1239">
        <f>MONTH(Filofix_T[[#This Row],[Fakturadatum]])</f>
        <v>10</v>
      </c>
      <c r="E1239" t="str">
        <f>"Q"&amp;INT((Filofix_T[[#This Row],[Månadsnr]]+2)/3)</f>
        <v>Q4</v>
      </c>
      <c r="F1239" t="str">
        <f>TEXT(DATE(2000,MONTH(Filofix_T[[#This Row],[Fakturadatum]]),1),"MMM")</f>
        <v>okt</v>
      </c>
      <c r="G1239" t="str">
        <f>"V."&amp;_xlfn.ISOWEEKNUM(Filofix_T[[#This Row],[Fakturadatum]])</f>
        <v>V.41</v>
      </c>
      <c r="H1239" s="6" t="str">
        <f>TEXT(Filofix_T[[#This Row],[Fakturadatum]],"DDD")</f>
        <v>mån</v>
      </c>
      <c r="I1239" t="s">
        <v>14</v>
      </c>
      <c r="J1239" t="s">
        <v>28</v>
      </c>
      <c r="K1239" t="s">
        <v>20</v>
      </c>
      <c r="L1239" t="s">
        <v>15</v>
      </c>
      <c r="M1239">
        <v>14</v>
      </c>
      <c r="N1239" s="4">
        <v>20580</v>
      </c>
      <c r="O1239" s="4">
        <v>9940</v>
      </c>
    </row>
    <row r="1240" spans="2:15" x14ac:dyDescent="0.3">
      <c r="B1240" s="1">
        <v>44076</v>
      </c>
      <c r="C1240">
        <f>YEAR(Filofix_T[[#This Row],[Fakturadatum]])</f>
        <v>2020</v>
      </c>
      <c r="D1240">
        <f>MONTH(Filofix_T[[#This Row],[Fakturadatum]])</f>
        <v>9</v>
      </c>
      <c r="E1240" t="str">
        <f>"Q"&amp;INT((Filofix_T[[#This Row],[Månadsnr]]+2)/3)</f>
        <v>Q3</v>
      </c>
      <c r="F1240" t="str">
        <f>TEXT(DATE(2000,MONTH(Filofix_T[[#This Row],[Fakturadatum]]),1),"MMM")</f>
        <v>sep</v>
      </c>
      <c r="G1240" t="str">
        <f>"V."&amp;_xlfn.ISOWEEKNUM(Filofix_T[[#This Row],[Fakturadatum]])</f>
        <v>V.36</v>
      </c>
      <c r="H1240" s="6" t="str">
        <f>TEXT(Filofix_T[[#This Row],[Fakturadatum]],"DDD")</f>
        <v>ons</v>
      </c>
      <c r="I1240" t="s">
        <v>32</v>
      </c>
      <c r="J1240" t="s">
        <v>13</v>
      </c>
      <c r="K1240" t="s">
        <v>10</v>
      </c>
      <c r="L1240" t="s">
        <v>22</v>
      </c>
      <c r="M1240">
        <v>4</v>
      </c>
      <c r="N1240" s="4">
        <v>3033.6000000000004</v>
      </c>
      <c r="O1240" s="4">
        <v>377.60000000000036</v>
      </c>
    </row>
    <row r="1241" spans="2:15" x14ac:dyDescent="0.3">
      <c r="B1241" s="1">
        <v>44060</v>
      </c>
      <c r="C1241">
        <f>YEAR(Filofix_T[[#This Row],[Fakturadatum]])</f>
        <v>2020</v>
      </c>
      <c r="D1241">
        <f>MONTH(Filofix_T[[#This Row],[Fakturadatum]])</f>
        <v>8</v>
      </c>
      <c r="E1241" t="str">
        <f>"Q"&amp;INT((Filofix_T[[#This Row],[Månadsnr]]+2)/3)</f>
        <v>Q3</v>
      </c>
      <c r="F1241" t="str">
        <f>TEXT(DATE(2000,MONTH(Filofix_T[[#This Row],[Fakturadatum]]),1),"MMM")</f>
        <v>aug</v>
      </c>
      <c r="G1241" t="str">
        <f>"V."&amp;_xlfn.ISOWEEKNUM(Filofix_T[[#This Row],[Fakturadatum]])</f>
        <v>V.34</v>
      </c>
      <c r="H1241" s="6" t="str">
        <f>TEXT(Filofix_T[[#This Row],[Fakturadatum]],"DDD")</f>
        <v>mån</v>
      </c>
      <c r="I1241" t="s">
        <v>8</v>
      </c>
      <c r="J1241" t="s">
        <v>13</v>
      </c>
      <c r="K1241" t="s">
        <v>10</v>
      </c>
      <c r="L1241" t="s">
        <v>11</v>
      </c>
      <c r="M1241">
        <v>6</v>
      </c>
      <c r="N1241" s="4">
        <v>6105.6</v>
      </c>
      <c r="O1241" s="4">
        <v>2121.6000000000004</v>
      </c>
    </row>
    <row r="1242" spans="2:15" x14ac:dyDescent="0.3">
      <c r="B1242" s="1">
        <v>43607</v>
      </c>
      <c r="C1242">
        <f>YEAR(Filofix_T[[#This Row],[Fakturadatum]])</f>
        <v>2019</v>
      </c>
      <c r="D1242">
        <f>MONTH(Filofix_T[[#This Row],[Fakturadatum]])</f>
        <v>5</v>
      </c>
      <c r="E1242" t="str">
        <f>"Q"&amp;INT((Filofix_T[[#This Row],[Månadsnr]]+2)/3)</f>
        <v>Q2</v>
      </c>
      <c r="F1242" t="str">
        <f>TEXT(DATE(2000,MONTH(Filofix_T[[#This Row],[Fakturadatum]]),1),"MMM")</f>
        <v>maj</v>
      </c>
      <c r="G1242" t="str">
        <f>"V."&amp;_xlfn.ISOWEEKNUM(Filofix_T[[#This Row],[Fakturadatum]])</f>
        <v>V.21</v>
      </c>
      <c r="H1242" s="6" t="str">
        <f>TEXT(Filofix_T[[#This Row],[Fakturadatum]],"DDD")</f>
        <v>ons</v>
      </c>
      <c r="I1242" t="s">
        <v>8</v>
      </c>
      <c r="J1242" t="s">
        <v>9</v>
      </c>
      <c r="K1242" t="s">
        <v>10</v>
      </c>
      <c r="L1242" t="s">
        <v>11</v>
      </c>
      <c r="M1242">
        <v>26</v>
      </c>
      <c r="N1242" s="4">
        <v>34174.400000000001</v>
      </c>
      <c r="O1242" s="4">
        <v>18574.400000000001</v>
      </c>
    </row>
    <row r="1243" spans="2:15" x14ac:dyDescent="0.3">
      <c r="B1243" s="1">
        <v>43665</v>
      </c>
      <c r="C1243">
        <f>YEAR(Filofix_T[[#This Row],[Fakturadatum]])</f>
        <v>2019</v>
      </c>
      <c r="D1243">
        <f>MONTH(Filofix_T[[#This Row],[Fakturadatum]])</f>
        <v>7</v>
      </c>
      <c r="E1243" t="str">
        <f>"Q"&amp;INT((Filofix_T[[#This Row],[Månadsnr]]+2)/3)</f>
        <v>Q3</v>
      </c>
      <c r="F1243" t="str">
        <f>TEXT(DATE(2000,MONTH(Filofix_T[[#This Row],[Fakturadatum]]),1),"MMM")</f>
        <v>jul</v>
      </c>
      <c r="G1243" t="str">
        <f>"V."&amp;_xlfn.ISOWEEKNUM(Filofix_T[[#This Row],[Fakturadatum]])</f>
        <v>V.29</v>
      </c>
      <c r="H1243" s="6" t="str">
        <f>TEXT(Filofix_T[[#This Row],[Fakturadatum]],"DDD")</f>
        <v>fre</v>
      </c>
      <c r="I1243" t="s">
        <v>8</v>
      </c>
      <c r="J1243" t="s">
        <v>28</v>
      </c>
      <c r="K1243" t="s">
        <v>20</v>
      </c>
      <c r="L1243" t="s">
        <v>11</v>
      </c>
      <c r="M1243">
        <v>4</v>
      </c>
      <c r="N1243" s="4">
        <v>5936</v>
      </c>
      <c r="O1243" s="4">
        <v>2896</v>
      </c>
    </row>
    <row r="1244" spans="2:15" x14ac:dyDescent="0.3">
      <c r="B1244" s="1">
        <v>43523</v>
      </c>
      <c r="C1244">
        <f>YEAR(Filofix_T[[#This Row],[Fakturadatum]])</f>
        <v>2019</v>
      </c>
      <c r="D1244">
        <f>MONTH(Filofix_T[[#This Row],[Fakturadatum]])</f>
        <v>2</v>
      </c>
      <c r="E1244" t="str">
        <f>"Q"&amp;INT((Filofix_T[[#This Row],[Månadsnr]]+2)/3)</f>
        <v>Q1</v>
      </c>
      <c r="F1244" t="str">
        <f>TEXT(DATE(2000,MONTH(Filofix_T[[#This Row],[Fakturadatum]]),1),"MMM")</f>
        <v>feb</v>
      </c>
      <c r="G1244" t="str">
        <f>"V."&amp;_xlfn.ISOWEEKNUM(Filofix_T[[#This Row],[Fakturadatum]])</f>
        <v>V.9</v>
      </c>
      <c r="H1244" s="6" t="str">
        <f>TEXT(Filofix_T[[#This Row],[Fakturadatum]],"DDD")</f>
        <v>ons</v>
      </c>
      <c r="I1244" t="s">
        <v>18</v>
      </c>
      <c r="J1244" t="s">
        <v>19</v>
      </c>
      <c r="K1244" t="s">
        <v>20</v>
      </c>
      <c r="L1244" t="s">
        <v>21</v>
      </c>
      <c r="M1244">
        <v>21</v>
      </c>
      <c r="N1244" s="4">
        <v>29568</v>
      </c>
      <c r="O1244" s="4">
        <v>14112</v>
      </c>
    </row>
    <row r="1245" spans="2:15" x14ac:dyDescent="0.3">
      <c r="B1245" s="1">
        <v>44192</v>
      </c>
      <c r="C1245">
        <f>YEAR(Filofix_T[[#This Row],[Fakturadatum]])</f>
        <v>2020</v>
      </c>
      <c r="D1245">
        <f>MONTH(Filofix_T[[#This Row],[Fakturadatum]])</f>
        <v>12</v>
      </c>
      <c r="E1245" t="str">
        <f>"Q"&amp;INT((Filofix_T[[#This Row],[Månadsnr]]+2)/3)</f>
        <v>Q4</v>
      </c>
      <c r="F1245" t="str">
        <f>TEXT(DATE(2000,MONTH(Filofix_T[[#This Row],[Fakturadatum]]),1),"MMM")</f>
        <v>dec</v>
      </c>
      <c r="G1245" t="str">
        <f>"V."&amp;_xlfn.ISOWEEKNUM(Filofix_T[[#This Row],[Fakturadatum]])</f>
        <v>V.52</v>
      </c>
      <c r="H1245" s="6" t="str">
        <f>TEXT(Filofix_T[[#This Row],[Fakturadatum]],"DDD")</f>
        <v>sön</v>
      </c>
      <c r="I1245" t="s">
        <v>27</v>
      </c>
      <c r="J1245" t="s">
        <v>9</v>
      </c>
      <c r="K1245" t="s">
        <v>10</v>
      </c>
      <c r="L1245" t="s">
        <v>22</v>
      </c>
      <c r="M1245">
        <v>23</v>
      </c>
      <c r="N1245" s="4">
        <v>25668</v>
      </c>
      <c r="O1245" s="4">
        <v>11868</v>
      </c>
    </row>
    <row r="1246" spans="2:15" x14ac:dyDescent="0.3">
      <c r="B1246" s="1">
        <v>43841</v>
      </c>
      <c r="C1246">
        <f>YEAR(Filofix_T[[#This Row],[Fakturadatum]])</f>
        <v>2020</v>
      </c>
      <c r="D1246">
        <f>MONTH(Filofix_T[[#This Row],[Fakturadatum]])</f>
        <v>1</v>
      </c>
      <c r="E1246" t="str">
        <f>"Q"&amp;INT((Filofix_T[[#This Row],[Månadsnr]]+2)/3)</f>
        <v>Q1</v>
      </c>
      <c r="F1246" t="str">
        <f>TEXT(DATE(2000,MONTH(Filofix_T[[#This Row],[Fakturadatum]]),1),"MMM")</f>
        <v>jan</v>
      </c>
      <c r="G1246" t="str">
        <f>"V."&amp;_xlfn.ISOWEEKNUM(Filofix_T[[#This Row],[Fakturadatum]])</f>
        <v>V.2</v>
      </c>
      <c r="H1246" s="6" t="str">
        <f>TEXT(Filofix_T[[#This Row],[Fakturadatum]],"DDD")</f>
        <v>lör</v>
      </c>
      <c r="I1246" t="s">
        <v>14</v>
      </c>
      <c r="J1246" t="s">
        <v>28</v>
      </c>
      <c r="K1246" t="s">
        <v>20</v>
      </c>
      <c r="L1246" t="s">
        <v>15</v>
      </c>
      <c r="M1246">
        <v>15</v>
      </c>
      <c r="N1246" s="4">
        <v>22050</v>
      </c>
      <c r="O1246" s="4">
        <v>10650</v>
      </c>
    </row>
    <row r="1247" spans="2:15" x14ac:dyDescent="0.3">
      <c r="B1247" s="1">
        <v>44087</v>
      </c>
      <c r="C1247">
        <f>YEAR(Filofix_T[[#This Row],[Fakturadatum]])</f>
        <v>2020</v>
      </c>
      <c r="D1247">
        <f>MONTH(Filofix_T[[#This Row],[Fakturadatum]])</f>
        <v>9</v>
      </c>
      <c r="E1247" t="str">
        <f>"Q"&amp;INT((Filofix_T[[#This Row],[Månadsnr]]+2)/3)</f>
        <v>Q3</v>
      </c>
      <c r="F1247" t="str">
        <f>TEXT(DATE(2000,MONTH(Filofix_T[[#This Row],[Fakturadatum]]),1),"MMM")</f>
        <v>sep</v>
      </c>
      <c r="G1247" t="str">
        <f>"V."&amp;_xlfn.ISOWEEKNUM(Filofix_T[[#This Row],[Fakturadatum]])</f>
        <v>V.37</v>
      </c>
      <c r="H1247" s="6" t="str">
        <f>TEXT(Filofix_T[[#This Row],[Fakturadatum]],"DDD")</f>
        <v>sön</v>
      </c>
      <c r="I1247" t="s">
        <v>23</v>
      </c>
      <c r="J1247" t="s">
        <v>19</v>
      </c>
      <c r="K1247" t="s">
        <v>20</v>
      </c>
      <c r="L1247" t="s">
        <v>11</v>
      </c>
      <c r="M1247">
        <v>16</v>
      </c>
      <c r="N1247" s="4">
        <v>21094.400000000001</v>
      </c>
      <c r="O1247" s="4">
        <v>9318.4000000000015</v>
      </c>
    </row>
    <row r="1248" spans="2:15" x14ac:dyDescent="0.3">
      <c r="B1248" s="1">
        <v>43539</v>
      </c>
      <c r="C1248">
        <f>YEAR(Filofix_T[[#This Row],[Fakturadatum]])</f>
        <v>2019</v>
      </c>
      <c r="D1248">
        <f>MONTH(Filofix_T[[#This Row],[Fakturadatum]])</f>
        <v>3</v>
      </c>
      <c r="E1248" t="str">
        <f>"Q"&amp;INT((Filofix_T[[#This Row],[Månadsnr]]+2)/3)</f>
        <v>Q1</v>
      </c>
      <c r="F1248" t="str">
        <f>TEXT(DATE(2000,MONTH(Filofix_T[[#This Row],[Fakturadatum]]),1),"MMM")</f>
        <v>mar</v>
      </c>
      <c r="G1248" t="str">
        <f>"V."&amp;_xlfn.ISOWEEKNUM(Filofix_T[[#This Row],[Fakturadatum]])</f>
        <v>V.11</v>
      </c>
      <c r="H1248" s="6" t="str">
        <f>TEXT(Filofix_T[[#This Row],[Fakturadatum]],"DDD")</f>
        <v>fre</v>
      </c>
      <c r="I1248" t="s">
        <v>8</v>
      </c>
      <c r="J1248" t="s">
        <v>9</v>
      </c>
      <c r="K1248" t="s">
        <v>10</v>
      </c>
      <c r="L1248" t="s">
        <v>11</v>
      </c>
      <c r="M1248">
        <v>11</v>
      </c>
      <c r="N1248" s="4">
        <v>14458.400000000001</v>
      </c>
      <c r="O1248" s="4">
        <v>7858.4000000000015</v>
      </c>
    </row>
    <row r="1249" spans="2:15" x14ac:dyDescent="0.3">
      <c r="B1249" s="1">
        <v>43896</v>
      </c>
      <c r="C1249">
        <f>YEAR(Filofix_T[[#This Row],[Fakturadatum]])</f>
        <v>2020</v>
      </c>
      <c r="D1249">
        <f>MONTH(Filofix_T[[#This Row],[Fakturadatum]])</f>
        <v>3</v>
      </c>
      <c r="E1249" t="str">
        <f>"Q"&amp;INT((Filofix_T[[#This Row],[Månadsnr]]+2)/3)</f>
        <v>Q1</v>
      </c>
      <c r="F1249" t="str">
        <f>TEXT(DATE(2000,MONTH(Filofix_T[[#This Row],[Fakturadatum]]),1),"MMM")</f>
        <v>mar</v>
      </c>
      <c r="G1249" t="str">
        <f>"V."&amp;_xlfn.ISOWEEKNUM(Filofix_T[[#This Row],[Fakturadatum]])</f>
        <v>V.10</v>
      </c>
      <c r="H1249" s="6" t="str">
        <f>TEXT(Filofix_T[[#This Row],[Fakturadatum]],"DDD")</f>
        <v>fre</v>
      </c>
      <c r="I1249" t="s">
        <v>23</v>
      </c>
      <c r="J1249" t="s">
        <v>26</v>
      </c>
      <c r="K1249" t="s">
        <v>10</v>
      </c>
      <c r="L1249" t="s">
        <v>11</v>
      </c>
      <c r="M1249">
        <v>14</v>
      </c>
      <c r="N1249" s="4">
        <v>15573.600000000002</v>
      </c>
      <c r="O1249" s="4">
        <v>5941.6000000000022</v>
      </c>
    </row>
    <row r="1250" spans="2:15" x14ac:dyDescent="0.3">
      <c r="B1250" s="1">
        <v>44179</v>
      </c>
      <c r="C1250">
        <f>YEAR(Filofix_T[[#This Row],[Fakturadatum]])</f>
        <v>2020</v>
      </c>
      <c r="D1250">
        <f>MONTH(Filofix_T[[#This Row],[Fakturadatum]])</f>
        <v>12</v>
      </c>
      <c r="E1250" t="str">
        <f>"Q"&amp;INT((Filofix_T[[#This Row],[Månadsnr]]+2)/3)</f>
        <v>Q4</v>
      </c>
      <c r="F1250" t="str">
        <f>TEXT(DATE(2000,MONTH(Filofix_T[[#This Row],[Fakturadatum]]),1),"MMM")</f>
        <v>dec</v>
      </c>
      <c r="G1250" t="str">
        <f>"V."&amp;_xlfn.ISOWEEKNUM(Filofix_T[[#This Row],[Fakturadatum]])</f>
        <v>V.51</v>
      </c>
      <c r="H1250" s="6" t="str">
        <f>TEXT(Filofix_T[[#This Row],[Fakturadatum]],"DDD")</f>
        <v>mån</v>
      </c>
      <c r="I1250" t="s">
        <v>14</v>
      </c>
      <c r="J1250" t="s">
        <v>26</v>
      </c>
      <c r="K1250" t="s">
        <v>10</v>
      </c>
      <c r="L1250" t="s">
        <v>15</v>
      </c>
      <c r="M1250">
        <v>4</v>
      </c>
      <c r="N1250" s="4">
        <v>4536</v>
      </c>
      <c r="O1250" s="4">
        <v>1784</v>
      </c>
    </row>
    <row r="1251" spans="2:15" x14ac:dyDescent="0.3">
      <c r="B1251" s="1">
        <v>43915</v>
      </c>
      <c r="C1251">
        <f>YEAR(Filofix_T[[#This Row],[Fakturadatum]])</f>
        <v>2020</v>
      </c>
      <c r="D1251">
        <f>MONTH(Filofix_T[[#This Row],[Fakturadatum]])</f>
        <v>3</v>
      </c>
      <c r="E1251" t="str">
        <f>"Q"&amp;INT((Filofix_T[[#This Row],[Månadsnr]]+2)/3)</f>
        <v>Q1</v>
      </c>
      <c r="F1251" t="str">
        <f>TEXT(DATE(2000,MONTH(Filofix_T[[#This Row],[Fakturadatum]]),1),"MMM")</f>
        <v>mar</v>
      </c>
      <c r="G1251" t="str">
        <f>"V."&amp;_xlfn.ISOWEEKNUM(Filofix_T[[#This Row],[Fakturadatum]])</f>
        <v>V.13</v>
      </c>
      <c r="H1251" s="6" t="str">
        <f>TEXT(Filofix_T[[#This Row],[Fakturadatum]],"DDD")</f>
        <v>ons</v>
      </c>
      <c r="I1251" t="s">
        <v>30</v>
      </c>
      <c r="J1251" t="s">
        <v>26</v>
      </c>
      <c r="K1251" t="s">
        <v>10</v>
      </c>
      <c r="L1251" t="s">
        <v>22</v>
      </c>
      <c r="M1251">
        <v>12</v>
      </c>
      <c r="N1251" s="4">
        <v>12960</v>
      </c>
      <c r="O1251" s="4">
        <v>4704</v>
      </c>
    </row>
    <row r="1252" spans="2:15" x14ac:dyDescent="0.3">
      <c r="B1252" s="1">
        <v>43989</v>
      </c>
      <c r="C1252">
        <f>YEAR(Filofix_T[[#This Row],[Fakturadatum]])</f>
        <v>2020</v>
      </c>
      <c r="D1252">
        <f>MONTH(Filofix_T[[#This Row],[Fakturadatum]])</f>
        <v>6</v>
      </c>
      <c r="E1252" t="str">
        <f>"Q"&amp;INT((Filofix_T[[#This Row],[Månadsnr]]+2)/3)</f>
        <v>Q2</v>
      </c>
      <c r="F1252" t="str">
        <f>TEXT(DATE(2000,MONTH(Filofix_T[[#This Row],[Fakturadatum]]),1),"MMM")</f>
        <v>jun</v>
      </c>
      <c r="G1252" t="str">
        <f>"V."&amp;_xlfn.ISOWEEKNUM(Filofix_T[[#This Row],[Fakturadatum]])</f>
        <v>V.23</v>
      </c>
      <c r="H1252" s="6" t="str">
        <f>TEXT(Filofix_T[[#This Row],[Fakturadatum]],"DDD")</f>
        <v>sön</v>
      </c>
      <c r="I1252" t="s">
        <v>18</v>
      </c>
      <c r="J1252" t="s">
        <v>13</v>
      </c>
      <c r="K1252" t="s">
        <v>10</v>
      </c>
      <c r="L1252" t="s">
        <v>21</v>
      </c>
      <c r="M1252">
        <v>10</v>
      </c>
      <c r="N1252" s="4">
        <v>10560</v>
      </c>
      <c r="O1252" s="4">
        <v>3920</v>
      </c>
    </row>
    <row r="1253" spans="2:15" x14ac:dyDescent="0.3">
      <c r="B1253" s="1">
        <v>43807</v>
      </c>
      <c r="C1253">
        <f>YEAR(Filofix_T[[#This Row],[Fakturadatum]])</f>
        <v>2019</v>
      </c>
      <c r="D1253">
        <f>MONTH(Filofix_T[[#This Row],[Fakturadatum]])</f>
        <v>12</v>
      </c>
      <c r="E1253" t="str">
        <f>"Q"&amp;INT((Filofix_T[[#This Row],[Månadsnr]]+2)/3)</f>
        <v>Q4</v>
      </c>
      <c r="F1253" t="str">
        <f>TEXT(DATE(2000,MONTH(Filofix_T[[#This Row],[Fakturadatum]]),1),"MMM")</f>
        <v>dec</v>
      </c>
      <c r="G1253" t="str">
        <f>"V."&amp;_xlfn.ISOWEEKNUM(Filofix_T[[#This Row],[Fakturadatum]])</f>
        <v>V.49</v>
      </c>
      <c r="H1253" s="6" t="str">
        <f>TEXT(Filofix_T[[#This Row],[Fakturadatum]],"DDD")</f>
        <v>sön</v>
      </c>
      <c r="I1253" t="s">
        <v>27</v>
      </c>
      <c r="J1253" t="s">
        <v>19</v>
      </c>
      <c r="K1253" t="s">
        <v>20</v>
      </c>
      <c r="L1253" t="s">
        <v>22</v>
      </c>
      <c r="M1253">
        <v>18</v>
      </c>
      <c r="N1253" s="4">
        <v>20736</v>
      </c>
      <c r="O1253" s="4">
        <v>7488</v>
      </c>
    </row>
    <row r="1254" spans="2:15" x14ac:dyDescent="0.3">
      <c r="B1254" s="1">
        <v>44048</v>
      </c>
      <c r="C1254">
        <f>YEAR(Filofix_T[[#This Row],[Fakturadatum]])</f>
        <v>2020</v>
      </c>
      <c r="D1254">
        <f>MONTH(Filofix_T[[#This Row],[Fakturadatum]])</f>
        <v>8</v>
      </c>
      <c r="E1254" t="str">
        <f>"Q"&amp;INT((Filofix_T[[#This Row],[Månadsnr]]+2)/3)</f>
        <v>Q3</v>
      </c>
      <c r="F1254" t="str">
        <f>TEXT(DATE(2000,MONTH(Filofix_T[[#This Row],[Fakturadatum]]),1),"MMM")</f>
        <v>aug</v>
      </c>
      <c r="G1254" t="str">
        <f>"V."&amp;_xlfn.ISOWEEKNUM(Filofix_T[[#This Row],[Fakturadatum]])</f>
        <v>V.32</v>
      </c>
      <c r="H1254" s="6" t="str">
        <f>TEXT(Filofix_T[[#This Row],[Fakturadatum]],"DDD")</f>
        <v>ons</v>
      </c>
      <c r="I1254" t="s">
        <v>14</v>
      </c>
      <c r="J1254" t="s">
        <v>19</v>
      </c>
      <c r="K1254" t="s">
        <v>20</v>
      </c>
      <c r="L1254" t="s">
        <v>15</v>
      </c>
      <c r="M1254">
        <v>10</v>
      </c>
      <c r="N1254" s="4">
        <v>13440</v>
      </c>
      <c r="O1254" s="4">
        <v>6080</v>
      </c>
    </row>
    <row r="1255" spans="2:15" x14ac:dyDescent="0.3">
      <c r="B1255" s="1">
        <v>43667</v>
      </c>
      <c r="C1255">
        <f>YEAR(Filofix_T[[#This Row],[Fakturadatum]])</f>
        <v>2019</v>
      </c>
      <c r="D1255">
        <f>MONTH(Filofix_T[[#This Row],[Fakturadatum]])</f>
        <v>7</v>
      </c>
      <c r="E1255" t="str">
        <f>"Q"&amp;INT((Filofix_T[[#This Row],[Månadsnr]]+2)/3)</f>
        <v>Q3</v>
      </c>
      <c r="F1255" t="str">
        <f>TEXT(DATE(2000,MONTH(Filofix_T[[#This Row],[Fakturadatum]]),1),"MMM")</f>
        <v>jul</v>
      </c>
      <c r="G1255" t="str">
        <f>"V."&amp;_xlfn.ISOWEEKNUM(Filofix_T[[#This Row],[Fakturadatum]])</f>
        <v>V.29</v>
      </c>
      <c r="H1255" s="6" t="str">
        <f>TEXT(Filofix_T[[#This Row],[Fakturadatum]],"DDD")</f>
        <v>sön</v>
      </c>
      <c r="I1255" t="s">
        <v>8</v>
      </c>
      <c r="J1255" t="s">
        <v>25</v>
      </c>
      <c r="K1255" t="s">
        <v>20</v>
      </c>
      <c r="L1255" t="s">
        <v>11</v>
      </c>
      <c r="M1255">
        <v>12</v>
      </c>
      <c r="N1255" s="4">
        <v>19843.2</v>
      </c>
      <c r="O1255" s="4">
        <v>9667.2000000000007</v>
      </c>
    </row>
    <row r="1256" spans="2:15" x14ac:dyDescent="0.3">
      <c r="B1256" s="1">
        <v>44187</v>
      </c>
      <c r="C1256">
        <f>YEAR(Filofix_T[[#This Row],[Fakturadatum]])</f>
        <v>2020</v>
      </c>
      <c r="D1256">
        <f>MONTH(Filofix_T[[#This Row],[Fakturadatum]])</f>
        <v>12</v>
      </c>
      <c r="E1256" t="str">
        <f>"Q"&amp;INT((Filofix_T[[#This Row],[Månadsnr]]+2)/3)</f>
        <v>Q4</v>
      </c>
      <c r="F1256" t="str">
        <f>TEXT(DATE(2000,MONTH(Filofix_T[[#This Row],[Fakturadatum]]),1),"MMM")</f>
        <v>dec</v>
      </c>
      <c r="G1256" t="str">
        <f>"V."&amp;_xlfn.ISOWEEKNUM(Filofix_T[[#This Row],[Fakturadatum]])</f>
        <v>V.52</v>
      </c>
      <c r="H1256" s="6" t="str">
        <f>TEXT(Filofix_T[[#This Row],[Fakturadatum]],"DDD")</f>
        <v>tis</v>
      </c>
      <c r="I1256" t="s">
        <v>14</v>
      </c>
      <c r="J1256" t="s">
        <v>19</v>
      </c>
      <c r="K1256" t="s">
        <v>20</v>
      </c>
      <c r="L1256" t="s">
        <v>15</v>
      </c>
      <c r="M1256">
        <v>14</v>
      </c>
      <c r="N1256" s="4">
        <v>18816</v>
      </c>
      <c r="O1256" s="4">
        <v>8512</v>
      </c>
    </row>
    <row r="1257" spans="2:15" x14ac:dyDescent="0.3">
      <c r="B1257" s="1">
        <v>43617</v>
      </c>
      <c r="C1257">
        <f>YEAR(Filofix_T[[#This Row],[Fakturadatum]])</f>
        <v>2019</v>
      </c>
      <c r="D1257">
        <f>MONTH(Filofix_T[[#This Row],[Fakturadatum]])</f>
        <v>6</v>
      </c>
      <c r="E1257" t="str">
        <f>"Q"&amp;INT((Filofix_T[[#This Row],[Månadsnr]]+2)/3)</f>
        <v>Q2</v>
      </c>
      <c r="F1257" t="str">
        <f>TEXT(DATE(2000,MONTH(Filofix_T[[#This Row],[Fakturadatum]]),1),"MMM")</f>
        <v>jun</v>
      </c>
      <c r="G1257" t="str">
        <f>"V."&amp;_xlfn.ISOWEEKNUM(Filofix_T[[#This Row],[Fakturadatum]])</f>
        <v>V.22</v>
      </c>
      <c r="H1257" s="6" t="str">
        <f>TEXT(Filofix_T[[#This Row],[Fakturadatum]],"DDD")</f>
        <v>lör</v>
      </c>
      <c r="I1257" t="s">
        <v>12</v>
      </c>
      <c r="J1257" t="s">
        <v>9</v>
      </c>
      <c r="K1257" t="s">
        <v>10</v>
      </c>
      <c r="L1257" t="s">
        <v>11</v>
      </c>
      <c r="M1257">
        <v>9</v>
      </c>
      <c r="N1257" s="4">
        <v>10602</v>
      </c>
      <c r="O1257" s="4">
        <v>5202</v>
      </c>
    </row>
    <row r="1258" spans="2:15" x14ac:dyDescent="0.3">
      <c r="B1258" s="1">
        <v>44152</v>
      </c>
      <c r="C1258">
        <f>YEAR(Filofix_T[[#This Row],[Fakturadatum]])</f>
        <v>2020</v>
      </c>
      <c r="D1258">
        <f>MONTH(Filofix_T[[#This Row],[Fakturadatum]])</f>
        <v>11</v>
      </c>
      <c r="E1258" t="str">
        <f>"Q"&amp;INT((Filofix_T[[#This Row],[Månadsnr]]+2)/3)</f>
        <v>Q4</v>
      </c>
      <c r="F1258" t="str">
        <f>TEXT(DATE(2000,MONTH(Filofix_T[[#This Row],[Fakturadatum]]),1),"MMM")</f>
        <v>nov</v>
      </c>
      <c r="G1258" t="str">
        <f>"V."&amp;_xlfn.ISOWEEKNUM(Filofix_T[[#This Row],[Fakturadatum]])</f>
        <v>V.47</v>
      </c>
      <c r="H1258" s="6" t="str">
        <f>TEXT(Filofix_T[[#This Row],[Fakturadatum]],"DDD")</f>
        <v>tis</v>
      </c>
      <c r="I1258" t="s">
        <v>8</v>
      </c>
      <c r="J1258" t="s">
        <v>13</v>
      </c>
      <c r="K1258" t="s">
        <v>10</v>
      </c>
      <c r="L1258" t="s">
        <v>11</v>
      </c>
      <c r="M1258">
        <v>6</v>
      </c>
      <c r="N1258" s="4">
        <v>6105.6</v>
      </c>
      <c r="O1258" s="4">
        <v>2121.6000000000004</v>
      </c>
    </row>
    <row r="1259" spans="2:15" x14ac:dyDescent="0.3">
      <c r="B1259" s="1">
        <v>43764</v>
      </c>
      <c r="C1259">
        <f>YEAR(Filofix_T[[#This Row],[Fakturadatum]])</f>
        <v>2019</v>
      </c>
      <c r="D1259">
        <f>MONTH(Filofix_T[[#This Row],[Fakturadatum]])</f>
        <v>10</v>
      </c>
      <c r="E1259" t="str">
        <f>"Q"&amp;INT((Filofix_T[[#This Row],[Månadsnr]]+2)/3)</f>
        <v>Q4</v>
      </c>
      <c r="F1259" t="str">
        <f>TEXT(DATE(2000,MONTH(Filofix_T[[#This Row],[Fakturadatum]]),1),"MMM")</f>
        <v>okt</v>
      </c>
      <c r="G1259" t="str">
        <f>"V."&amp;_xlfn.ISOWEEKNUM(Filofix_T[[#This Row],[Fakturadatum]])</f>
        <v>V.43</v>
      </c>
      <c r="H1259" s="6" t="str">
        <f>TEXT(Filofix_T[[#This Row],[Fakturadatum]],"DDD")</f>
        <v>lör</v>
      </c>
      <c r="I1259" t="s">
        <v>23</v>
      </c>
      <c r="J1259" t="s">
        <v>19</v>
      </c>
      <c r="K1259" t="s">
        <v>20</v>
      </c>
      <c r="L1259" t="s">
        <v>11</v>
      </c>
      <c r="M1259">
        <v>5</v>
      </c>
      <c r="N1259" s="4">
        <v>6592</v>
      </c>
      <c r="O1259" s="4">
        <v>2912</v>
      </c>
    </row>
    <row r="1260" spans="2:15" x14ac:dyDescent="0.3">
      <c r="B1260" s="1">
        <v>43805</v>
      </c>
      <c r="C1260">
        <f>YEAR(Filofix_T[[#This Row],[Fakturadatum]])</f>
        <v>2019</v>
      </c>
      <c r="D1260">
        <f>MONTH(Filofix_T[[#This Row],[Fakturadatum]])</f>
        <v>12</v>
      </c>
      <c r="E1260" t="str">
        <f>"Q"&amp;INT((Filofix_T[[#This Row],[Månadsnr]]+2)/3)</f>
        <v>Q4</v>
      </c>
      <c r="F1260" t="str">
        <f>TEXT(DATE(2000,MONTH(Filofix_T[[#This Row],[Fakturadatum]]),1),"MMM")</f>
        <v>dec</v>
      </c>
      <c r="G1260" t="str">
        <f>"V."&amp;_xlfn.ISOWEEKNUM(Filofix_T[[#This Row],[Fakturadatum]])</f>
        <v>V.49</v>
      </c>
      <c r="H1260" s="6" t="str">
        <f>TEXT(Filofix_T[[#This Row],[Fakturadatum]],"DDD")</f>
        <v>fre</v>
      </c>
      <c r="I1260" t="s">
        <v>23</v>
      </c>
      <c r="J1260" t="s">
        <v>13</v>
      </c>
      <c r="K1260" t="s">
        <v>10</v>
      </c>
      <c r="L1260" t="s">
        <v>11</v>
      </c>
      <c r="M1260">
        <v>19</v>
      </c>
      <c r="N1260" s="4">
        <v>18787.2</v>
      </c>
      <c r="O1260" s="4">
        <v>6171.2000000000007</v>
      </c>
    </row>
    <row r="1261" spans="2:15" x14ac:dyDescent="0.3">
      <c r="B1261" s="1">
        <v>43850</v>
      </c>
      <c r="C1261">
        <f>YEAR(Filofix_T[[#This Row],[Fakturadatum]])</f>
        <v>2020</v>
      </c>
      <c r="D1261">
        <f>MONTH(Filofix_T[[#This Row],[Fakturadatum]])</f>
        <v>1</v>
      </c>
      <c r="E1261" t="str">
        <f>"Q"&amp;INT((Filofix_T[[#This Row],[Månadsnr]]+2)/3)</f>
        <v>Q1</v>
      </c>
      <c r="F1261" t="str">
        <f>TEXT(DATE(2000,MONTH(Filofix_T[[#This Row],[Fakturadatum]]),1),"MMM")</f>
        <v>jan</v>
      </c>
      <c r="G1261" t="str">
        <f>"V."&amp;_xlfn.ISOWEEKNUM(Filofix_T[[#This Row],[Fakturadatum]])</f>
        <v>V.4</v>
      </c>
      <c r="H1261" s="6" t="str">
        <f>TEXT(Filofix_T[[#This Row],[Fakturadatum]],"DDD")</f>
        <v>mån</v>
      </c>
      <c r="I1261" t="s">
        <v>27</v>
      </c>
      <c r="J1261" t="s">
        <v>26</v>
      </c>
      <c r="K1261" t="s">
        <v>10</v>
      </c>
      <c r="L1261" t="s">
        <v>22</v>
      </c>
      <c r="M1261">
        <v>12</v>
      </c>
      <c r="N1261" s="4">
        <v>11664</v>
      </c>
      <c r="O1261" s="4">
        <v>3408</v>
      </c>
    </row>
    <row r="1262" spans="2:15" x14ac:dyDescent="0.3">
      <c r="B1262" s="1">
        <v>43736</v>
      </c>
      <c r="C1262">
        <f>YEAR(Filofix_T[[#This Row],[Fakturadatum]])</f>
        <v>2019</v>
      </c>
      <c r="D1262">
        <f>MONTH(Filofix_T[[#This Row],[Fakturadatum]])</f>
        <v>9</v>
      </c>
      <c r="E1262" t="str">
        <f>"Q"&amp;INT((Filofix_T[[#This Row],[Månadsnr]]+2)/3)</f>
        <v>Q3</v>
      </c>
      <c r="F1262" t="str">
        <f>TEXT(DATE(2000,MONTH(Filofix_T[[#This Row],[Fakturadatum]]),1),"MMM")</f>
        <v>sep</v>
      </c>
      <c r="G1262" t="str">
        <f>"V."&amp;_xlfn.ISOWEEKNUM(Filofix_T[[#This Row],[Fakturadatum]])</f>
        <v>V.39</v>
      </c>
      <c r="H1262" s="6" t="str">
        <f>TEXT(Filofix_T[[#This Row],[Fakturadatum]],"DDD")</f>
        <v>lör</v>
      </c>
      <c r="I1262" t="s">
        <v>8</v>
      </c>
      <c r="J1262" t="s">
        <v>9</v>
      </c>
      <c r="K1262" t="s">
        <v>10</v>
      </c>
      <c r="L1262" t="s">
        <v>11</v>
      </c>
      <c r="M1262">
        <v>1</v>
      </c>
      <c r="N1262" s="4">
        <v>1314.4</v>
      </c>
      <c r="O1262" s="4">
        <v>714.40000000000009</v>
      </c>
    </row>
    <row r="1263" spans="2:15" x14ac:dyDescent="0.3">
      <c r="B1263" s="1">
        <v>43706</v>
      </c>
      <c r="C1263">
        <f>YEAR(Filofix_T[[#This Row],[Fakturadatum]])</f>
        <v>2019</v>
      </c>
      <c r="D1263">
        <f>MONTH(Filofix_T[[#This Row],[Fakturadatum]])</f>
        <v>8</v>
      </c>
      <c r="E1263" t="str">
        <f>"Q"&amp;INT((Filofix_T[[#This Row],[Månadsnr]]+2)/3)</f>
        <v>Q3</v>
      </c>
      <c r="F1263" t="str">
        <f>TEXT(DATE(2000,MONTH(Filofix_T[[#This Row],[Fakturadatum]]),1),"MMM")</f>
        <v>aug</v>
      </c>
      <c r="G1263" t="str">
        <f>"V."&amp;_xlfn.ISOWEEKNUM(Filofix_T[[#This Row],[Fakturadatum]])</f>
        <v>V.35</v>
      </c>
      <c r="H1263" s="6" t="str">
        <f>TEXT(Filofix_T[[#This Row],[Fakturadatum]],"DDD")</f>
        <v>tor</v>
      </c>
      <c r="I1263" t="s">
        <v>27</v>
      </c>
      <c r="J1263" t="s">
        <v>9</v>
      </c>
      <c r="K1263" t="s">
        <v>10</v>
      </c>
      <c r="L1263" t="s">
        <v>22</v>
      </c>
      <c r="M1263">
        <v>18</v>
      </c>
      <c r="N1263" s="4">
        <v>20088</v>
      </c>
      <c r="O1263" s="4">
        <v>9288</v>
      </c>
    </row>
    <row r="1264" spans="2:15" x14ac:dyDescent="0.3">
      <c r="B1264" s="1">
        <v>44193</v>
      </c>
      <c r="C1264">
        <f>YEAR(Filofix_T[[#This Row],[Fakturadatum]])</f>
        <v>2020</v>
      </c>
      <c r="D1264">
        <f>MONTH(Filofix_T[[#This Row],[Fakturadatum]])</f>
        <v>12</v>
      </c>
      <c r="E1264" t="str">
        <f>"Q"&amp;INT((Filofix_T[[#This Row],[Månadsnr]]+2)/3)</f>
        <v>Q4</v>
      </c>
      <c r="F1264" t="str">
        <f>TEXT(DATE(2000,MONTH(Filofix_T[[#This Row],[Fakturadatum]]),1),"MMM")</f>
        <v>dec</v>
      </c>
      <c r="G1264" t="str">
        <f>"V."&amp;_xlfn.ISOWEEKNUM(Filofix_T[[#This Row],[Fakturadatum]])</f>
        <v>V.53</v>
      </c>
      <c r="H1264" s="6" t="str">
        <f>TEXT(Filofix_T[[#This Row],[Fakturadatum]],"DDD")</f>
        <v>mån</v>
      </c>
      <c r="I1264" t="s">
        <v>8</v>
      </c>
      <c r="J1264" t="s">
        <v>19</v>
      </c>
      <c r="K1264" t="s">
        <v>20</v>
      </c>
      <c r="L1264" t="s">
        <v>11</v>
      </c>
      <c r="M1264">
        <v>20</v>
      </c>
      <c r="N1264" s="4">
        <v>27136.000000000004</v>
      </c>
      <c r="O1264" s="4">
        <v>12416.000000000004</v>
      </c>
    </row>
    <row r="1265" spans="2:15" x14ac:dyDescent="0.3">
      <c r="B1265" s="1">
        <v>43557</v>
      </c>
      <c r="C1265">
        <f>YEAR(Filofix_T[[#This Row],[Fakturadatum]])</f>
        <v>2019</v>
      </c>
      <c r="D1265">
        <f>MONTH(Filofix_T[[#This Row],[Fakturadatum]])</f>
        <v>4</v>
      </c>
      <c r="E1265" t="str">
        <f>"Q"&amp;INT((Filofix_T[[#This Row],[Månadsnr]]+2)/3)</f>
        <v>Q2</v>
      </c>
      <c r="F1265" t="str">
        <f>TEXT(DATE(2000,MONTH(Filofix_T[[#This Row],[Fakturadatum]]),1),"MMM")</f>
        <v>apr</v>
      </c>
      <c r="G1265" t="str">
        <f>"V."&amp;_xlfn.ISOWEEKNUM(Filofix_T[[#This Row],[Fakturadatum]])</f>
        <v>V.14</v>
      </c>
      <c r="H1265" s="6" t="str">
        <f>TEXT(Filofix_T[[#This Row],[Fakturadatum]],"DDD")</f>
        <v>tis</v>
      </c>
      <c r="I1265" t="s">
        <v>8</v>
      </c>
      <c r="J1265" t="s">
        <v>26</v>
      </c>
      <c r="K1265" t="s">
        <v>10</v>
      </c>
      <c r="L1265" t="s">
        <v>11</v>
      </c>
      <c r="M1265">
        <v>10</v>
      </c>
      <c r="N1265" s="4">
        <v>11448</v>
      </c>
      <c r="O1265" s="4">
        <v>4568</v>
      </c>
    </row>
    <row r="1266" spans="2:15" x14ac:dyDescent="0.3">
      <c r="B1266" s="1">
        <v>43919</v>
      </c>
      <c r="C1266">
        <f>YEAR(Filofix_T[[#This Row],[Fakturadatum]])</f>
        <v>2020</v>
      </c>
      <c r="D1266">
        <f>MONTH(Filofix_T[[#This Row],[Fakturadatum]])</f>
        <v>3</v>
      </c>
      <c r="E1266" t="str">
        <f>"Q"&amp;INT((Filofix_T[[#This Row],[Månadsnr]]+2)/3)</f>
        <v>Q1</v>
      </c>
      <c r="F1266" t="str">
        <f>TEXT(DATE(2000,MONTH(Filofix_T[[#This Row],[Fakturadatum]]),1),"MMM")</f>
        <v>mar</v>
      </c>
      <c r="G1266" t="str">
        <f>"V."&amp;_xlfn.ISOWEEKNUM(Filofix_T[[#This Row],[Fakturadatum]])</f>
        <v>V.13</v>
      </c>
      <c r="H1266" s="6" t="str">
        <f>TEXT(Filofix_T[[#This Row],[Fakturadatum]],"DDD")</f>
        <v>sön</v>
      </c>
      <c r="I1266" t="s">
        <v>8</v>
      </c>
      <c r="J1266" t="s">
        <v>26</v>
      </c>
      <c r="K1266" t="s">
        <v>10</v>
      </c>
      <c r="L1266" t="s">
        <v>11</v>
      </c>
      <c r="M1266">
        <v>12</v>
      </c>
      <c r="N1266" s="4">
        <v>13737.599999999999</v>
      </c>
      <c r="O1266" s="4">
        <v>5481.5999999999985</v>
      </c>
    </row>
    <row r="1267" spans="2:15" x14ac:dyDescent="0.3">
      <c r="B1267" s="1">
        <v>43832</v>
      </c>
      <c r="C1267">
        <f>YEAR(Filofix_T[[#This Row],[Fakturadatum]])</f>
        <v>2020</v>
      </c>
      <c r="D1267">
        <f>MONTH(Filofix_T[[#This Row],[Fakturadatum]])</f>
        <v>1</v>
      </c>
      <c r="E1267" t="str">
        <f>"Q"&amp;INT((Filofix_T[[#This Row],[Månadsnr]]+2)/3)</f>
        <v>Q1</v>
      </c>
      <c r="F1267" t="str">
        <f>TEXT(DATE(2000,MONTH(Filofix_T[[#This Row],[Fakturadatum]]),1),"MMM")</f>
        <v>jan</v>
      </c>
      <c r="G1267" t="str">
        <f>"V."&amp;_xlfn.ISOWEEKNUM(Filofix_T[[#This Row],[Fakturadatum]])</f>
        <v>V.1</v>
      </c>
      <c r="H1267" s="6" t="str">
        <f>TEXT(Filofix_T[[#This Row],[Fakturadatum]],"DDD")</f>
        <v>tor</v>
      </c>
      <c r="I1267" t="s">
        <v>31</v>
      </c>
      <c r="J1267" t="s">
        <v>9</v>
      </c>
      <c r="K1267" t="s">
        <v>10</v>
      </c>
      <c r="L1267" t="s">
        <v>21</v>
      </c>
      <c r="M1267">
        <v>14</v>
      </c>
      <c r="N1267" s="4">
        <v>16665.599999999999</v>
      </c>
      <c r="O1267" s="4">
        <v>8265.5999999999985</v>
      </c>
    </row>
    <row r="1268" spans="2:15" x14ac:dyDescent="0.3">
      <c r="B1268" s="1">
        <v>43670</v>
      </c>
      <c r="C1268">
        <f>YEAR(Filofix_T[[#This Row],[Fakturadatum]])</f>
        <v>2019</v>
      </c>
      <c r="D1268">
        <f>MONTH(Filofix_T[[#This Row],[Fakturadatum]])</f>
        <v>7</v>
      </c>
      <c r="E1268" t="str">
        <f>"Q"&amp;INT((Filofix_T[[#This Row],[Månadsnr]]+2)/3)</f>
        <v>Q3</v>
      </c>
      <c r="F1268" t="str">
        <f>TEXT(DATE(2000,MONTH(Filofix_T[[#This Row],[Fakturadatum]]),1),"MMM")</f>
        <v>jul</v>
      </c>
      <c r="G1268" t="str">
        <f>"V."&amp;_xlfn.ISOWEEKNUM(Filofix_T[[#This Row],[Fakturadatum]])</f>
        <v>V.30</v>
      </c>
      <c r="H1268" s="6" t="str">
        <f>TEXT(Filofix_T[[#This Row],[Fakturadatum]],"DDD")</f>
        <v>ons</v>
      </c>
      <c r="I1268" t="s">
        <v>32</v>
      </c>
      <c r="J1268" t="s">
        <v>19</v>
      </c>
      <c r="K1268" t="s">
        <v>20</v>
      </c>
      <c r="L1268" t="s">
        <v>22</v>
      </c>
      <c r="M1268">
        <v>17</v>
      </c>
      <c r="N1268" s="4">
        <v>17190.400000000001</v>
      </c>
      <c r="O1268" s="4">
        <v>4678.4000000000015</v>
      </c>
    </row>
    <row r="1269" spans="2:15" x14ac:dyDescent="0.3">
      <c r="B1269" s="1">
        <v>43987</v>
      </c>
      <c r="C1269">
        <f>YEAR(Filofix_T[[#This Row],[Fakturadatum]])</f>
        <v>2020</v>
      </c>
      <c r="D1269">
        <f>MONTH(Filofix_T[[#This Row],[Fakturadatum]])</f>
        <v>6</v>
      </c>
      <c r="E1269" t="str">
        <f>"Q"&amp;INT((Filofix_T[[#This Row],[Månadsnr]]+2)/3)</f>
        <v>Q2</v>
      </c>
      <c r="F1269" t="str">
        <f>TEXT(DATE(2000,MONTH(Filofix_T[[#This Row],[Fakturadatum]]),1),"MMM")</f>
        <v>jun</v>
      </c>
      <c r="G1269" t="str">
        <f>"V."&amp;_xlfn.ISOWEEKNUM(Filofix_T[[#This Row],[Fakturadatum]])</f>
        <v>V.23</v>
      </c>
      <c r="H1269" s="6" t="str">
        <f>TEXT(Filofix_T[[#This Row],[Fakturadatum]],"DDD")</f>
        <v>fre</v>
      </c>
      <c r="I1269" t="s">
        <v>8</v>
      </c>
      <c r="J1269" t="s">
        <v>19</v>
      </c>
      <c r="K1269" t="s">
        <v>20</v>
      </c>
      <c r="L1269" t="s">
        <v>11</v>
      </c>
      <c r="M1269">
        <v>9</v>
      </c>
      <c r="N1269" s="4">
        <v>12211.2</v>
      </c>
      <c r="O1269" s="4">
        <v>5587.2000000000007</v>
      </c>
    </row>
    <row r="1270" spans="2:15" x14ac:dyDescent="0.3">
      <c r="B1270" s="1">
        <v>43534</v>
      </c>
      <c r="C1270">
        <f>YEAR(Filofix_T[[#This Row],[Fakturadatum]])</f>
        <v>2019</v>
      </c>
      <c r="D1270">
        <f>MONTH(Filofix_T[[#This Row],[Fakturadatum]])</f>
        <v>3</v>
      </c>
      <c r="E1270" t="str">
        <f>"Q"&amp;INT((Filofix_T[[#This Row],[Månadsnr]]+2)/3)</f>
        <v>Q1</v>
      </c>
      <c r="F1270" t="str">
        <f>TEXT(DATE(2000,MONTH(Filofix_T[[#This Row],[Fakturadatum]]),1),"MMM")</f>
        <v>mar</v>
      </c>
      <c r="G1270" t="str">
        <f>"V."&amp;_xlfn.ISOWEEKNUM(Filofix_T[[#This Row],[Fakturadatum]])</f>
        <v>V.10</v>
      </c>
      <c r="H1270" s="6" t="str">
        <f>TEXT(Filofix_T[[#This Row],[Fakturadatum]],"DDD")</f>
        <v>sön</v>
      </c>
      <c r="I1270" t="s">
        <v>32</v>
      </c>
      <c r="J1270" t="s">
        <v>26</v>
      </c>
      <c r="K1270" t="s">
        <v>10</v>
      </c>
      <c r="L1270" t="s">
        <v>22</v>
      </c>
      <c r="M1270">
        <v>18</v>
      </c>
      <c r="N1270" s="4">
        <v>15357.6</v>
      </c>
      <c r="O1270" s="4">
        <v>2973.6000000000004</v>
      </c>
    </row>
    <row r="1271" spans="2:15" x14ac:dyDescent="0.3">
      <c r="B1271" s="1">
        <v>43662</v>
      </c>
      <c r="C1271">
        <f>YEAR(Filofix_T[[#This Row],[Fakturadatum]])</f>
        <v>2019</v>
      </c>
      <c r="D1271">
        <f>MONTH(Filofix_T[[#This Row],[Fakturadatum]])</f>
        <v>7</v>
      </c>
      <c r="E1271" t="str">
        <f>"Q"&amp;INT((Filofix_T[[#This Row],[Månadsnr]]+2)/3)</f>
        <v>Q3</v>
      </c>
      <c r="F1271" t="str">
        <f>TEXT(DATE(2000,MONTH(Filofix_T[[#This Row],[Fakturadatum]]),1),"MMM")</f>
        <v>jul</v>
      </c>
      <c r="G1271" t="str">
        <f>"V."&amp;_xlfn.ISOWEEKNUM(Filofix_T[[#This Row],[Fakturadatum]])</f>
        <v>V.29</v>
      </c>
      <c r="H1271" s="6" t="str">
        <f>TEXT(Filofix_T[[#This Row],[Fakturadatum]],"DDD")</f>
        <v>tis</v>
      </c>
      <c r="I1271" t="s">
        <v>30</v>
      </c>
      <c r="J1271" t="s">
        <v>28</v>
      </c>
      <c r="K1271" t="s">
        <v>20</v>
      </c>
      <c r="L1271" t="s">
        <v>22</v>
      </c>
      <c r="M1271">
        <v>26</v>
      </c>
      <c r="N1271" s="4">
        <v>36400</v>
      </c>
      <c r="O1271" s="4">
        <v>16640</v>
      </c>
    </row>
    <row r="1272" spans="2:15" x14ac:dyDescent="0.3">
      <c r="B1272" s="1">
        <v>43988</v>
      </c>
      <c r="C1272">
        <f>YEAR(Filofix_T[[#This Row],[Fakturadatum]])</f>
        <v>2020</v>
      </c>
      <c r="D1272">
        <f>MONTH(Filofix_T[[#This Row],[Fakturadatum]])</f>
        <v>6</v>
      </c>
      <c r="E1272" t="str">
        <f>"Q"&amp;INT((Filofix_T[[#This Row],[Månadsnr]]+2)/3)</f>
        <v>Q2</v>
      </c>
      <c r="F1272" t="str">
        <f>TEXT(DATE(2000,MONTH(Filofix_T[[#This Row],[Fakturadatum]]),1),"MMM")</f>
        <v>jun</v>
      </c>
      <c r="G1272" t="str">
        <f>"V."&amp;_xlfn.ISOWEEKNUM(Filofix_T[[#This Row],[Fakturadatum]])</f>
        <v>V.23</v>
      </c>
      <c r="H1272" s="6" t="str">
        <f>TEXT(Filofix_T[[#This Row],[Fakturadatum]],"DDD")</f>
        <v>lör</v>
      </c>
      <c r="I1272" t="s">
        <v>31</v>
      </c>
      <c r="J1272" t="s">
        <v>19</v>
      </c>
      <c r="K1272" t="s">
        <v>20</v>
      </c>
      <c r="L1272" t="s">
        <v>21</v>
      </c>
      <c r="M1272">
        <v>4</v>
      </c>
      <c r="N1272" s="4">
        <v>4915.2</v>
      </c>
      <c r="O1272" s="4">
        <v>1971.1999999999998</v>
      </c>
    </row>
    <row r="1273" spans="2:15" x14ac:dyDescent="0.3">
      <c r="B1273" s="1">
        <v>43698</v>
      </c>
      <c r="C1273">
        <f>YEAR(Filofix_T[[#This Row],[Fakturadatum]])</f>
        <v>2019</v>
      </c>
      <c r="D1273">
        <f>MONTH(Filofix_T[[#This Row],[Fakturadatum]])</f>
        <v>8</v>
      </c>
      <c r="E1273" t="str">
        <f>"Q"&amp;INT((Filofix_T[[#This Row],[Månadsnr]]+2)/3)</f>
        <v>Q3</v>
      </c>
      <c r="F1273" t="str">
        <f>TEXT(DATE(2000,MONTH(Filofix_T[[#This Row],[Fakturadatum]]),1),"MMM")</f>
        <v>aug</v>
      </c>
      <c r="G1273" t="str">
        <f>"V."&amp;_xlfn.ISOWEEKNUM(Filofix_T[[#This Row],[Fakturadatum]])</f>
        <v>V.34</v>
      </c>
      <c r="H1273" s="6" t="str">
        <f>TEXT(Filofix_T[[#This Row],[Fakturadatum]],"DDD")</f>
        <v>ons</v>
      </c>
      <c r="I1273" t="s">
        <v>18</v>
      </c>
      <c r="J1273" t="s">
        <v>9</v>
      </c>
      <c r="K1273" t="s">
        <v>10</v>
      </c>
      <c r="L1273" t="s">
        <v>21</v>
      </c>
      <c r="M1273">
        <v>13</v>
      </c>
      <c r="N1273" s="4">
        <v>17732</v>
      </c>
      <c r="O1273" s="4">
        <v>9932</v>
      </c>
    </row>
    <row r="1274" spans="2:15" x14ac:dyDescent="0.3">
      <c r="B1274" s="1">
        <v>44045</v>
      </c>
      <c r="C1274">
        <f>YEAR(Filofix_T[[#This Row],[Fakturadatum]])</f>
        <v>2020</v>
      </c>
      <c r="D1274">
        <f>MONTH(Filofix_T[[#This Row],[Fakturadatum]])</f>
        <v>8</v>
      </c>
      <c r="E1274" t="str">
        <f>"Q"&amp;INT((Filofix_T[[#This Row],[Månadsnr]]+2)/3)</f>
        <v>Q3</v>
      </c>
      <c r="F1274" t="str">
        <f>TEXT(DATE(2000,MONTH(Filofix_T[[#This Row],[Fakturadatum]]),1),"MMM")</f>
        <v>aug</v>
      </c>
      <c r="G1274" t="str">
        <f>"V."&amp;_xlfn.ISOWEEKNUM(Filofix_T[[#This Row],[Fakturadatum]])</f>
        <v>V.31</v>
      </c>
      <c r="H1274" s="6" t="str">
        <f>TEXT(Filofix_T[[#This Row],[Fakturadatum]],"DDD")</f>
        <v>sön</v>
      </c>
      <c r="I1274" t="s">
        <v>14</v>
      </c>
      <c r="J1274" t="s">
        <v>13</v>
      </c>
      <c r="K1274" t="s">
        <v>10</v>
      </c>
      <c r="L1274" t="s">
        <v>15</v>
      </c>
      <c r="M1274">
        <v>6</v>
      </c>
      <c r="N1274" s="4">
        <v>6048</v>
      </c>
      <c r="O1274" s="4">
        <v>2064</v>
      </c>
    </row>
    <row r="1275" spans="2:15" x14ac:dyDescent="0.3">
      <c r="B1275" s="1">
        <v>44019</v>
      </c>
      <c r="C1275">
        <f>YEAR(Filofix_T[[#This Row],[Fakturadatum]])</f>
        <v>2020</v>
      </c>
      <c r="D1275">
        <f>MONTH(Filofix_T[[#This Row],[Fakturadatum]])</f>
        <v>7</v>
      </c>
      <c r="E1275" t="str">
        <f>"Q"&amp;INT((Filofix_T[[#This Row],[Månadsnr]]+2)/3)</f>
        <v>Q3</v>
      </c>
      <c r="F1275" t="str">
        <f>TEXT(DATE(2000,MONTH(Filofix_T[[#This Row],[Fakturadatum]]),1),"MMM")</f>
        <v>jul</v>
      </c>
      <c r="G1275" t="str">
        <f>"V."&amp;_xlfn.ISOWEEKNUM(Filofix_T[[#This Row],[Fakturadatum]])</f>
        <v>V.28</v>
      </c>
      <c r="H1275" s="6" t="str">
        <f>TEXT(Filofix_T[[#This Row],[Fakturadatum]],"DDD")</f>
        <v>tis</v>
      </c>
      <c r="I1275" t="s">
        <v>12</v>
      </c>
      <c r="J1275" t="s">
        <v>26</v>
      </c>
      <c r="K1275" t="s">
        <v>10</v>
      </c>
      <c r="L1275" t="s">
        <v>11</v>
      </c>
      <c r="M1275">
        <v>18</v>
      </c>
      <c r="N1275" s="4">
        <v>18468</v>
      </c>
      <c r="O1275" s="4">
        <v>6084</v>
      </c>
    </row>
    <row r="1276" spans="2:15" x14ac:dyDescent="0.3">
      <c r="B1276" s="1">
        <v>43813</v>
      </c>
      <c r="C1276">
        <f>YEAR(Filofix_T[[#This Row],[Fakturadatum]])</f>
        <v>2019</v>
      </c>
      <c r="D1276">
        <f>MONTH(Filofix_T[[#This Row],[Fakturadatum]])</f>
        <v>12</v>
      </c>
      <c r="E1276" t="str">
        <f>"Q"&amp;INT((Filofix_T[[#This Row],[Månadsnr]]+2)/3)</f>
        <v>Q4</v>
      </c>
      <c r="F1276" t="str">
        <f>TEXT(DATE(2000,MONTH(Filofix_T[[#This Row],[Fakturadatum]]),1),"MMM")</f>
        <v>dec</v>
      </c>
      <c r="G1276" t="str">
        <f>"V."&amp;_xlfn.ISOWEEKNUM(Filofix_T[[#This Row],[Fakturadatum]])</f>
        <v>V.50</v>
      </c>
      <c r="H1276" s="6" t="str">
        <f>TEXT(Filofix_T[[#This Row],[Fakturadatum]],"DDD")</f>
        <v>lör</v>
      </c>
      <c r="I1276" t="s">
        <v>31</v>
      </c>
      <c r="J1276" t="s">
        <v>28</v>
      </c>
      <c r="K1276" t="s">
        <v>20</v>
      </c>
      <c r="L1276" t="s">
        <v>21</v>
      </c>
      <c r="M1276">
        <v>10</v>
      </c>
      <c r="N1276" s="4">
        <v>13440</v>
      </c>
      <c r="O1276" s="4">
        <v>5840</v>
      </c>
    </row>
    <row r="1277" spans="2:15" x14ac:dyDescent="0.3">
      <c r="B1277" s="1">
        <v>43492</v>
      </c>
      <c r="C1277">
        <f>YEAR(Filofix_T[[#This Row],[Fakturadatum]])</f>
        <v>2019</v>
      </c>
      <c r="D1277">
        <f>MONTH(Filofix_T[[#This Row],[Fakturadatum]])</f>
        <v>1</v>
      </c>
      <c r="E1277" t="str">
        <f>"Q"&amp;INT((Filofix_T[[#This Row],[Månadsnr]]+2)/3)</f>
        <v>Q1</v>
      </c>
      <c r="F1277" t="str">
        <f>TEXT(DATE(2000,MONTH(Filofix_T[[#This Row],[Fakturadatum]]),1),"MMM")</f>
        <v>jan</v>
      </c>
      <c r="G1277" t="str">
        <f>"V."&amp;_xlfn.ISOWEEKNUM(Filofix_T[[#This Row],[Fakturadatum]])</f>
        <v>V.4</v>
      </c>
      <c r="H1277" s="6" t="str">
        <f>TEXT(Filofix_T[[#This Row],[Fakturadatum]],"DDD")</f>
        <v>sön</v>
      </c>
      <c r="I1277" t="s">
        <v>30</v>
      </c>
      <c r="J1277" t="s">
        <v>19</v>
      </c>
      <c r="K1277" t="s">
        <v>20</v>
      </c>
      <c r="L1277" t="s">
        <v>22</v>
      </c>
      <c r="M1277">
        <v>14</v>
      </c>
      <c r="N1277" s="4">
        <v>17920</v>
      </c>
      <c r="O1277" s="4">
        <v>7616</v>
      </c>
    </row>
    <row r="1278" spans="2:15" x14ac:dyDescent="0.3">
      <c r="B1278" s="1">
        <v>44012</v>
      </c>
      <c r="C1278">
        <f>YEAR(Filofix_T[[#This Row],[Fakturadatum]])</f>
        <v>2020</v>
      </c>
      <c r="D1278">
        <f>MONTH(Filofix_T[[#This Row],[Fakturadatum]])</f>
        <v>6</v>
      </c>
      <c r="E1278" t="str">
        <f>"Q"&amp;INT((Filofix_T[[#This Row],[Månadsnr]]+2)/3)</f>
        <v>Q2</v>
      </c>
      <c r="F1278" t="str">
        <f>TEXT(DATE(2000,MONTH(Filofix_T[[#This Row],[Fakturadatum]]),1),"MMM")</f>
        <v>jun</v>
      </c>
      <c r="G1278" t="str">
        <f>"V."&amp;_xlfn.ISOWEEKNUM(Filofix_T[[#This Row],[Fakturadatum]])</f>
        <v>V.27</v>
      </c>
      <c r="H1278" s="6" t="str">
        <f>TEXT(Filofix_T[[#This Row],[Fakturadatum]],"DDD")</f>
        <v>tis</v>
      </c>
      <c r="I1278" t="s">
        <v>32</v>
      </c>
      <c r="J1278" t="s">
        <v>28</v>
      </c>
      <c r="K1278" t="s">
        <v>20</v>
      </c>
      <c r="L1278" t="s">
        <v>22</v>
      </c>
      <c r="M1278">
        <v>13</v>
      </c>
      <c r="N1278" s="4">
        <v>14378</v>
      </c>
      <c r="O1278" s="4">
        <v>4498</v>
      </c>
    </row>
    <row r="1279" spans="2:15" x14ac:dyDescent="0.3">
      <c r="B1279" s="1">
        <v>43908</v>
      </c>
      <c r="C1279">
        <f>YEAR(Filofix_T[[#This Row],[Fakturadatum]])</f>
        <v>2020</v>
      </c>
      <c r="D1279">
        <f>MONTH(Filofix_T[[#This Row],[Fakturadatum]])</f>
        <v>3</v>
      </c>
      <c r="E1279" t="str">
        <f>"Q"&amp;INT((Filofix_T[[#This Row],[Månadsnr]]+2)/3)</f>
        <v>Q1</v>
      </c>
      <c r="F1279" t="str">
        <f>TEXT(DATE(2000,MONTH(Filofix_T[[#This Row],[Fakturadatum]]),1),"MMM")</f>
        <v>mar</v>
      </c>
      <c r="G1279" t="str">
        <f>"V."&amp;_xlfn.ISOWEEKNUM(Filofix_T[[#This Row],[Fakturadatum]])</f>
        <v>V.12</v>
      </c>
      <c r="H1279" s="6" t="str">
        <f>TEXT(Filofix_T[[#This Row],[Fakturadatum]],"DDD")</f>
        <v>ons</v>
      </c>
      <c r="I1279" t="s">
        <v>14</v>
      </c>
      <c r="J1279" t="s">
        <v>19</v>
      </c>
      <c r="K1279" t="s">
        <v>20</v>
      </c>
      <c r="L1279" t="s">
        <v>15</v>
      </c>
      <c r="M1279">
        <v>5</v>
      </c>
      <c r="N1279" s="4">
        <v>6720</v>
      </c>
      <c r="O1279" s="4">
        <v>3040</v>
      </c>
    </row>
    <row r="1280" spans="2:15" x14ac:dyDescent="0.3">
      <c r="B1280" s="1">
        <v>43816</v>
      </c>
      <c r="C1280">
        <f>YEAR(Filofix_T[[#This Row],[Fakturadatum]])</f>
        <v>2019</v>
      </c>
      <c r="D1280">
        <f>MONTH(Filofix_T[[#This Row],[Fakturadatum]])</f>
        <v>12</v>
      </c>
      <c r="E1280" t="str">
        <f>"Q"&amp;INT((Filofix_T[[#This Row],[Månadsnr]]+2)/3)</f>
        <v>Q4</v>
      </c>
      <c r="F1280" t="str">
        <f>TEXT(DATE(2000,MONTH(Filofix_T[[#This Row],[Fakturadatum]]),1),"MMM")</f>
        <v>dec</v>
      </c>
      <c r="G1280" t="str">
        <f>"V."&amp;_xlfn.ISOWEEKNUM(Filofix_T[[#This Row],[Fakturadatum]])</f>
        <v>V.51</v>
      </c>
      <c r="H1280" s="6" t="str">
        <f>TEXT(Filofix_T[[#This Row],[Fakturadatum]],"DDD")</f>
        <v>tis</v>
      </c>
      <c r="I1280" t="s">
        <v>29</v>
      </c>
      <c r="J1280" t="s">
        <v>26</v>
      </c>
      <c r="K1280" t="s">
        <v>10</v>
      </c>
      <c r="L1280" t="s">
        <v>21</v>
      </c>
      <c r="M1280">
        <v>11</v>
      </c>
      <c r="N1280" s="4">
        <v>10098</v>
      </c>
      <c r="O1280" s="4">
        <v>2530</v>
      </c>
    </row>
    <row r="1281" spans="2:15" x14ac:dyDescent="0.3">
      <c r="B1281" s="1">
        <v>43653</v>
      </c>
      <c r="C1281">
        <f>YEAR(Filofix_T[[#This Row],[Fakturadatum]])</f>
        <v>2019</v>
      </c>
      <c r="D1281">
        <f>MONTH(Filofix_T[[#This Row],[Fakturadatum]])</f>
        <v>7</v>
      </c>
      <c r="E1281" t="str">
        <f>"Q"&amp;INT((Filofix_T[[#This Row],[Månadsnr]]+2)/3)</f>
        <v>Q3</v>
      </c>
      <c r="F1281" t="str">
        <f>TEXT(DATE(2000,MONTH(Filofix_T[[#This Row],[Fakturadatum]]),1),"MMM")</f>
        <v>jul</v>
      </c>
      <c r="G1281" t="str">
        <f>"V."&amp;_xlfn.ISOWEEKNUM(Filofix_T[[#This Row],[Fakturadatum]])</f>
        <v>V.27</v>
      </c>
      <c r="H1281" s="6" t="str">
        <f>TEXT(Filofix_T[[#This Row],[Fakturadatum]],"DDD")</f>
        <v>sön</v>
      </c>
      <c r="I1281" t="s">
        <v>8</v>
      </c>
      <c r="J1281" t="s">
        <v>13</v>
      </c>
      <c r="K1281" t="s">
        <v>10</v>
      </c>
      <c r="L1281" t="s">
        <v>11</v>
      </c>
      <c r="M1281">
        <v>29</v>
      </c>
      <c r="N1281" s="4">
        <v>29510.400000000001</v>
      </c>
      <c r="O1281" s="4">
        <v>10254.400000000001</v>
      </c>
    </row>
    <row r="1282" spans="2:15" x14ac:dyDescent="0.3">
      <c r="B1282" s="1">
        <v>43717</v>
      </c>
      <c r="C1282">
        <f>YEAR(Filofix_T[[#This Row],[Fakturadatum]])</f>
        <v>2019</v>
      </c>
      <c r="D1282">
        <f>MONTH(Filofix_T[[#This Row],[Fakturadatum]])</f>
        <v>9</v>
      </c>
      <c r="E1282" t="str">
        <f>"Q"&amp;INT((Filofix_T[[#This Row],[Månadsnr]]+2)/3)</f>
        <v>Q3</v>
      </c>
      <c r="F1282" t="str">
        <f>TEXT(DATE(2000,MONTH(Filofix_T[[#This Row],[Fakturadatum]]),1),"MMM")</f>
        <v>sep</v>
      </c>
      <c r="G1282" t="str">
        <f>"V."&amp;_xlfn.ISOWEEKNUM(Filofix_T[[#This Row],[Fakturadatum]])</f>
        <v>V.37</v>
      </c>
      <c r="H1282" s="6" t="str">
        <f>TEXT(Filofix_T[[#This Row],[Fakturadatum]],"DDD")</f>
        <v>mån</v>
      </c>
      <c r="I1282" t="s">
        <v>23</v>
      </c>
      <c r="J1282" t="s">
        <v>26</v>
      </c>
      <c r="K1282" t="s">
        <v>10</v>
      </c>
      <c r="L1282" t="s">
        <v>11</v>
      </c>
      <c r="M1282">
        <v>11</v>
      </c>
      <c r="N1282" s="4">
        <v>12236.400000000001</v>
      </c>
      <c r="O1282" s="4">
        <v>4668.4000000000015</v>
      </c>
    </row>
    <row r="1283" spans="2:15" x14ac:dyDescent="0.3">
      <c r="B1283" s="1">
        <v>44122</v>
      </c>
      <c r="C1283">
        <f>YEAR(Filofix_T[[#This Row],[Fakturadatum]])</f>
        <v>2020</v>
      </c>
      <c r="D1283">
        <f>MONTH(Filofix_T[[#This Row],[Fakturadatum]])</f>
        <v>10</v>
      </c>
      <c r="E1283" t="str">
        <f>"Q"&amp;INT((Filofix_T[[#This Row],[Månadsnr]]+2)/3)</f>
        <v>Q4</v>
      </c>
      <c r="F1283" t="str">
        <f>TEXT(DATE(2000,MONTH(Filofix_T[[#This Row],[Fakturadatum]]),1),"MMM")</f>
        <v>okt</v>
      </c>
      <c r="G1283" t="str">
        <f>"V."&amp;_xlfn.ISOWEEKNUM(Filofix_T[[#This Row],[Fakturadatum]])</f>
        <v>V.42</v>
      </c>
      <c r="H1283" s="6" t="str">
        <f>TEXT(Filofix_T[[#This Row],[Fakturadatum]],"DDD")</f>
        <v>sön</v>
      </c>
      <c r="I1283" t="s">
        <v>29</v>
      </c>
      <c r="J1283" t="s">
        <v>19</v>
      </c>
      <c r="K1283" t="s">
        <v>20</v>
      </c>
      <c r="L1283" t="s">
        <v>21</v>
      </c>
      <c r="M1283">
        <v>11</v>
      </c>
      <c r="N1283" s="4">
        <v>11968</v>
      </c>
      <c r="O1283" s="4">
        <v>3872</v>
      </c>
    </row>
    <row r="1284" spans="2:15" x14ac:dyDescent="0.3">
      <c r="B1284" s="1">
        <v>44109</v>
      </c>
      <c r="C1284">
        <f>YEAR(Filofix_T[[#This Row],[Fakturadatum]])</f>
        <v>2020</v>
      </c>
      <c r="D1284">
        <f>MONTH(Filofix_T[[#This Row],[Fakturadatum]])</f>
        <v>10</v>
      </c>
      <c r="E1284" t="str">
        <f>"Q"&amp;INT((Filofix_T[[#This Row],[Månadsnr]]+2)/3)</f>
        <v>Q4</v>
      </c>
      <c r="F1284" t="str">
        <f>TEXT(DATE(2000,MONTH(Filofix_T[[#This Row],[Fakturadatum]]),1),"MMM")</f>
        <v>okt</v>
      </c>
      <c r="G1284" t="str">
        <f>"V."&amp;_xlfn.ISOWEEKNUM(Filofix_T[[#This Row],[Fakturadatum]])</f>
        <v>V.41</v>
      </c>
      <c r="H1284" s="6" t="str">
        <f>TEXT(Filofix_T[[#This Row],[Fakturadatum]],"DDD")</f>
        <v>mån</v>
      </c>
      <c r="I1284" t="s">
        <v>14</v>
      </c>
      <c r="J1284" t="s">
        <v>19</v>
      </c>
      <c r="K1284" t="s">
        <v>20</v>
      </c>
      <c r="L1284" t="s">
        <v>15</v>
      </c>
      <c r="M1284">
        <v>28</v>
      </c>
      <c r="N1284" s="4">
        <v>37632</v>
      </c>
      <c r="O1284" s="4">
        <v>17024</v>
      </c>
    </row>
    <row r="1285" spans="2:15" x14ac:dyDescent="0.3">
      <c r="B1285" s="1">
        <v>43617</v>
      </c>
      <c r="C1285">
        <f>YEAR(Filofix_T[[#This Row],[Fakturadatum]])</f>
        <v>2019</v>
      </c>
      <c r="D1285">
        <f>MONTH(Filofix_T[[#This Row],[Fakturadatum]])</f>
        <v>6</v>
      </c>
      <c r="E1285" t="str">
        <f>"Q"&amp;INT((Filofix_T[[#This Row],[Månadsnr]]+2)/3)</f>
        <v>Q2</v>
      </c>
      <c r="F1285" t="str">
        <f>TEXT(DATE(2000,MONTH(Filofix_T[[#This Row],[Fakturadatum]]),1),"MMM")</f>
        <v>jun</v>
      </c>
      <c r="G1285" t="str">
        <f>"V."&amp;_xlfn.ISOWEEKNUM(Filofix_T[[#This Row],[Fakturadatum]])</f>
        <v>V.22</v>
      </c>
      <c r="H1285" s="6" t="str">
        <f>TEXT(Filofix_T[[#This Row],[Fakturadatum]],"DDD")</f>
        <v>lör</v>
      </c>
      <c r="I1285" t="s">
        <v>14</v>
      </c>
      <c r="J1285" t="s">
        <v>24</v>
      </c>
      <c r="K1285" t="s">
        <v>10</v>
      </c>
      <c r="L1285" t="s">
        <v>15</v>
      </c>
      <c r="M1285">
        <v>14</v>
      </c>
      <c r="N1285" s="4">
        <v>17052</v>
      </c>
      <c r="O1285" s="4">
        <v>7532</v>
      </c>
    </row>
    <row r="1286" spans="2:15" x14ac:dyDescent="0.3">
      <c r="B1286" s="1">
        <v>43616</v>
      </c>
      <c r="C1286">
        <f>YEAR(Filofix_T[[#This Row],[Fakturadatum]])</f>
        <v>2019</v>
      </c>
      <c r="D1286">
        <f>MONTH(Filofix_T[[#This Row],[Fakturadatum]])</f>
        <v>5</v>
      </c>
      <c r="E1286" t="str">
        <f>"Q"&amp;INT((Filofix_T[[#This Row],[Månadsnr]]+2)/3)</f>
        <v>Q2</v>
      </c>
      <c r="F1286" t="str">
        <f>TEXT(DATE(2000,MONTH(Filofix_T[[#This Row],[Fakturadatum]]),1),"MMM")</f>
        <v>maj</v>
      </c>
      <c r="G1286" t="str">
        <f>"V."&amp;_xlfn.ISOWEEKNUM(Filofix_T[[#This Row],[Fakturadatum]])</f>
        <v>V.22</v>
      </c>
      <c r="H1286" s="6" t="str">
        <f>TEXT(Filofix_T[[#This Row],[Fakturadatum]],"DDD")</f>
        <v>fre</v>
      </c>
      <c r="I1286" t="s">
        <v>32</v>
      </c>
      <c r="J1286" t="s">
        <v>13</v>
      </c>
      <c r="K1286" t="s">
        <v>10</v>
      </c>
      <c r="L1286" t="s">
        <v>22</v>
      </c>
      <c r="M1286">
        <v>12</v>
      </c>
      <c r="N1286" s="4">
        <v>9100.8000000000011</v>
      </c>
      <c r="O1286" s="4">
        <v>1132.8000000000011</v>
      </c>
    </row>
    <row r="1287" spans="2:15" x14ac:dyDescent="0.3">
      <c r="B1287" s="1">
        <v>44025</v>
      </c>
      <c r="C1287">
        <f>YEAR(Filofix_T[[#This Row],[Fakturadatum]])</f>
        <v>2020</v>
      </c>
      <c r="D1287">
        <f>MONTH(Filofix_T[[#This Row],[Fakturadatum]])</f>
        <v>7</v>
      </c>
      <c r="E1287" t="str">
        <f>"Q"&amp;INT((Filofix_T[[#This Row],[Månadsnr]]+2)/3)</f>
        <v>Q3</v>
      </c>
      <c r="F1287" t="str">
        <f>TEXT(DATE(2000,MONTH(Filofix_T[[#This Row],[Fakturadatum]]),1),"MMM")</f>
        <v>jul</v>
      </c>
      <c r="G1287" t="str">
        <f>"V."&amp;_xlfn.ISOWEEKNUM(Filofix_T[[#This Row],[Fakturadatum]])</f>
        <v>V.29</v>
      </c>
      <c r="H1287" s="6" t="str">
        <f>TEXT(Filofix_T[[#This Row],[Fakturadatum]],"DDD")</f>
        <v>mån</v>
      </c>
      <c r="I1287" t="s">
        <v>33</v>
      </c>
      <c r="J1287" t="s">
        <v>25</v>
      </c>
      <c r="K1287" t="s">
        <v>20</v>
      </c>
      <c r="L1287" t="s">
        <v>15</v>
      </c>
      <c r="M1287">
        <v>27</v>
      </c>
      <c r="N1287" s="4">
        <v>41698.800000000003</v>
      </c>
      <c r="O1287" s="4">
        <v>18802.800000000003</v>
      </c>
    </row>
    <row r="1288" spans="2:15" x14ac:dyDescent="0.3">
      <c r="B1288" s="1">
        <v>44032</v>
      </c>
      <c r="C1288">
        <f>YEAR(Filofix_T[[#This Row],[Fakturadatum]])</f>
        <v>2020</v>
      </c>
      <c r="D1288">
        <f>MONTH(Filofix_T[[#This Row],[Fakturadatum]])</f>
        <v>7</v>
      </c>
      <c r="E1288" t="str">
        <f>"Q"&amp;INT((Filofix_T[[#This Row],[Månadsnr]]+2)/3)</f>
        <v>Q3</v>
      </c>
      <c r="F1288" t="str">
        <f>TEXT(DATE(2000,MONTH(Filofix_T[[#This Row],[Fakturadatum]]),1),"MMM")</f>
        <v>jul</v>
      </c>
      <c r="G1288" t="str">
        <f>"V."&amp;_xlfn.ISOWEEKNUM(Filofix_T[[#This Row],[Fakturadatum]])</f>
        <v>V.30</v>
      </c>
      <c r="H1288" s="6" t="str">
        <f>TEXT(Filofix_T[[#This Row],[Fakturadatum]],"DDD")</f>
        <v>mån</v>
      </c>
      <c r="I1288" t="s">
        <v>33</v>
      </c>
      <c r="J1288" t="s">
        <v>19</v>
      </c>
      <c r="K1288" t="s">
        <v>20</v>
      </c>
      <c r="L1288" t="s">
        <v>15</v>
      </c>
      <c r="M1288">
        <v>6</v>
      </c>
      <c r="N1288" s="4">
        <v>7603.2000000000007</v>
      </c>
      <c r="O1288" s="4">
        <v>3187.2000000000007</v>
      </c>
    </row>
    <row r="1289" spans="2:15" x14ac:dyDescent="0.3">
      <c r="B1289" s="1">
        <v>43579</v>
      </c>
      <c r="C1289">
        <f>YEAR(Filofix_T[[#This Row],[Fakturadatum]])</f>
        <v>2019</v>
      </c>
      <c r="D1289">
        <f>MONTH(Filofix_T[[#This Row],[Fakturadatum]])</f>
        <v>4</v>
      </c>
      <c r="E1289" t="str">
        <f>"Q"&amp;INT((Filofix_T[[#This Row],[Månadsnr]]+2)/3)</f>
        <v>Q2</v>
      </c>
      <c r="F1289" t="str">
        <f>TEXT(DATE(2000,MONTH(Filofix_T[[#This Row],[Fakturadatum]]),1),"MMM")</f>
        <v>apr</v>
      </c>
      <c r="G1289" t="str">
        <f>"V."&amp;_xlfn.ISOWEEKNUM(Filofix_T[[#This Row],[Fakturadatum]])</f>
        <v>V.17</v>
      </c>
      <c r="H1289" s="6" t="str">
        <f>TEXT(Filofix_T[[#This Row],[Fakturadatum]],"DDD")</f>
        <v>ons</v>
      </c>
      <c r="I1289" t="s">
        <v>8</v>
      </c>
      <c r="J1289" t="s">
        <v>26</v>
      </c>
      <c r="K1289" t="s">
        <v>10</v>
      </c>
      <c r="L1289" t="s">
        <v>11</v>
      </c>
      <c r="M1289">
        <v>12</v>
      </c>
      <c r="N1289" s="4">
        <v>13737.599999999999</v>
      </c>
      <c r="O1289" s="4">
        <v>5481.5999999999985</v>
      </c>
    </row>
    <row r="1290" spans="2:15" x14ac:dyDescent="0.3">
      <c r="B1290" s="1">
        <v>43933</v>
      </c>
      <c r="C1290">
        <f>YEAR(Filofix_T[[#This Row],[Fakturadatum]])</f>
        <v>2020</v>
      </c>
      <c r="D1290">
        <f>MONTH(Filofix_T[[#This Row],[Fakturadatum]])</f>
        <v>4</v>
      </c>
      <c r="E1290" t="str">
        <f>"Q"&amp;INT((Filofix_T[[#This Row],[Månadsnr]]+2)/3)</f>
        <v>Q2</v>
      </c>
      <c r="F1290" t="str">
        <f>TEXT(DATE(2000,MONTH(Filofix_T[[#This Row],[Fakturadatum]]),1),"MMM")</f>
        <v>apr</v>
      </c>
      <c r="G1290" t="str">
        <f>"V."&amp;_xlfn.ISOWEEKNUM(Filofix_T[[#This Row],[Fakturadatum]])</f>
        <v>V.15</v>
      </c>
      <c r="H1290" s="6" t="str">
        <f>TEXT(Filofix_T[[#This Row],[Fakturadatum]],"DDD")</f>
        <v>sön</v>
      </c>
      <c r="I1290" t="s">
        <v>14</v>
      </c>
      <c r="J1290" t="s">
        <v>19</v>
      </c>
      <c r="K1290" t="s">
        <v>20</v>
      </c>
      <c r="L1290" t="s">
        <v>15</v>
      </c>
      <c r="M1290">
        <v>16</v>
      </c>
      <c r="N1290" s="4">
        <v>21504</v>
      </c>
      <c r="O1290" s="4">
        <v>9728</v>
      </c>
    </row>
    <row r="1291" spans="2:15" x14ac:dyDescent="0.3">
      <c r="B1291" s="1">
        <v>43594</v>
      </c>
      <c r="C1291">
        <f>YEAR(Filofix_T[[#This Row],[Fakturadatum]])</f>
        <v>2019</v>
      </c>
      <c r="D1291">
        <f>MONTH(Filofix_T[[#This Row],[Fakturadatum]])</f>
        <v>5</v>
      </c>
      <c r="E1291" t="str">
        <f>"Q"&amp;INT((Filofix_T[[#This Row],[Månadsnr]]+2)/3)</f>
        <v>Q2</v>
      </c>
      <c r="F1291" t="str">
        <f>TEXT(DATE(2000,MONTH(Filofix_T[[#This Row],[Fakturadatum]]),1),"MMM")</f>
        <v>maj</v>
      </c>
      <c r="G1291" t="str">
        <f>"V."&amp;_xlfn.ISOWEEKNUM(Filofix_T[[#This Row],[Fakturadatum]])</f>
        <v>V.19</v>
      </c>
      <c r="H1291" s="6" t="str">
        <f>TEXT(Filofix_T[[#This Row],[Fakturadatum]],"DDD")</f>
        <v>tor</v>
      </c>
      <c r="I1291" t="s">
        <v>8</v>
      </c>
      <c r="J1291" t="s">
        <v>19</v>
      </c>
      <c r="K1291" t="s">
        <v>20</v>
      </c>
      <c r="L1291" t="s">
        <v>11</v>
      </c>
      <c r="M1291">
        <v>21</v>
      </c>
      <c r="N1291" s="4">
        <v>28492.800000000003</v>
      </c>
      <c r="O1291" s="4">
        <v>13036.800000000003</v>
      </c>
    </row>
    <row r="1292" spans="2:15" x14ac:dyDescent="0.3">
      <c r="B1292" s="1">
        <v>43900</v>
      </c>
      <c r="C1292">
        <f>YEAR(Filofix_T[[#This Row],[Fakturadatum]])</f>
        <v>2020</v>
      </c>
      <c r="D1292">
        <f>MONTH(Filofix_T[[#This Row],[Fakturadatum]])</f>
        <v>3</v>
      </c>
      <c r="E1292" t="str">
        <f>"Q"&amp;INT((Filofix_T[[#This Row],[Månadsnr]]+2)/3)</f>
        <v>Q1</v>
      </c>
      <c r="F1292" t="str">
        <f>TEXT(DATE(2000,MONTH(Filofix_T[[#This Row],[Fakturadatum]]),1),"MMM")</f>
        <v>mar</v>
      </c>
      <c r="G1292" t="str">
        <f>"V."&amp;_xlfn.ISOWEEKNUM(Filofix_T[[#This Row],[Fakturadatum]])</f>
        <v>V.11</v>
      </c>
      <c r="H1292" s="6" t="str">
        <f>TEXT(Filofix_T[[#This Row],[Fakturadatum]],"DDD")</f>
        <v>tis</v>
      </c>
      <c r="I1292" t="s">
        <v>14</v>
      </c>
      <c r="J1292" t="s">
        <v>19</v>
      </c>
      <c r="K1292" t="s">
        <v>20</v>
      </c>
      <c r="L1292" t="s">
        <v>15</v>
      </c>
      <c r="M1292">
        <v>7</v>
      </c>
      <c r="N1292" s="4">
        <v>9408</v>
      </c>
      <c r="O1292" s="4">
        <v>4256</v>
      </c>
    </row>
    <row r="1293" spans="2:15" x14ac:dyDescent="0.3">
      <c r="B1293" s="1">
        <v>43684</v>
      </c>
      <c r="C1293">
        <f>YEAR(Filofix_T[[#This Row],[Fakturadatum]])</f>
        <v>2019</v>
      </c>
      <c r="D1293">
        <f>MONTH(Filofix_T[[#This Row],[Fakturadatum]])</f>
        <v>8</v>
      </c>
      <c r="E1293" t="str">
        <f>"Q"&amp;INT((Filofix_T[[#This Row],[Månadsnr]]+2)/3)</f>
        <v>Q3</v>
      </c>
      <c r="F1293" t="str">
        <f>TEXT(DATE(2000,MONTH(Filofix_T[[#This Row],[Fakturadatum]]),1),"MMM")</f>
        <v>aug</v>
      </c>
      <c r="G1293" t="str">
        <f>"V."&amp;_xlfn.ISOWEEKNUM(Filofix_T[[#This Row],[Fakturadatum]])</f>
        <v>V.32</v>
      </c>
      <c r="H1293" s="6" t="str">
        <f>TEXT(Filofix_T[[#This Row],[Fakturadatum]],"DDD")</f>
        <v>ons</v>
      </c>
      <c r="I1293" t="s">
        <v>33</v>
      </c>
      <c r="J1293" t="s">
        <v>19</v>
      </c>
      <c r="K1293" t="s">
        <v>20</v>
      </c>
      <c r="L1293" t="s">
        <v>15</v>
      </c>
      <c r="M1293">
        <v>29</v>
      </c>
      <c r="N1293" s="4">
        <v>36748.800000000003</v>
      </c>
      <c r="O1293" s="4">
        <v>15404.800000000003</v>
      </c>
    </row>
    <row r="1294" spans="2:15" x14ac:dyDescent="0.3">
      <c r="B1294" s="1">
        <v>43553</v>
      </c>
      <c r="C1294">
        <f>YEAR(Filofix_T[[#This Row],[Fakturadatum]])</f>
        <v>2019</v>
      </c>
      <c r="D1294">
        <f>MONTH(Filofix_T[[#This Row],[Fakturadatum]])</f>
        <v>3</v>
      </c>
      <c r="E1294" t="str">
        <f>"Q"&amp;INT((Filofix_T[[#This Row],[Månadsnr]]+2)/3)</f>
        <v>Q1</v>
      </c>
      <c r="F1294" t="str">
        <f>TEXT(DATE(2000,MONTH(Filofix_T[[#This Row],[Fakturadatum]]),1),"MMM")</f>
        <v>mar</v>
      </c>
      <c r="G1294" t="str">
        <f>"V."&amp;_xlfn.ISOWEEKNUM(Filofix_T[[#This Row],[Fakturadatum]])</f>
        <v>V.13</v>
      </c>
      <c r="H1294" s="6" t="str">
        <f>TEXT(Filofix_T[[#This Row],[Fakturadatum]],"DDD")</f>
        <v>fre</v>
      </c>
      <c r="I1294" t="s">
        <v>30</v>
      </c>
      <c r="J1294" t="s">
        <v>19</v>
      </c>
      <c r="K1294" t="s">
        <v>20</v>
      </c>
      <c r="L1294" t="s">
        <v>22</v>
      </c>
      <c r="M1294">
        <v>10</v>
      </c>
      <c r="N1294" s="4">
        <v>12800</v>
      </c>
      <c r="O1294" s="4">
        <v>5440</v>
      </c>
    </row>
    <row r="1295" spans="2:15" x14ac:dyDescent="0.3">
      <c r="B1295" s="1">
        <v>43491</v>
      </c>
      <c r="C1295">
        <f>YEAR(Filofix_T[[#This Row],[Fakturadatum]])</f>
        <v>2019</v>
      </c>
      <c r="D1295">
        <f>MONTH(Filofix_T[[#This Row],[Fakturadatum]])</f>
        <v>1</v>
      </c>
      <c r="E1295" t="str">
        <f>"Q"&amp;INT((Filofix_T[[#This Row],[Månadsnr]]+2)/3)</f>
        <v>Q1</v>
      </c>
      <c r="F1295" t="str">
        <f>TEXT(DATE(2000,MONTH(Filofix_T[[#This Row],[Fakturadatum]]),1),"MMM")</f>
        <v>jan</v>
      </c>
      <c r="G1295" t="str">
        <f>"V."&amp;_xlfn.ISOWEEKNUM(Filofix_T[[#This Row],[Fakturadatum]])</f>
        <v>V.4</v>
      </c>
      <c r="H1295" s="6" t="str">
        <f>TEXT(Filofix_T[[#This Row],[Fakturadatum]],"DDD")</f>
        <v>lör</v>
      </c>
      <c r="I1295" t="s">
        <v>14</v>
      </c>
      <c r="J1295" t="s">
        <v>13</v>
      </c>
      <c r="K1295" t="s">
        <v>10</v>
      </c>
      <c r="L1295" t="s">
        <v>15</v>
      </c>
      <c r="M1295">
        <v>13</v>
      </c>
      <c r="N1295" s="4">
        <v>13104</v>
      </c>
      <c r="O1295" s="4">
        <v>4472</v>
      </c>
    </row>
    <row r="1296" spans="2:15" x14ac:dyDescent="0.3">
      <c r="B1296" s="1">
        <v>44022</v>
      </c>
      <c r="C1296">
        <f>YEAR(Filofix_T[[#This Row],[Fakturadatum]])</f>
        <v>2020</v>
      </c>
      <c r="D1296">
        <f>MONTH(Filofix_T[[#This Row],[Fakturadatum]])</f>
        <v>7</v>
      </c>
      <c r="E1296" t="str">
        <f>"Q"&amp;INT((Filofix_T[[#This Row],[Månadsnr]]+2)/3)</f>
        <v>Q3</v>
      </c>
      <c r="F1296" t="str">
        <f>TEXT(DATE(2000,MONTH(Filofix_T[[#This Row],[Fakturadatum]]),1),"MMM")</f>
        <v>jul</v>
      </c>
      <c r="G1296" t="str">
        <f>"V."&amp;_xlfn.ISOWEEKNUM(Filofix_T[[#This Row],[Fakturadatum]])</f>
        <v>V.28</v>
      </c>
      <c r="H1296" s="6" t="str">
        <f>TEXT(Filofix_T[[#This Row],[Fakturadatum]],"DDD")</f>
        <v>fre</v>
      </c>
      <c r="I1296" t="s">
        <v>8</v>
      </c>
      <c r="J1296" t="s">
        <v>19</v>
      </c>
      <c r="K1296" t="s">
        <v>20</v>
      </c>
      <c r="L1296" t="s">
        <v>11</v>
      </c>
      <c r="M1296">
        <v>12</v>
      </c>
      <c r="N1296" s="4">
        <v>16281.600000000002</v>
      </c>
      <c r="O1296" s="4">
        <v>7449.6000000000022</v>
      </c>
    </row>
    <row r="1297" spans="2:15" x14ac:dyDescent="0.3">
      <c r="B1297" s="1">
        <v>44028</v>
      </c>
      <c r="C1297">
        <f>YEAR(Filofix_T[[#This Row],[Fakturadatum]])</f>
        <v>2020</v>
      </c>
      <c r="D1297">
        <f>MONTH(Filofix_T[[#This Row],[Fakturadatum]])</f>
        <v>7</v>
      </c>
      <c r="E1297" t="str">
        <f>"Q"&amp;INT((Filofix_T[[#This Row],[Månadsnr]]+2)/3)</f>
        <v>Q3</v>
      </c>
      <c r="F1297" t="str">
        <f>TEXT(DATE(2000,MONTH(Filofix_T[[#This Row],[Fakturadatum]]),1),"MMM")</f>
        <v>jul</v>
      </c>
      <c r="G1297" t="str">
        <f>"V."&amp;_xlfn.ISOWEEKNUM(Filofix_T[[#This Row],[Fakturadatum]])</f>
        <v>V.29</v>
      </c>
      <c r="H1297" s="6" t="str">
        <f>TEXT(Filofix_T[[#This Row],[Fakturadatum]],"DDD")</f>
        <v>tor</v>
      </c>
      <c r="I1297" t="s">
        <v>29</v>
      </c>
      <c r="J1297" t="s">
        <v>28</v>
      </c>
      <c r="K1297" t="s">
        <v>20</v>
      </c>
      <c r="L1297" t="s">
        <v>21</v>
      </c>
      <c r="M1297">
        <v>10</v>
      </c>
      <c r="N1297" s="4">
        <v>11900</v>
      </c>
      <c r="O1297" s="4">
        <v>4300</v>
      </c>
    </row>
    <row r="1298" spans="2:15" x14ac:dyDescent="0.3">
      <c r="B1298" s="1">
        <v>43537</v>
      </c>
      <c r="C1298">
        <f>YEAR(Filofix_T[[#This Row],[Fakturadatum]])</f>
        <v>2019</v>
      </c>
      <c r="D1298">
        <f>MONTH(Filofix_T[[#This Row],[Fakturadatum]])</f>
        <v>3</v>
      </c>
      <c r="E1298" t="str">
        <f>"Q"&amp;INT((Filofix_T[[#This Row],[Månadsnr]]+2)/3)</f>
        <v>Q1</v>
      </c>
      <c r="F1298" t="str">
        <f>TEXT(DATE(2000,MONTH(Filofix_T[[#This Row],[Fakturadatum]]),1),"MMM")</f>
        <v>mar</v>
      </c>
      <c r="G1298" t="str">
        <f>"V."&amp;_xlfn.ISOWEEKNUM(Filofix_T[[#This Row],[Fakturadatum]])</f>
        <v>V.11</v>
      </c>
      <c r="H1298" s="6" t="str">
        <f>TEXT(Filofix_T[[#This Row],[Fakturadatum]],"DDD")</f>
        <v>ons</v>
      </c>
      <c r="I1298" t="s">
        <v>29</v>
      </c>
      <c r="J1298" t="s">
        <v>9</v>
      </c>
      <c r="K1298" t="s">
        <v>10</v>
      </c>
      <c r="L1298" t="s">
        <v>21</v>
      </c>
      <c r="M1298">
        <v>17</v>
      </c>
      <c r="N1298" s="4">
        <v>17918</v>
      </c>
      <c r="O1298" s="4">
        <v>7718</v>
      </c>
    </row>
    <row r="1299" spans="2:15" x14ac:dyDescent="0.3">
      <c r="B1299" s="1">
        <v>44088</v>
      </c>
      <c r="C1299">
        <f>YEAR(Filofix_T[[#This Row],[Fakturadatum]])</f>
        <v>2020</v>
      </c>
      <c r="D1299">
        <f>MONTH(Filofix_T[[#This Row],[Fakturadatum]])</f>
        <v>9</v>
      </c>
      <c r="E1299" t="str">
        <f>"Q"&amp;INT((Filofix_T[[#This Row],[Månadsnr]]+2)/3)</f>
        <v>Q3</v>
      </c>
      <c r="F1299" t="str">
        <f>TEXT(DATE(2000,MONTH(Filofix_T[[#This Row],[Fakturadatum]]),1),"MMM")</f>
        <v>sep</v>
      </c>
      <c r="G1299" t="str">
        <f>"V."&amp;_xlfn.ISOWEEKNUM(Filofix_T[[#This Row],[Fakturadatum]])</f>
        <v>V.38</v>
      </c>
      <c r="H1299" s="6" t="str">
        <f>TEXT(Filofix_T[[#This Row],[Fakturadatum]],"DDD")</f>
        <v>mån</v>
      </c>
      <c r="I1299" t="s">
        <v>31</v>
      </c>
      <c r="J1299" t="s">
        <v>19</v>
      </c>
      <c r="K1299" t="s">
        <v>20</v>
      </c>
      <c r="L1299" t="s">
        <v>21</v>
      </c>
      <c r="M1299">
        <v>6</v>
      </c>
      <c r="N1299" s="4">
        <v>7372.7999999999993</v>
      </c>
      <c r="O1299" s="4">
        <v>2956.7999999999993</v>
      </c>
    </row>
    <row r="1300" spans="2:15" x14ac:dyDescent="0.3">
      <c r="B1300" s="1">
        <v>43739</v>
      </c>
      <c r="C1300">
        <f>YEAR(Filofix_T[[#This Row],[Fakturadatum]])</f>
        <v>2019</v>
      </c>
      <c r="D1300">
        <f>MONTH(Filofix_T[[#This Row],[Fakturadatum]])</f>
        <v>10</v>
      </c>
      <c r="E1300" t="str">
        <f>"Q"&amp;INT((Filofix_T[[#This Row],[Månadsnr]]+2)/3)</f>
        <v>Q4</v>
      </c>
      <c r="F1300" t="str">
        <f>TEXT(DATE(2000,MONTH(Filofix_T[[#This Row],[Fakturadatum]]),1),"MMM")</f>
        <v>okt</v>
      </c>
      <c r="G1300" t="str">
        <f>"V."&amp;_xlfn.ISOWEEKNUM(Filofix_T[[#This Row],[Fakturadatum]])</f>
        <v>V.40</v>
      </c>
      <c r="H1300" s="6" t="str">
        <f>TEXT(Filofix_T[[#This Row],[Fakturadatum]],"DDD")</f>
        <v>tis</v>
      </c>
      <c r="I1300" t="s">
        <v>31</v>
      </c>
      <c r="J1300" t="s">
        <v>19</v>
      </c>
      <c r="K1300" t="s">
        <v>20</v>
      </c>
      <c r="L1300" t="s">
        <v>21</v>
      </c>
      <c r="M1300">
        <v>12</v>
      </c>
      <c r="N1300" s="4">
        <v>14745.599999999999</v>
      </c>
      <c r="O1300" s="4">
        <v>5913.5999999999985</v>
      </c>
    </row>
    <row r="1301" spans="2:15" x14ac:dyDescent="0.3">
      <c r="B1301" s="1">
        <v>43489</v>
      </c>
      <c r="C1301">
        <f>YEAR(Filofix_T[[#This Row],[Fakturadatum]])</f>
        <v>2019</v>
      </c>
      <c r="D1301">
        <f>MONTH(Filofix_T[[#This Row],[Fakturadatum]])</f>
        <v>1</v>
      </c>
      <c r="E1301" t="str">
        <f>"Q"&amp;INT((Filofix_T[[#This Row],[Månadsnr]]+2)/3)</f>
        <v>Q1</v>
      </c>
      <c r="F1301" t="str">
        <f>TEXT(DATE(2000,MONTH(Filofix_T[[#This Row],[Fakturadatum]]),1),"MMM")</f>
        <v>jan</v>
      </c>
      <c r="G1301" t="str">
        <f>"V."&amp;_xlfn.ISOWEEKNUM(Filofix_T[[#This Row],[Fakturadatum]])</f>
        <v>V.4</v>
      </c>
      <c r="H1301" s="6" t="str">
        <f>TEXT(Filofix_T[[#This Row],[Fakturadatum]],"DDD")</f>
        <v>tor</v>
      </c>
      <c r="I1301" t="s">
        <v>18</v>
      </c>
      <c r="J1301" t="s">
        <v>9</v>
      </c>
      <c r="K1301" t="s">
        <v>10</v>
      </c>
      <c r="L1301" t="s">
        <v>21</v>
      </c>
      <c r="M1301">
        <v>6</v>
      </c>
      <c r="N1301" s="4">
        <v>8184</v>
      </c>
      <c r="O1301" s="4">
        <v>4584</v>
      </c>
    </row>
    <row r="1302" spans="2:15" x14ac:dyDescent="0.3">
      <c r="B1302" s="1">
        <v>43961</v>
      </c>
      <c r="C1302">
        <f>YEAR(Filofix_T[[#This Row],[Fakturadatum]])</f>
        <v>2020</v>
      </c>
      <c r="D1302">
        <f>MONTH(Filofix_T[[#This Row],[Fakturadatum]])</f>
        <v>5</v>
      </c>
      <c r="E1302" t="str">
        <f>"Q"&amp;INT((Filofix_T[[#This Row],[Månadsnr]]+2)/3)</f>
        <v>Q2</v>
      </c>
      <c r="F1302" t="str">
        <f>TEXT(DATE(2000,MONTH(Filofix_T[[#This Row],[Fakturadatum]]),1),"MMM")</f>
        <v>maj</v>
      </c>
      <c r="G1302" t="str">
        <f>"V."&amp;_xlfn.ISOWEEKNUM(Filofix_T[[#This Row],[Fakturadatum]])</f>
        <v>V.19</v>
      </c>
      <c r="H1302" s="6" t="str">
        <f>TEXT(Filofix_T[[#This Row],[Fakturadatum]],"DDD")</f>
        <v>sön</v>
      </c>
      <c r="I1302" t="s">
        <v>18</v>
      </c>
      <c r="J1302" t="s">
        <v>13</v>
      </c>
      <c r="K1302" t="s">
        <v>10</v>
      </c>
      <c r="L1302" t="s">
        <v>21</v>
      </c>
      <c r="M1302">
        <v>12</v>
      </c>
      <c r="N1302" s="4">
        <v>12672</v>
      </c>
      <c r="O1302" s="4">
        <v>4704</v>
      </c>
    </row>
    <row r="1303" spans="2:15" x14ac:dyDescent="0.3">
      <c r="B1303" s="1">
        <v>43620</v>
      </c>
      <c r="C1303">
        <f>YEAR(Filofix_T[[#This Row],[Fakturadatum]])</f>
        <v>2019</v>
      </c>
      <c r="D1303">
        <f>MONTH(Filofix_T[[#This Row],[Fakturadatum]])</f>
        <v>6</v>
      </c>
      <c r="E1303" t="str">
        <f>"Q"&amp;INT((Filofix_T[[#This Row],[Månadsnr]]+2)/3)</f>
        <v>Q2</v>
      </c>
      <c r="F1303" t="str">
        <f>TEXT(DATE(2000,MONTH(Filofix_T[[#This Row],[Fakturadatum]]),1),"MMM")</f>
        <v>jun</v>
      </c>
      <c r="G1303" t="str">
        <f>"V."&amp;_xlfn.ISOWEEKNUM(Filofix_T[[#This Row],[Fakturadatum]])</f>
        <v>V.23</v>
      </c>
      <c r="H1303" s="6" t="str">
        <f>TEXT(Filofix_T[[#This Row],[Fakturadatum]],"DDD")</f>
        <v>tis</v>
      </c>
      <c r="I1303" t="s">
        <v>27</v>
      </c>
      <c r="J1303" t="s">
        <v>24</v>
      </c>
      <c r="K1303" t="s">
        <v>10</v>
      </c>
      <c r="L1303" t="s">
        <v>22</v>
      </c>
      <c r="M1303">
        <v>6</v>
      </c>
      <c r="N1303" s="4">
        <v>6264</v>
      </c>
      <c r="O1303" s="4">
        <v>2184</v>
      </c>
    </row>
    <row r="1304" spans="2:15" x14ac:dyDescent="0.3">
      <c r="B1304" s="1">
        <v>44009</v>
      </c>
      <c r="C1304">
        <f>YEAR(Filofix_T[[#This Row],[Fakturadatum]])</f>
        <v>2020</v>
      </c>
      <c r="D1304">
        <f>MONTH(Filofix_T[[#This Row],[Fakturadatum]])</f>
        <v>6</v>
      </c>
      <c r="E1304" t="str">
        <f>"Q"&amp;INT((Filofix_T[[#This Row],[Månadsnr]]+2)/3)</f>
        <v>Q2</v>
      </c>
      <c r="F1304" t="str">
        <f>TEXT(DATE(2000,MONTH(Filofix_T[[#This Row],[Fakturadatum]]),1),"MMM")</f>
        <v>jun</v>
      </c>
      <c r="G1304" t="str">
        <f>"V."&amp;_xlfn.ISOWEEKNUM(Filofix_T[[#This Row],[Fakturadatum]])</f>
        <v>V.26</v>
      </c>
      <c r="H1304" s="6" t="str">
        <f>TEXT(Filofix_T[[#This Row],[Fakturadatum]],"DDD")</f>
        <v>lör</v>
      </c>
      <c r="I1304" t="s">
        <v>8</v>
      </c>
      <c r="J1304" t="s">
        <v>19</v>
      </c>
      <c r="K1304" t="s">
        <v>20</v>
      </c>
      <c r="L1304" t="s">
        <v>11</v>
      </c>
      <c r="M1304">
        <v>20</v>
      </c>
      <c r="N1304" s="4">
        <v>27136.000000000004</v>
      </c>
      <c r="O1304" s="4">
        <v>12416.000000000004</v>
      </c>
    </row>
    <row r="1305" spans="2:15" x14ac:dyDescent="0.3">
      <c r="B1305" s="1">
        <v>43704</v>
      </c>
      <c r="C1305">
        <f>YEAR(Filofix_T[[#This Row],[Fakturadatum]])</f>
        <v>2019</v>
      </c>
      <c r="D1305">
        <f>MONTH(Filofix_T[[#This Row],[Fakturadatum]])</f>
        <v>8</v>
      </c>
      <c r="E1305" t="str">
        <f>"Q"&amp;INT((Filofix_T[[#This Row],[Månadsnr]]+2)/3)</f>
        <v>Q3</v>
      </c>
      <c r="F1305" t="str">
        <f>TEXT(DATE(2000,MONTH(Filofix_T[[#This Row],[Fakturadatum]]),1),"MMM")</f>
        <v>aug</v>
      </c>
      <c r="G1305" t="str">
        <f>"V."&amp;_xlfn.ISOWEEKNUM(Filofix_T[[#This Row],[Fakturadatum]])</f>
        <v>V.35</v>
      </c>
      <c r="H1305" s="6" t="str">
        <f>TEXT(Filofix_T[[#This Row],[Fakturadatum]],"DDD")</f>
        <v>tis</v>
      </c>
      <c r="I1305" t="s">
        <v>23</v>
      </c>
      <c r="J1305" t="s">
        <v>25</v>
      </c>
      <c r="K1305" t="s">
        <v>20</v>
      </c>
      <c r="L1305" t="s">
        <v>11</v>
      </c>
      <c r="M1305">
        <v>10</v>
      </c>
      <c r="N1305" s="4">
        <v>16068</v>
      </c>
      <c r="O1305" s="4">
        <v>7588</v>
      </c>
    </row>
    <row r="1306" spans="2:15" x14ac:dyDescent="0.3">
      <c r="B1306" s="1">
        <v>43583</v>
      </c>
      <c r="C1306">
        <f>YEAR(Filofix_T[[#This Row],[Fakturadatum]])</f>
        <v>2019</v>
      </c>
      <c r="D1306">
        <f>MONTH(Filofix_T[[#This Row],[Fakturadatum]])</f>
        <v>4</v>
      </c>
      <c r="E1306" t="str">
        <f>"Q"&amp;INT((Filofix_T[[#This Row],[Månadsnr]]+2)/3)</f>
        <v>Q2</v>
      </c>
      <c r="F1306" t="str">
        <f>TEXT(DATE(2000,MONTH(Filofix_T[[#This Row],[Fakturadatum]]),1),"MMM")</f>
        <v>apr</v>
      </c>
      <c r="G1306" t="str">
        <f>"V."&amp;_xlfn.ISOWEEKNUM(Filofix_T[[#This Row],[Fakturadatum]])</f>
        <v>V.17</v>
      </c>
      <c r="H1306" s="6" t="str">
        <f>TEXT(Filofix_T[[#This Row],[Fakturadatum]],"DDD")</f>
        <v>sön</v>
      </c>
      <c r="I1306" t="s">
        <v>18</v>
      </c>
      <c r="J1306" t="s">
        <v>28</v>
      </c>
      <c r="K1306" t="s">
        <v>20</v>
      </c>
      <c r="L1306" t="s">
        <v>21</v>
      </c>
      <c r="M1306">
        <v>16</v>
      </c>
      <c r="N1306" s="4">
        <v>24640.000000000004</v>
      </c>
      <c r="O1306" s="4">
        <v>12480.000000000004</v>
      </c>
    </row>
    <row r="1307" spans="2:15" x14ac:dyDescent="0.3">
      <c r="B1307" s="1">
        <v>43660</v>
      </c>
      <c r="C1307">
        <f>YEAR(Filofix_T[[#This Row],[Fakturadatum]])</f>
        <v>2019</v>
      </c>
      <c r="D1307">
        <f>MONTH(Filofix_T[[#This Row],[Fakturadatum]])</f>
        <v>7</v>
      </c>
      <c r="E1307" t="str">
        <f>"Q"&amp;INT((Filofix_T[[#This Row],[Månadsnr]]+2)/3)</f>
        <v>Q3</v>
      </c>
      <c r="F1307" t="str">
        <f>TEXT(DATE(2000,MONTH(Filofix_T[[#This Row],[Fakturadatum]]),1),"MMM")</f>
        <v>jul</v>
      </c>
      <c r="G1307" t="str">
        <f>"V."&amp;_xlfn.ISOWEEKNUM(Filofix_T[[#This Row],[Fakturadatum]])</f>
        <v>V.28</v>
      </c>
      <c r="H1307" s="6" t="str">
        <f>TEXT(Filofix_T[[#This Row],[Fakturadatum]],"DDD")</f>
        <v>sön</v>
      </c>
      <c r="I1307" t="s">
        <v>18</v>
      </c>
      <c r="J1307" t="s">
        <v>19</v>
      </c>
      <c r="K1307" t="s">
        <v>20</v>
      </c>
      <c r="L1307" t="s">
        <v>21</v>
      </c>
      <c r="M1307">
        <v>23</v>
      </c>
      <c r="N1307" s="4">
        <v>32384</v>
      </c>
      <c r="O1307" s="4">
        <v>15456</v>
      </c>
    </row>
    <row r="1308" spans="2:15" x14ac:dyDescent="0.3">
      <c r="B1308" s="1">
        <v>43566</v>
      </c>
      <c r="C1308">
        <f>YEAR(Filofix_T[[#This Row],[Fakturadatum]])</f>
        <v>2019</v>
      </c>
      <c r="D1308">
        <f>MONTH(Filofix_T[[#This Row],[Fakturadatum]])</f>
        <v>4</v>
      </c>
      <c r="E1308" t="str">
        <f>"Q"&amp;INT((Filofix_T[[#This Row],[Månadsnr]]+2)/3)</f>
        <v>Q2</v>
      </c>
      <c r="F1308" t="str">
        <f>TEXT(DATE(2000,MONTH(Filofix_T[[#This Row],[Fakturadatum]]),1),"MMM")</f>
        <v>apr</v>
      </c>
      <c r="G1308" t="str">
        <f>"V."&amp;_xlfn.ISOWEEKNUM(Filofix_T[[#This Row],[Fakturadatum]])</f>
        <v>V.15</v>
      </c>
      <c r="H1308" s="6" t="str">
        <f>TEXT(Filofix_T[[#This Row],[Fakturadatum]],"DDD")</f>
        <v>tor</v>
      </c>
      <c r="I1308" t="s">
        <v>30</v>
      </c>
      <c r="J1308" t="s">
        <v>25</v>
      </c>
      <c r="K1308" t="s">
        <v>20</v>
      </c>
      <c r="L1308" t="s">
        <v>22</v>
      </c>
      <c r="M1308">
        <v>7</v>
      </c>
      <c r="N1308" s="4">
        <v>10920</v>
      </c>
      <c r="O1308" s="4">
        <v>4984</v>
      </c>
    </row>
    <row r="1309" spans="2:15" x14ac:dyDescent="0.3">
      <c r="B1309" s="1">
        <v>43915</v>
      </c>
      <c r="C1309">
        <f>YEAR(Filofix_T[[#This Row],[Fakturadatum]])</f>
        <v>2020</v>
      </c>
      <c r="D1309">
        <f>MONTH(Filofix_T[[#This Row],[Fakturadatum]])</f>
        <v>3</v>
      </c>
      <c r="E1309" t="str">
        <f>"Q"&amp;INT((Filofix_T[[#This Row],[Månadsnr]]+2)/3)</f>
        <v>Q1</v>
      </c>
      <c r="F1309" t="str">
        <f>TEXT(DATE(2000,MONTH(Filofix_T[[#This Row],[Fakturadatum]]),1),"MMM")</f>
        <v>mar</v>
      </c>
      <c r="G1309" t="str">
        <f>"V."&amp;_xlfn.ISOWEEKNUM(Filofix_T[[#This Row],[Fakturadatum]])</f>
        <v>V.13</v>
      </c>
      <c r="H1309" s="6" t="str">
        <f>TEXT(Filofix_T[[#This Row],[Fakturadatum]],"DDD")</f>
        <v>ons</v>
      </c>
      <c r="I1309" t="s">
        <v>30</v>
      </c>
      <c r="J1309" t="s">
        <v>19</v>
      </c>
      <c r="K1309" t="s">
        <v>20</v>
      </c>
      <c r="L1309" t="s">
        <v>22</v>
      </c>
      <c r="M1309">
        <v>10</v>
      </c>
      <c r="N1309" s="4">
        <v>12800</v>
      </c>
      <c r="O1309" s="4">
        <v>5440</v>
      </c>
    </row>
    <row r="1310" spans="2:15" x14ac:dyDescent="0.3">
      <c r="B1310" s="1">
        <v>43832</v>
      </c>
      <c r="C1310">
        <f>YEAR(Filofix_T[[#This Row],[Fakturadatum]])</f>
        <v>2020</v>
      </c>
      <c r="D1310">
        <f>MONTH(Filofix_T[[#This Row],[Fakturadatum]])</f>
        <v>1</v>
      </c>
      <c r="E1310" t="str">
        <f>"Q"&amp;INT((Filofix_T[[#This Row],[Månadsnr]]+2)/3)</f>
        <v>Q1</v>
      </c>
      <c r="F1310" t="str">
        <f>TEXT(DATE(2000,MONTH(Filofix_T[[#This Row],[Fakturadatum]]),1),"MMM")</f>
        <v>jan</v>
      </c>
      <c r="G1310" t="str">
        <f>"V."&amp;_xlfn.ISOWEEKNUM(Filofix_T[[#This Row],[Fakturadatum]])</f>
        <v>V.1</v>
      </c>
      <c r="H1310" s="6" t="str">
        <f>TEXT(Filofix_T[[#This Row],[Fakturadatum]],"DDD")</f>
        <v>tor</v>
      </c>
      <c r="I1310" t="s">
        <v>27</v>
      </c>
      <c r="J1310" t="s">
        <v>26</v>
      </c>
      <c r="K1310" t="s">
        <v>10</v>
      </c>
      <c r="L1310" t="s">
        <v>22</v>
      </c>
      <c r="M1310">
        <v>21</v>
      </c>
      <c r="N1310" s="4">
        <v>20412</v>
      </c>
      <c r="O1310" s="4">
        <v>5964</v>
      </c>
    </row>
    <row r="1311" spans="2:15" x14ac:dyDescent="0.3">
      <c r="B1311" s="1">
        <v>43710</v>
      </c>
      <c r="C1311">
        <f>YEAR(Filofix_T[[#This Row],[Fakturadatum]])</f>
        <v>2019</v>
      </c>
      <c r="D1311">
        <f>MONTH(Filofix_T[[#This Row],[Fakturadatum]])</f>
        <v>9</v>
      </c>
      <c r="E1311" t="str">
        <f>"Q"&amp;INT((Filofix_T[[#This Row],[Månadsnr]]+2)/3)</f>
        <v>Q3</v>
      </c>
      <c r="F1311" t="str">
        <f>TEXT(DATE(2000,MONTH(Filofix_T[[#This Row],[Fakturadatum]]),1),"MMM")</f>
        <v>sep</v>
      </c>
      <c r="G1311" t="str">
        <f>"V."&amp;_xlfn.ISOWEEKNUM(Filofix_T[[#This Row],[Fakturadatum]])</f>
        <v>V.36</v>
      </c>
      <c r="H1311" s="6" t="str">
        <f>TEXT(Filofix_T[[#This Row],[Fakturadatum]],"DDD")</f>
        <v>mån</v>
      </c>
      <c r="I1311" t="s">
        <v>18</v>
      </c>
      <c r="J1311" t="s">
        <v>26</v>
      </c>
      <c r="K1311" t="s">
        <v>10</v>
      </c>
      <c r="L1311" t="s">
        <v>21</v>
      </c>
      <c r="M1311">
        <v>13</v>
      </c>
      <c r="N1311" s="4">
        <v>15444</v>
      </c>
      <c r="O1311" s="4">
        <v>6500</v>
      </c>
    </row>
    <row r="1312" spans="2:15" x14ac:dyDescent="0.3">
      <c r="B1312" s="1">
        <v>43747</v>
      </c>
      <c r="C1312">
        <f>YEAR(Filofix_T[[#This Row],[Fakturadatum]])</f>
        <v>2019</v>
      </c>
      <c r="D1312">
        <f>MONTH(Filofix_T[[#This Row],[Fakturadatum]])</f>
        <v>10</v>
      </c>
      <c r="E1312" t="str">
        <f>"Q"&amp;INT((Filofix_T[[#This Row],[Månadsnr]]+2)/3)</f>
        <v>Q4</v>
      </c>
      <c r="F1312" t="str">
        <f>TEXT(DATE(2000,MONTH(Filofix_T[[#This Row],[Fakturadatum]]),1),"MMM")</f>
        <v>okt</v>
      </c>
      <c r="G1312" t="str">
        <f>"V."&amp;_xlfn.ISOWEEKNUM(Filofix_T[[#This Row],[Fakturadatum]])</f>
        <v>V.41</v>
      </c>
      <c r="H1312" s="6" t="str">
        <f>TEXT(Filofix_T[[#This Row],[Fakturadatum]],"DDD")</f>
        <v>ons</v>
      </c>
      <c r="I1312" t="s">
        <v>8</v>
      </c>
      <c r="J1312" t="s">
        <v>13</v>
      </c>
      <c r="K1312" t="s">
        <v>10</v>
      </c>
      <c r="L1312" t="s">
        <v>11</v>
      </c>
      <c r="M1312">
        <v>29</v>
      </c>
      <c r="N1312" s="4">
        <v>29510.400000000001</v>
      </c>
      <c r="O1312" s="4">
        <v>10254.400000000001</v>
      </c>
    </row>
    <row r="1313" spans="2:15" x14ac:dyDescent="0.3">
      <c r="B1313" s="1">
        <v>44106</v>
      </c>
      <c r="C1313">
        <f>YEAR(Filofix_T[[#This Row],[Fakturadatum]])</f>
        <v>2020</v>
      </c>
      <c r="D1313">
        <f>MONTH(Filofix_T[[#This Row],[Fakturadatum]])</f>
        <v>10</v>
      </c>
      <c r="E1313" t="str">
        <f>"Q"&amp;INT((Filofix_T[[#This Row],[Månadsnr]]+2)/3)</f>
        <v>Q4</v>
      </c>
      <c r="F1313" t="str">
        <f>TEXT(DATE(2000,MONTH(Filofix_T[[#This Row],[Fakturadatum]]),1),"MMM")</f>
        <v>okt</v>
      </c>
      <c r="G1313" t="str">
        <f>"V."&amp;_xlfn.ISOWEEKNUM(Filofix_T[[#This Row],[Fakturadatum]])</f>
        <v>V.40</v>
      </c>
      <c r="H1313" s="6" t="str">
        <f>TEXT(Filofix_T[[#This Row],[Fakturadatum]],"DDD")</f>
        <v>fre</v>
      </c>
      <c r="I1313" t="s">
        <v>18</v>
      </c>
      <c r="J1313" t="s">
        <v>13</v>
      </c>
      <c r="K1313" t="s">
        <v>10</v>
      </c>
      <c r="L1313" t="s">
        <v>21</v>
      </c>
      <c r="M1313">
        <v>17</v>
      </c>
      <c r="N1313" s="4">
        <v>17952</v>
      </c>
      <c r="O1313" s="4">
        <v>6664</v>
      </c>
    </row>
    <row r="1314" spans="2:15" x14ac:dyDescent="0.3">
      <c r="B1314" s="1">
        <v>43933</v>
      </c>
      <c r="C1314">
        <f>YEAR(Filofix_T[[#This Row],[Fakturadatum]])</f>
        <v>2020</v>
      </c>
      <c r="D1314">
        <f>MONTH(Filofix_T[[#This Row],[Fakturadatum]])</f>
        <v>4</v>
      </c>
      <c r="E1314" t="str">
        <f>"Q"&amp;INT((Filofix_T[[#This Row],[Månadsnr]]+2)/3)</f>
        <v>Q2</v>
      </c>
      <c r="F1314" t="str">
        <f>TEXT(DATE(2000,MONTH(Filofix_T[[#This Row],[Fakturadatum]]),1),"MMM")</f>
        <v>apr</v>
      </c>
      <c r="G1314" t="str">
        <f>"V."&amp;_xlfn.ISOWEEKNUM(Filofix_T[[#This Row],[Fakturadatum]])</f>
        <v>V.15</v>
      </c>
      <c r="H1314" s="6" t="str">
        <f>TEXT(Filofix_T[[#This Row],[Fakturadatum]],"DDD")</f>
        <v>sön</v>
      </c>
      <c r="I1314" t="s">
        <v>18</v>
      </c>
      <c r="J1314" t="s">
        <v>13</v>
      </c>
      <c r="K1314" t="s">
        <v>10</v>
      </c>
      <c r="L1314" t="s">
        <v>21</v>
      </c>
      <c r="M1314">
        <v>28</v>
      </c>
      <c r="N1314" s="4">
        <v>29568</v>
      </c>
      <c r="O1314" s="4">
        <v>10976</v>
      </c>
    </row>
    <row r="1315" spans="2:15" x14ac:dyDescent="0.3">
      <c r="B1315" s="1">
        <v>43694</v>
      </c>
      <c r="C1315">
        <f>YEAR(Filofix_T[[#This Row],[Fakturadatum]])</f>
        <v>2019</v>
      </c>
      <c r="D1315">
        <f>MONTH(Filofix_T[[#This Row],[Fakturadatum]])</f>
        <v>8</v>
      </c>
      <c r="E1315" t="str">
        <f>"Q"&amp;INT((Filofix_T[[#This Row],[Månadsnr]]+2)/3)</f>
        <v>Q3</v>
      </c>
      <c r="F1315" t="str">
        <f>TEXT(DATE(2000,MONTH(Filofix_T[[#This Row],[Fakturadatum]]),1),"MMM")</f>
        <v>aug</v>
      </c>
      <c r="G1315" t="str">
        <f>"V."&amp;_xlfn.ISOWEEKNUM(Filofix_T[[#This Row],[Fakturadatum]])</f>
        <v>V.33</v>
      </c>
      <c r="H1315" s="6" t="str">
        <f>TEXT(Filofix_T[[#This Row],[Fakturadatum]],"DDD")</f>
        <v>lör</v>
      </c>
      <c r="I1315" t="s">
        <v>8</v>
      </c>
      <c r="J1315" t="s">
        <v>26</v>
      </c>
      <c r="K1315" t="s">
        <v>10</v>
      </c>
      <c r="L1315" t="s">
        <v>11</v>
      </c>
      <c r="M1315">
        <v>26</v>
      </c>
      <c r="N1315" s="4">
        <v>29764.799999999999</v>
      </c>
      <c r="O1315" s="4">
        <v>11876.8</v>
      </c>
    </row>
    <row r="1316" spans="2:15" x14ac:dyDescent="0.3">
      <c r="B1316" s="1">
        <v>44161</v>
      </c>
      <c r="C1316">
        <f>YEAR(Filofix_T[[#This Row],[Fakturadatum]])</f>
        <v>2020</v>
      </c>
      <c r="D1316">
        <f>MONTH(Filofix_T[[#This Row],[Fakturadatum]])</f>
        <v>11</v>
      </c>
      <c r="E1316" t="str">
        <f>"Q"&amp;INT((Filofix_T[[#This Row],[Månadsnr]]+2)/3)</f>
        <v>Q4</v>
      </c>
      <c r="F1316" t="str">
        <f>TEXT(DATE(2000,MONTH(Filofix_T[[#This Row],[Fakturadatum]]),1),"MMM")</f>
        <v>nov</v>
      </c>
      <c r="G1316" t="str">
        <f>"V."&amp;_xlfn.ISOWEEKNUM(Filofix_T[[#This Row],[Fakturadatum]])</f>
        <v>V.48</v>
      </c>
      <c r="H1316" s="6" t="str">
        <f>TEXT(Filofix_T[[#This Row],[Fakturadatum]],"DDD")</f>
        <v>tor</v>
      </c>
      <c r="I1316" t="s">
        <v>18</v>
      </c>
      <c r="J1316" t="s">
        <v>24</v>
      </c>
      <c r="K1316" t="s">
        <v>10</v>
      </c>
      <c r="L1316" t="s">
        <v>21</v>
      </c>
      <c r="M1316">
        <v>17</v>
      </c>
      <c r="N1316" s="4">
        <v>21692</v>
      </c>
      <c r="O1316" s="4">
        <v>10132</v>
      </c>
    </row>
    <row r="1317" spans="2:15" x14ac:dyDescent="0.3">
      <c r="B1317" s="1">
        <v>43508</v>
      </c>
      <c r="C1317">
        <f>YEAR(Filofix_T[[#This Row],[Fakturadatum]])</f>
        <v>2019</v>
      </c>
      <c r="D1317">
        <f>MONTH(Filofix_T[[#This Row],[Fakturadatum]])</f>
        <v>2</v>
      </c>
      <c r="E1317" t="str">
        <f>"Q"&amp;INT((Filofix_T[[#This Row],[Månadsnr]]+2)/3)</f>
        <v>Q1</v>
      </c>
      <c r="F1317" t="str">
        <f>TEXT(DATE(2000,MONTH(Filofix_T[[#This Row],[Fakturadatum]]),1),"MMM")</f>
        <v>feb</v>
      </c>
      <c r="G1317" t="str">
        <f>"V."&amp;_xlfn.ISOWEEKNUM(Filofix_T[[#This Row],[Fakturadatum]])</f>
        <v>V.7</v>
      </c>
      <c r="H1317" s="6" t="str">
        <f>TEXT(Filofix_T[[#This Row],[Fakturadatum]],"DDD")</f>
        <v>tis</v>
      </c>
      <c r="I1317" t="s">
        <v>14</v>
      </c>
      <c r="J1317" t="s">
        <v>13</v>
      </c>
      <c r="K1317" t="s">
        <v>10</v>
      </c>
      <c r="L1317" t="s">
        <v>15</v>
      </c>
      <c r="M1317">
        <v>10</v>
      </c>
      <c r="N1317" s="4">
        <v>10080</v>
      </c>
      <c r="O1317" s="4">
        <v>3440</v>
      </c>
    </row>
    <row r="1318" spans="2:15" x14ac:dyDescent="0.3">
      <c r="B1318" s="1">
        <v>43897</v>
      </c>
      <c r="C1318">
        <f>YEAR(Filofix_T[[#This Row],[Fakturadatum]])</f>
        <v>2020</v>
      </c>
      <c r="D1318">
        <f>MONTH(Filofix_T[[#This Row],[Fakturadatum]])</f>
        <v>3</v>
      </c>
      <c r="E1318" t="str">
        <f>"Q"&amp;INT((Filofix_T[[#This Row],[Månadsnr]]+2)/3)</f>
        <v>Q1</v>
      </c>
      <c r="F1318" t="str">
        <f>TEXT(DATE(2000,MONTH(Filofix_T[[#This Row],[Fakturadatum]]),1),"MMM")</f>
        <v>mar</v>
      </c>
      <c r="G1318" t="str">
        <f>"V."&amp;_xlfn.ISOWEEKNUM(Filofix_T[[#This Row],[Fakturadatum]])</f>
        <v>V.10</v>
      </c>
      <c r="H1318" s="6" t="str">
        <f>TEXT(Filofix_T[[#This Row],[Fakturadatum]],"DDD")</f>
        <v>lör</v>
      </c>
      <c r="I1318" t="s">
        <v>30</v>
      </c>
      <c r="J1318" t="s">
        <v>24</v>
      </c>
      <c r="K1318" t="s">
        <v>10</v>
      </c>
      <c r="L1318" t="s">
        <v>22</v>
      </c>
      <c r="M1318">
        <v>12</v>
      </c>
      <c r="N1318" s="4">
        <v>13920</v>
      </c>
      <c r="O1318" s="4">
        <v>5760</v>
      </c>
    </row>
    <row r="1319" spans="2:15" x14ac:dyDescent="0.3">
      <c r="B1319" s="1">
        <v>44076</v>
      </c>
      <c r="C1319">
        <f>YEAR(Filofix_T[[#This Row],[Fakturadatum]])</f>
        <v>2020</v>
      </c>
      <c r="D1319">
        <f>MONTH(Filofix_T[[#This Row],[Fakturadatum]])</f>
        <v>9</v>
      </c>
      <c r="E1319" t="str">
        <f>"Q"&amp;INT((Filofix_T[[#This Row],[Månadsnr]]+2)/3)</f>
        <v>Q3</v>
      </c>
      <c r="F1319" t="str">
        <f>TEXT(DATE(2000,MONTH(Filofix_T[[#This Row],[Fakturadatum]]),1),"MMM")</f>
        <v>sep</v>
      </c>
      <c r="G1319" t="str">
        <f>"V."&amp;_xlfn.ISOWEEKNUM(Filofix_T[[#This Row],[Fakturadatum]])</f>
        <v>V.36</v>
      </c>
      <c r="H1319" s="6" t="str">
        <f>TEXT(Filofix_T[[#This Row],[Fakturadatum]],"DDD")</f>
        <v>ons</v>
      </c>
      <c r="I1319" t="s">
        <v>14</v>
      </c>
      <c r="J1319" t="s">
        <v>28</v>
      </c>
      <c r="K1319" t="s">
        <v>20</v>
      </c>
      <c r="L1319" t="s">
        <v>15</v>
      </c>
      <c r="M1319">
        <v>20</v>
      </c>
      <c r="N1319" s="4">
        <v>29400</v>
      </c>
      <c r="O1319" s="4">
        <v>14200</v>
      </c>
    </row>
    <row r="1320" spans="2:15" x14ac:dyDescent="0.3">
      <c r="B1320" s="1">
        <v>44083</v>
      </c>
      <c r="C1320">
        <f>YEAR(Filofix_T[[#This Row],[Fakturadatum]])</f>
        <v>2020</v>
      </c>
      <c r="D1320">
        <f>MONTH(Filofix_T[[#This Row],[Fakturadatum]])</f>
        <v>9</v>
      </c>
      <c r="E1320" t="str">
        <f>"Q"&amp;INT((Filofix_T[[#This Row],[Månadsnr]]+2)/3)</f>
        <v>Q3</v>
      </c>
      <c r="F1320" t="str">
        <f>TEXT(DATE(2000,MONTH(Filofix_T[[#This Row],[Fakturadatum]]),1),"MMM")</f>
        <v>sep</v>
      </c>
      <c r="G1320" t="str">
        <f>"V."&amp;_xlfn.ISOWEEKNUM(Filofix_T[[#This Row],[Fakturadatum]])</f>
        <v>V.37</v>
      </c>
      <c r="H1320" s="6" t="str">
        <f>TEXT(Filofix_T[[#This Row],[Fakturadatum]],"DDD")</f>
        <v>ons</v>
      </c>
      <c r="I1320" t="s">
        <v>30</v>
      </c>
      <c r="J1320" t="s">
        <v>24</v>
      </c>
      <c r="K1320" t="s">
        <v>10</v>
      </c>
      <c r="L1320" t="s">
        <v>22</v>
      </c>
      <c r="M1320">
        <v>11</v>
      </c>
      <c r="N1320" s="4">
        <v>12760</v>
      </c>
      <c r="O1320" s="4">
        <v>5280</v>
      </c>
    </row>
    <row r="1321" spans="2:15" x14ac:dyDescent="0.3">
      <c r="B1321" s="1">
        <v>43583</v>
      </c>
      <c r="C1321">
        <f>YEAR(Filofix_T[[#This Row],[Fakturadatum]])</f>
        <v>2019</v>
      </c>
      <c r="D1321">
        <f>MONTH(Filofix_T[[#This Row],[Fakturadatum]])</f>
        <v>4</v>
      </c>
      <c r="E1321" t="str">
        <f>"Q"&amp;INT((Filofix_T[[#This Row],[Månadsnr]]+2)/3)</f>
        <v>Q2</v>
      </c>
      <c r="F1321" t="str">
        <f>TEXT(DATE(2000,MONTH(Filofix_T[[#This Row],[Fakturadatum]]),1),"MMM")</f>
        <v>apr</v>
      </c>
      <c r="G1321" t="str">
        <f>"V."&amp;_xlfn.ISOWEEKNUM(Filofix_T[[#This Row],[Fakturadatum]])</f>
        <v>V.17</v>
      </c>
      <c r="H1321" s="6" t="str">
        <f>TEXT(Filofix_T[[#This Row],[Fakturadatum]],"DDD")</f>
        <v>sön</v>
      </c>
      <c r="I1321" t="s">
        <v>23</v>
      </c>
      <c r="J1321" t="s">
        <v>19</v>
      </c>
      <c r="K1321" t="s">
        <v>20</v>
      </c>
      <c r="L1321" t="s">
        <v>11</v>
      </c>
      <c r="M1321">
        <v>17</v>
      </c>
      <c r="N1321" s="4">
        <v>22412.800000000003</v>
      </c>
      <c r="O1321" s="4">
        <v>9900.8000000000029</v>
      </c>
    </row>
    <row r="1322" spans="2:15" x14ac:dyDescent="0.3">
      <c r="B1322" s="1">
        <v>43705</v>
      </c>
      <c r="C1322">
        <f>YEAR(Filofix_T[[#This Row],[Fakturadatum]])</f>
        <v>2019</v>
      </c>
      <c r="D1322">
        <f>MONTH(Filofix_T[[#This Row],[Fakturadatum]])</f>
        <v>8</v>
      </c>
      <c r="E1322" t="str">
        <f>"Q"&amp;INT((Filofix_T[[#This Row],[Månadsnr]]+2)/3)</f>
        <v>Q3</v>
      </c>
      <c r="F1322" t="str">
        <f>TEXT(DATE(2000,MONTH(Filofix_T[[#This Row],[Fakturadatum]]),1),"MMM")</f>
        <v>aug</v>
      </c>
      <c r="G1322" t="str">
        <f>"V."&amp;_xlfn.ISOWEEKNUM(Filofix_T[[#This Row],[Fakturadatum]])</f>
        <v>V.35</v>
      </c>
      <c r="H1322" s="6" t="str">
        <f>TEXT(Filofix_T[[#This Row],[Fakturadatum]],"DDD")</f>
        <v>ons</v>
      </c>
      <c r="I1322" t="s">
        <v>33</v>
      </c>
      <c r="J1322" t="s">
        <v>19</v>
      </c>
      <c r="K1322" t="s">
        <v>20</v>
      </c>
      <c r="L1322" t="s">
        <v>15</v>
      </c>
      <c r="M1322">
        <v>27</v>
      </c>
      <c r="N1322" s="4">
        <v>34214.400000000001</v>
      </c>
      <c r="O1322" s="4">
        <v>14342.400000000001</v>
      </c>
    </row>
    <row r="1323" spans="2:15" x14ac:dyDescent="0.3">
      <c r="B1323" s="1">
        <v>44005</v>
      </c>
      <c r="C1323">
        <f>YEAR(Filofix_T[[#This Row],[Fakturadatum]])</f>
        <v>2020</v>
      </c>
      <c r="D1323">
        <f>MONTH(Filofix_T[[#This Row],[Fakturadatum]])</f>
        <v>6</v>
      </c>
      <c r="E1323" t="str">
        <f>"Q"&amp;INT((Filofix_T[[#This Row],[Månadsnr]]+2)/3)</f>
        <v>Q2</v>
      </c>
      <c r="F1323" t="str">
        <f>TEXT(DATE(2000,MONTH(Filofix_T[[#This Row],[Fakturadatum]]),1),"MMM")</f>
        <v>jun</v>
      </c>
      <c r="G1323" t="str">
        <f>"V."&amp;_xlfn.ISOWEEKNUM(Filofix_T[[#This Row],[Fakturadatum]])</f>
        <v>V.26</v>
      </c>
      <c r="H1323" s="6" t="str">
        <f>TEXT(Filofix_T[[#This Row],[Fakturadatum]],"DDD")</f>
        <v>tis</v>
      </c>
      <c r="I1323" t="s">
        <v>23</v>
      </c>
      <c r="J1323" t="s">
        <v>19</v>
      </c>
      <c r="K1323" t="s">
        <v>20</v>
      </c>
      <c r="L1323" t="s">
        <v>11</v>
      </c>
      <c r="M1323">
        <v>14</v>
      </c>
      <c r="N1323" s="4">
        <v>18457.600000000002</v>
      </c>
      <c r="O1323" s="4">
        <v>8153.6000000000022</v>
      </c>
    </row>
    <row r="1324" spans="2:15" x14ac:dyDescent="0.3">
      <c r="B1324" s="1">
        <v>43946</v>
      </c>
      <c r="C1324">
        <f>YEAR(Filofix_T[[#This Row],[Fakturadatum]])</f>
        <v>2020</v>
      </c>
      <c r="D1324">
        <f>MONTH(Filofix_T[[#This Row],[Fakturadatum]])</f>
        <v>4</v>
      </c>
      <c r="E1324" t="str">
        <f>"Q"&amp;INT((Filofix_T[[#This Row],[Månadsnr]]+2)/3)</f>
        <v>Q2</v>
      </c>
      <c r="F1324" t="str">
        <f>TEXT(DATE(2000,MONTH(Filofix_T[[#This Row],[Fakturadatum]]),1),"MMM")</f>
        <v>apr</v>
      </c>
      <c r="G1324" t="str">
        <f>"V."&amp;_xlfn.ISOWEEKNUM(Filofix_T[[#This Row],[Fakturadatum]])</f>
        <v>V.17</v>
      </c>
      <c r="H1324" s="6" t="str">
        <f>TEXT(Filofix_T[[#This Row],[Fakturadatum]],"DDD")</f>
        <v>lör</v>
      </c>
      <c r="I1324" t="s">
        <v>8</v>
      </c>
      <c r="J1324" t="s">
        <v>19</v>
      </c>
      <c r="K1324" t="s">
        <v>20</v>
      </c>
      <c r="L1324" t="s">
        <v>11</v>
      </c>
      <c r="M1324">
        <v>10</v>
      </c>
      <c r="N1324" s="4">
        <v>13568.000000000002</v>
      </c>
      <c r="O1324" s="4">
        <v>6208.0000000000018</v>
      </c>
    </row>
    <row r="1325" spans="2:15" x14ac:dyDescent="0.3">
      <c r="B1325" s="1">
        <v>43765</v>
      </c>
      <c r="C1325">
        <f>YEAR(Filofix_T[[#This Row],[Fakturadatum]])</f>
        <v>2019</v>
      </c>
      <c r="D1325">
        <f>MONTH(Filofix_T[[#This Row],[Fakturadatum]])</f>
        <v>10</v>
      </c>
      <c r="E1325" t="str">
        <f>"Q"&amp;INT((Filofix_T[[#This Row],[Månadsnr]]+2)/3)</f>
        <v>Q4</v>
      </c>
      <c r="F1325" t="str">
        <f>TEXT(DATE(2000,MONTH(Filofix_T[[#This Row],[Fakturadatum]]),1),"MMM")</f>
        <v>okt</v>
      </c>
      <c r="G1325" t="str">
        <f>"V."&amp;_xlfn.ISOWEEKNUM(Filofix_T[[#This Row],[Fakturadatum]])</f>
        <v>V.43</v>
      </c>
      <c r="H1325" s="6" t="str">
        <f>TEXT(Filofix_T[[#This Row],[Fakturadatum]],"DDD")</f>
        <v>sön</v>
      </c>
      <c r="I1325" t="s">
        <v>14</v>
      </c>
      <c r="J1325" t="s">
        <v>13</v>
      </c>
      <c r="K1325" t="s">
        <v>10</v>
      </c>
      <c r="L1325" t="s">
        <v>15</v>
      </c>
      <c r="M1325">
        <v>17</v>
      </c>
      <c r="N1325" s="4">
        <v>17136</v>
      </c>
      <c r="O1325" s="4">
        <v>5848</v>
      </c>
    </row>
    <row r="1326" spans="2:15" x14ac:dyDescent="0.3">
      <c r="B1326" s="1">
        <v>44196</v>
      </c>
      <c r="C1326">
        <f>YEAR(Filofix_T[[#This Row],[Fakturadatum]])</f>
        <v>2020</v>
      </c>
      <c r="D1326">
        <f>MONTH(Filofix_T[[#This Row],[Fakturadatum]])</f>
        <v>12</v>
      </c>
      <c r="E1326" t="str">
        <f>"Q"&amp;INT((Filofix_T[[#This Row],[Månadsnr]]+2)/3)</f>
        <v>Q4</v>
      </c>
      <c r="F1326" t="str">
        <f>TEXT(DATE(2000,MONTH(Filofix_T[[#This Row],[Fakturadatum]]),1),"MMM")</f>
        <v>dec</v>
      </c>
      <c r="G1326" t="str">
        <f>"V."&amp;_xlfn.ISOWEEKNUM(Filofix_T[[#This Row],[Fakturadatum]])</f>
        <v>V.53</v>
      </c>
      <c r="H1326" s="6" t="str">
        <f>TEXT(Filofix_T[[#This Row],[Fakturadatum]],"DDD")</f>
        <v>tor</v>
      </c>
      <c r="I1326" t="s">
        <v>29</v>
      </c>
      <c r="J1326" t="s">
        <v>13</v>
      </c>
      <c r="K1326" t="s">
        <v>10</v>
      </c>
      <c r="L1326" t="s">
        <v>21</v>
      </c>
      <c r="M1326">
        <v>10</v>
      </c>
      <c r="N1326" s="4">
        <v>8160</v>
      </c>
      <c r="O1326" s="4">
        <v>1520</v>
      </c>
    </row>
    <row r="1327" spans="2:15" x14ac:dyDescent="0.3">
      <c r="B1327" s="1">
        <v>43853</v>
      </c>
      <c r="C1327">
        <f>YEAR(Filofix_T[[#This Row],[Fakturadatum]])</f>
        <v>2020</v>
      </c>
      <c r="D1327">
        <f>MONTH(Filofix_T[[#This Row],[Fakturadatum]])</f>
        <v>1</v>
      </c>
      <c r="E1327" t="str">
        <f>"Q"&amp;INT((Filofix_T[[#This Row],[Månadsnr]]+2)/3)</f>
        <v>Q1</v>
      </c>
      <c r="F1327" t="str">
        <f>TEXT(DATE(2000,MONTH(Filofix_T[[#This Row],[Fakturadatum]]),1),"MMM")</f>
        <v>jan</v>
      </c>
      <c r="G1327" t="str">
        <f>"V."&amp;_xlfn.ISOWEEKNUM(Filofix_T[[#This Row],[Fakturadatum]])</f>
        <v>V.4</v>
      </c>
      <c r="H1327" s="6" t="str">
        <f>TEXT(Filofix_T[[#This Row],[Fakturadatum]],"DDD")</f>
        <v>tor</v>
      </c>
      <c r="I1327" t="s">
        <v>32</v>
      </c>
      <c r="J1327" t="s">
        <v>19</v>
      </c>
      <c r="K1327" t="s">
        <v>20</v>
      </c>
      <c r="L1327" t="s">
        <v>22</v>
      </c>
      <c r="M1327">
        <v>3</v>
      </c>
      <c r="N1327" s="4">
        <v>3033.6000000000004</v>
      </c>
      <c r="O1327" s="4">
        <v>825.60000000000036</v>
      </c>
    </row>
    <row r="1328" spans="2:15" x14ac:dyDescent="0.3">
      <c r="B1328" s="1">
        <v>43947</v>
      </c>
      <c r="C1328">
        <f>YEAR(Filofix_T[[#This Row],[Fakturadatum]])</f>
        <v>2020</v>
      </c>
      <c r="D1328">
        <f>MONTH(Filofix_T[[#This Row],[Fakturadatum]])</f>
        <v>4</v>
      </c>
      <c r="E1328" t="str">
        <f>"Q"&amp;INT((Filofix_T[[#This Row],[Månadsnr]]+2)/3)</f>
        <v>Q2</v>
      </c>
      <c r="F1328" t="str">
        <f>TEXT(DATE(2000,MONTH(Filofix_T[[#This Row],[Fakturadatum]]),1),"MMM")</f>
        <v>apr</v>
      </c>
      <c r="G1328" t="str">
        <f>"V."&amp;_xlfn.ISOWEEKNUM(Filofix_T[[#This Row],[Fakturadatum]])</f>
        <v>V.17</v>
      </c>
      <c r="H1328" s="6" t="str">
        <f>TEXT(Filofix_T[[#This Row],[Fakturadatum]],"DDD")</f>
        <v>sön</v>
      </c>
      <c r="I1328" t="s">
        <v>23</v>
      </c>
      <c r="J1328" t="s">
        <v>9</v>
      </c>
      <c r="K1328" t="s">
        <v>10</v>
      </c>
      <c r="L1328" t="s">
        <v>11</v>
      </c>
      <c r="M1328">
        <v>18</v>
      </c>
      <c r="N1328" s="4">
        <v>22989.600000000002</v>
      </c>
      <c r="O1328" s="4">
        <v>12189.600000000002</v>
      </c>
    </row>
    <row r="1329" spans="2:15" x14ac:dyDescent="0.3">
      <c r="B1329" s="1">
        <v>44073</v>
      </c>
      <c r="C1329">
        <f>YEAR(Filofix_T[[#This Row],[Fakturadatum]])</f>
        <v>2020</v>
      </c>
      <c r="D1329">
        <f>MONTH(Filofix_T[[#This Row],[Fakturadatum]])</f>
        <v>8</v>
      </c>
      <c r="E1329" t="str">
        <f>"Q"&amp;INT((Filofix_T[[#This Row],[Månadsnr]]+2)/3)</f>
        <v>Q3</v>
      </c>
      <c r="F1329" t="str">
        <f>TEXT(DATE(2000,MONTH(Filofix_T[[#This Row],[Fakturadatum]]),1),"MMM")</f>
        <v>aug</v>
      </c>
      <c r="G1329" t="str">
        <f>"V."&amp;_xlfn.ISOWEEKNUM(Filofix_T[[#This Row],[Fakturadatum]])</f>
        <v>V.35</v>
      </c>
      <c r="H1329" s="6" t="str">
        <f>TEXT(Filofix_T[[#This Row],[Fakturadatum]],"DDD")</f>
        <v>sön</v>
      </c>
      <c r="I1329" t="s">
        <v>27</v>
      </c>
      <c r="J1329" t="s">
        <v>13</v>
      </c>
      <c r="K1329" t="s">
        <v>10</v>
      </c>
      <c r="L1329" t="s">
        <v>22</v>
      </c>
      <c r="M1329">
        <v>8</v>
      </c>
      <c r="N1329" s="4">
        <v>6912</v>
      </c>
      <c r="O1329" s="4">
        <v>1600</v>
      </c>
    </row>
    <row r="1330" spans="2:15" x14ac:dyDescent="0.3">
      <c r="B1330" s="1">
        <v>44044</v>
      </c>
      <c r="C1330">
        <f>YEAR(Filofix_T[[#This Row],[Fakturadatum]])</f>
        <v>2020</v>
      </c>
      <c r="D1330">
        <f>MONTH(Filofix_T[[#This Row],[Fakturadatum]])</f>
        <v>8</v>
      </c>
      <c r="E1330" t="str">
        <f>"Q"&amp;INT((Filofix_T[[#This Row],[Månadsnr]]+2)/3)</f>
        <v>Q3</v>
      </c>
      <c r="F1330" t="str">
        <f>TEXT(DATE(2000,MONTH(Filofix_T[[#This Row],[Fakturadatum]]),1),"MMM")</f>
        <v>aug</v>
      </c>
      <c r="G1330" t="str">
        <f>"V."&amp;_xlfn.ISOWEEKNUM(Filofix_T[[#This Row],[Fakturadatum]])</f>
        <v>V.31</v>
      </c>
      <c r="H1330" s="6" t="str">
        <f>TEXT(Filofix_T[[#This Row],[Fakturadatum]],"DDD")</f>
        <v>lör</v>
      </c>
      <c r="I1330" t="s">
        <v>27</v>
      </c>
      <c r="J1330" t="s">
        <v>26</v>
      </c>
      <c r="K1330" t="s">
        <v>10</v>
      </c>
      <c r="L1330" t="s">
        <v>22</v>
      </c>
      <c r="M1330">
        <v>13</v>
      </c>
      <c r="N1330" s="4">
        <v>12636</v>
      </c>
      <c r="O1330" s="4">
        <v>3692</v>
      </c>
    </row>
    <row r="1331" spans="2:15" x14ac:dyDescent="0.3">
      <c r="B1331" s="1">
        <v>44156</v>
      </c>
      <c r="C1331">
        <f>YEAR(Filofix_T[[#This Row],[Fakturadatum]])</f>
        <v>2020</v>
      </c>
      <c r="D1331">
        <f>MONTH(Filofix_T[[#This Row],[Fakturadatum]])</f>
        <v>11</v>
      </c>
      <c r="E1331" t="str">
        <f>"Q"&amp;INT((Filofix_T[[#This Row],[Månadsnr]]+2)/3)</f>
        <v>Q4</v>
      </c>
      <c r="F1331" t="str">
        <f>TEXT(DATE(2000,MONTH(Filofix_T[[#This Row],[Fakturadatum]]),1),"MMM")</f>
        <v>nov</v>
      </c>
      <c r="G1331" t="str">
        <f>"V."&amp;_xlfn.ISOWEEKNUM(Filofix_T[[#This Row],[Fakturadatum]])</f>
        <v>V.47</v>
      </c>
      <c r="H1331" s="6" t="str">
        <f>TEXT(Filofix_T[[#This Row],[Fakturadatum]],"DDD")</f>
        <v>lör</v>
      </c>
      <c r="I1331" t="s">
        <v>14</v>
      </c>
      <c r="J1331" t="s">
        <v>13</v>
      </c>
      <c r="K1331" t="s">
        <v>10</v>
      </c>
      <c r="L1331" t="s">
        <v>15</v>
      </c>
      <c r="M1331">
        <v>12</v>
      </c>
      <c r="N1331" s="4">
        <v>12096</v>
      </c>
      <c r="O1331" s="4">
        <v>4128</v>
      </c>
    </row>
    <row r="1332" spans="2:15" x14ac:dyDescent="0.3">
      <c r="B1332" s="1">
        <v>43899</v>
      </c>
      <c r="C1332">
        <f>YEAR(Filofix_T[[#This Row],[Fakturadatum]])</f>
        <v>2020</v>
      </c>
      <c r="D1332">
        <f>MONTH(Filofix_T[[#This Row],[Fakturadatum]])</f>
        <v>3</v>
      </c>
      <c r="E1332" t="str">
        <f>"Q"&amp;INT((Filofix_T[[#This Row],[Månadsnr]]+2)/3)</f>
        <v>Q1</v>
      </c>
      <c r="F1332" t="str">
        <f>TEXT(DATE(2000,MONTH(Filofix_T[[#This Row],[Fakturadatum]]),1),"MMM")</f>
        <v>mar</v>
      </c>
      <c r="G1332" t="str">
        <f>"V."&amp;_xlfn.ISOWEEKNUM(Filofix_T[[#This Row],[Fakturadatum]])</f>
        <v>V.11</v>
      </c>
      <c r="H1332" s="6" t="str">
        <f>TEXT(Filofix_T[[#This Row],[Fakturadatum]],"DDD")</f>
        <v>mån</v>
      </c>
      <c r="I1332" t="s">
        <v>32</v>
      </c>
      <c r="J1332" t="s">
        <v>19</v>
      </c>
      <c r="K1332" t="s">
        <v>20</v>
      </c>
      <c r="L1332" t="s">
        <v>22</v>
      </c>
      <c r="M1332">
        <v>3</v>
      </c>
      <c r="N1332" s="4">
        <v>3033.6000000000004</v>
      </c>
      <c r="O1332" s="4">
        <v>825.60000000000036</v>
      </c>
    </row>
    <row r="1333" spans="2:15" x14ac:dyDescent="0.3">
      <c r="B1333" s="1">
        <v>43547</v>
      </c>
      <c r="C1333">
        <f>YEAR(Filofix_T[[#This Row],[Fakturadatum]])</f>
        <v>2019</v>
      </c>
      <c r="D1333">
        <f>MONTH(Filofix_T[[#This Row],[Fakturadatum]])</f>
        <v>3</v>
      </c>
      <c r="E1333" t="str">
        <f>"Q"&amp;INT((Filofix_T[[#This Row],[Månadsnr]]+2)/3)</f>
        <v>Q1</v>
      </c>
      <c r="F1333" t="str">
        <f>TEXT(DATE(2000,MONTH(Filofix_T[[#This Row],[Fakturadatum]]),1),"MMM")</f>
        <v>mar</v>
      </c>
      <c r="G1333" t="str">
        <f>"V."&amp;_xlfn.ISOWEEKNUM(Filofix_T[[#This Row],[Fakturadatum]])</f>
        <v>V.12</v>
      </c>
      <c r="H1333" s="6" t="str">
        <f>TEXT(Filofix_T[[#This Row],[Fakturadatum]],"DDD")</f>
        <v>lör</v>
      </c>
      <c r="I1333" t="s">
        <v>14</v>
      </c>
      <c r="J1333" t="s">
        <v>26</v>
      </c>
      <c r="K1333" t="s">
        <v>10</v>
      </c>
      <c r="L1333" t="s">
        <v>15</v>
      </c>
      <c r="M1333">
        <v>21</v>
      </c>
      <c r="N1333" s="4">
        <v>23814</v>
      </c>
      <c r="O1333" s="4">
        <v>9366</v>
      </c>
    </row>
    <row r="1334" spans="2:15" x14ac:dyDescent="0.3">
      <c r="B1334" s="1">
        <v>43704</v>
      </c>
      <c r="C1334">
        <f>YEAR(Filofix_T[[#This Row],[Fakturadatum]])</f>
        <v>2019</v>
      </c>
      <c r="D1334">
        <f>MONTH(Filofix_T[[#This Row],[Fakturadatum]])</f>
        <v>8</v>
      </c>
      <c r="E1334" t="str">
        <f>"Q"&amp;INT((Filofix_T[[#This Row],[Månadsnr]]+2)/3)</f>
        <v>Q3</v>
      </c>
      <c r="F1334" t="str">
        <f>TEXT(DATE(2000,MONTH(Filofix_T[[#This Row],[Fakturadatum]]),1),"MMM")</f>
        <v>aug</v>
      </c>
      <c r="G1334" t="str">
        <f>"V."&amp;_xlfn.ISOWEEKNUM(Filofix_T[[#This Row],[Fakturadatum]])</f>
        <v>V.35</v>
      </c>
      <c r="H1334" s="6" t="str">
        <f>TEXT(Filofix_T[[#This Row],[Fakturadatum]],"DDD")</f>
        <v>tis</v>
      </c>
      <c r="I1334" t="s">
        <v>30</v>
      </c>
      <c r="J1334" t="s">
        <v>9</v>
      </c>
      <c r="K1334" t="s">
        <v>10</v>
      </c>
      <c r="L1334" t="s">
        <v>22</v>
      </c>
      <c r="M1334">
        <v>15</v>
      </c>
      <c r="N1334" s="4">
        <v>18600</v>
      </c>
      <c r="O1334" s="4">
        <v>9600</v>
      </c>
    </row>
    <row r="1335" spans="2:15" x14ac:dyDescent="0.3">
      <c r="B1335" s="1">
        <v>43564</v>
      </c>
      <c r="C1335">
        <f>YEAR(Filofix_T[[#This Row],[Fakturadatum]])</f>
        <v>2019</v>
      </c>
      <c r="D1335">
        <f>MONTH(Filofix_T[[#This Row],[Fakturadatum]])</f>
        <v>4</v>
      </c>
      <c r="E1335" t="str">
        <f>"Q"&amp;INT((Filofix_T[[#This Row],[Månadsnr]]+2)/3)</f>
        <v>Q2</v>
      </c>
      <c r="F1335" t="str">
        <f>TEXT(DATE(2000,MONTH(Filofix_T[[#This Row],[Fakturadatum]]),1),"MMM")</f>
        <v>apr</v>
      </c>
      <c r="G1335" t="str">
        <f>"V."&amp;_xlfn.ISOWEEKNUM(Filofix_T[[#This Row],[Fakturadatum]])</f>
        <v>V.15</v>
      </c>
      <c r="H1335" s="6" t="str">
        <f>TEXT(Filofix_T[[#This Row],[Fakturadatum]],"DDD")</f>
        <v>tis</v>
      </c>
      <c r="I1335" t="s">
        <v>27</v>
      </c>
      <c r="J1335" t="s">
        <v>13</v>
      </c>
      <c r="K1335" t="s">
        <v>10</v>
      </c>
      <c r="L1335" t="s">
        <v>22</v>
      </c>
      <c r="M1335">
        <v>15</v>
      </c>
      <c r="N1335" s="4">
        <v>12960</v>
      </c>
      <c r="O1335" s="4">
        <v>3000</v>
      </c>
    </row>
    <row r="1336" spans="2:15" x14ac:dyDescent="0.3">
      <c r="B1336" s="1">
        <v>43761</v>
      </c>
      <c r="C1336">
        <f>YEAR(Filofix_T[[#This Row],[Fakturadatum]])</f>
        <v>2019</v>
      </c>
      <c r="D1336">
        <f>MONTH(Filofix_T[[#This Row],[Fakturadatum]])</f>
        <v>10</v>
      </c>
      <c r="E1336" t="str">
        <f>"Q"&amp;INT((Filofix_T[[#This Row],[Månadsnr]]+2)/3)</f>
        <v>Q4</v>
      </c>
      <c r="F1336" t="str">
        <f>TEXT(DATE(2000,MONTH(Filofix_T[[#This Row],[Fakturadatum]]),1),"MMM")</f>
        <v>okt</v>
      </c>
      <c r="G1336" t="str">
        <f>"V."&amp;_xlfn.ISOWEEKNUM(Filofix_T[[#This Row],[Fakturadatum]])</f>
        <v>V.43</v>
      </c>
      <c r="H1336" s="6" t="str">
        <f>TEXT(Filofix_T[[#This Row],[Fakturadatum]],"DDD")</f>
        <v>ons</v>
      </c>
      <c r="I1336" t="s">
        <v>27</v>
      </c>
      <c r="J1336" t="s">
        <v>13</v>
      </c>
      <c r="K1336" t="s">
        <v>10</v>
      </c>
      <c r="L1336" t="s">
        <v>22</v>
      </c>
      <c r="M1336">
        <v>30</v>
      </c>
      <c r="N1336" s="4">
        <v>25920</v>
      </c>
      <c r="O1336" s="4">
        <v>6000</v>
      </c>
    </row>
    <row r="1337" spans="2:15" x14ac:dyDescent="0.3">
      <c r="B1337" s="1">
        <v>44105</v>
      </c>
      <c r="C1337">
        <f>YEAR(Filofix_T[[#This Row],[Fakturadatum]])</f>
        <v>2020</v>
      </c>
      <c r="D1337">
        <f>MONTH(Filofix_T[[#This Row],[Fakturadatum]])</f>
        <v>10</v>
      </c>
      <c r="E1337" t="str">
        <f>"Q"&amp;INT((Filofix_T[[#This Row],[Månadsnr]]+2)/3)</f>
        <v>Q4</v>
      </c>
      <c r="F1337" t="str">
        <f>TEXT(DATE(2000,MONTH(Filofix_T[[#This Row],[Fakturadatum]]),1),"MMM")</f>
        <v>okt</v>
      </c>
      <c r="G1337" t="str">
        <f>"V."&amp;_xlfn.ISOWEEKNUM(Filofix_T[[#This Row],[Fakturadatum]])</f>
        <v>V.40</v>
      </c>
      <c r="H1337" s="6" t="str">
        <f>TEXT(Filofix_T[[#This Row],[Fakturadatum]],"DDD")</f>
        <v>tor</v>
      </c>
      <c r="I1337" t="s">
        <v>12</v>
      </c>
      <c r="J1337" t="s">
        <v>25</v>
      </c>
      <c r="K1337" t="s">
        <v>20</v>
      </c>
      <c r="L1337" t="s">
        <v>11</v>
      </c>
      <c r="M1337">
        <v>4</v>
      </c>
      <c r="N1337" s="4">
        <v>5928</v>
      </c>
      <c r="O1337" s="4">
        <v>2536</v>
      </c>
    </row>
    <row r="1338" spans="2:15" x14ac:dyDescent="0.3">
      <c r="B1338" s="1">
        <v>44057</v>
      </c>
      <c r="C1338">
        <f>YEAR(Filofix_T[[#This Row],[Fakturadatum]])</f>
        <v>2020</v>
      </c>
      <c r="D1338">
        <f>MONTH(Filofix_T[[#This Row],[Fakturadatum]])</f>
        <v>8</v>
      </c>
      <c r="E1338" t="str">
        <f>"Q"&amp;INT((Filofix_T[[#This Row],[Månadsnr]]+2)/3)</f>
        <v>Q3</v>
      </c>
      <c r="F1338" t="str">
        <f>TEXT(DATE(2000,MONTH(Filofix_T[[#This Row],[Fakturadatum]]),1),"MMM")</f>
        <v>aug</v>
      </c>
      <c r="G1338" t="str">
        <f>"V."&amp;_xlfn.ISOWEEKNUM(Filofix_T[[#This Row],[Fakturadatum]])</f>
        <v>V.33</v>
      </c>
      <c r="H1338" s="6" t="str">
        <f>TEXT(Filofix_T[[#This Row],[Fakturadatum]],"DDD")</f>
        <v>fre</v>
      </c>
      <c r="I1338" t="s">
        <v>18</v>
      </c>
      <c r="J1338" t="s">
        <v>19</v>
      </c>
      <c r="K1338" t="s">
        <v>20</v>
      </c>
      <c r="L1338" t="s">
        <v>21</v>
      </c>
      <c r="M1338">
        <v>10</v>
      </c>
      <c r="N1338" s="4">
        <v>14080</v>
      </c>
      <c r="O1338" s="4">
        <v>6720</v>
      </c>
    </row>
    <row r="1339" spans="2:15" x14ac:dyDescent="0.3">
      <c r="B1339" s="1">
        <v>44184</v>
      </c>
      <c r="C1339">
        <f>YEAR(Filofix_T[[#This Row],[Fakturadatum]])</f>
        <v>2020</v>
      </c>
      <c r="D1339">
        <f>MONTH(Filofix_T[[#This Row],[Fakturadatum]])</f>
        <v>12</v>
      </c>
      <c r="E1339" t="str">
        <f>"Q"&amp;INT((Filofix_T[[#This Row],[Månadsnr]]+2)/3)</f>
        <v>Q4</v>
      </c>
      <c r="F1339" t="str">
        <f>TEXT(DATE(2000,MONTH(Filofix_T[[#This Row],[Fakturadatum]]),1),"MMM")</f>
        <v>dec</v>
      </c>
      <c r="G1339" t="str">
        <f>"V."&amp;_xlfn.ISOWEEKNUM(Filofix_T[[#This Row],[Fakturadatum]])</f>
        <v>V.51</v>
      </c>
      <c r="H1339" s="6" t="str">
        <f>TEXT(Filofix_T[[#This Row],[Fakturadatum]],"DDD")</f>
        <v>lör</v>
      </c>
      <c r="I1339" t="s">
        <v>18</v>
      </c>
      <c r="J1339" t="s">
        <v>13</v>
      </c>
      <c r="K1339" t="s">
        <v>10</v>
      </c>
      <c r="L1339" t="s">
        <v>21</v>
      </c>
      <c r="M1339">
        <v>22</v>
      </c>
      <c r="N1339" s="4">
        <v>23232</v>
      </c>
      <c r="O1339" s="4">
        <v>8624</v>
      </c>
    </row>
    <row r="1340" spans="2:15" x14ac:dyDescent="0.3">
      <c r="B1340" s="1">
        <v>43630</v>
      </c>
      <c r="C1340">
        <f>YEAR(Filofix_T[[#This Row],[Fakturadatum]])</f>
        <v>2019</v>
      </c>
      <c r="D1340">
        <f>MONTH(Filofix_T[[#This Row],[Fakturadatum]])</f>
        <v>6</v>
      </c>
      <c r="E1340" t="str">
        <f>"Q"&amp;INT((Filofix_T[[#This Row],[Månadsnr]]+2)/3)</f>
        <v>Q2</v>
      </c>
      <c r="F1340" t="str">
        <f>TEXT(DATE(2000,MONTH(Filofix_T[[#This Row],[Fakturadatum]]),1),"MMM")</f>
        <v>jun</v>
      </c>
      <c r="G1340" t="str">
        <f>"V."&amp;_xlfn.ISOWEEKNUM(Filofix_T[[#This Row],[Fakturadatum]])</f>
        <v>V.24</v>
      </c>
      <c r="H1340" s="6" t="str">
        <f>TEXT(Filofix_T[[#This Row],[Fakturadatum]],"DDD")</f>
        <v>fre</v>
      </c>
      <c r="I1340" t="s">
        <v>14</v>
      </c>
      <c r="J1340" t="s">
        <v>25</v>
      </c>
      <c r="K1340" t="s">
        <v>20</v>
      </c>
      <c r="L1340" t="s">
        <v>15</v>
      </c>
      <c r="M1340">
        <v>29</v>
      </c>
      <c r="N1340" s="4">
        <v>47502</v>
      </c>
      <c r="O1340" s="4">
        <v>22910</v>
      </c>
    </row>
    <row r="1341" spans="2:15" x14ac:dyDescent="0.3">
      <c r="B1341" s="1">
        <v>43601</v>
      </c>
      <c r="C1341">
        <f>YEAR(Filofix_T[[#This Row],[Fakturadatum]])</f>
        <v>2019</v>
      </c>
      <c r="D1341">
        <f>MONTH(Filofix_T[[#This Row],[Fakturadatum]])</f>
        <v>5</v>
      </c>
      <c r="E1341" t="str">
        <f>"Q"&amp;INT((Filofix_T[[#This Row],[Månadsnr]]+2)/3)</f>
        <v>Q2</v>
      </c>
      <c r="F1341" t="str">
        <f>TEXT(DATE(2000,MONTH(Filofix_T[[#This Row],[Fakturadatum]]),1),"MMM")</f>
        <v>maj</v>
      </c>
      <c r="G1341" t="str">
        <f>"V."&amp;_xlfn.ISOWEEKNUM(Filofix_T[[#This Row],[Fakturadatum]])</f>
        <v>V.20</v>
      </c>
      <c r="H1341" s="6" t="str">
        <f>TEXT(Filofix_T[[#This Row],[Fakturadatum]],"DDD")</f>
        <v>tor</v>
      </c>
      <c r="I1341" t="s">
        <v>8</v>
      </c>
      <c r="J1341" t="s">
        <v>24</v>
      </c>
      <c r="K1341" t="s">
        <v>10</v>
      </c>
      <c r="L1341" t="s">
        <v>11</v>
      </c>
      <c r="M1341">
        <v>18</v>
      </c>
      <c r="N1341" s="4">
        <v>22132.800000000003</v>
      </c>
      <c r="O1341" s="4">
        <v>9892.8000000000029</v>
      </c>
    </row>
    <row r="1342" spans="2:15" x14ac:dyDescent="0.3">
      <c r="B1342" s="1">
        <v>44121</v>
      </c>
      <c r="C1342">
        <f>YEAR(Filofix_T[[#This Row],[Fakturadatum]])</f>
        <v>2020</v>
      </c>
      <c r="D1342">
        <f>MONTH(Filofix_T[[#This Row],[Fakturadatum]])</f>
        <v>10</v>
      </c>
      <c r="E1342" t="str">
        <f>"Q"&amp;INT((Filofix_T[[#This Row],[Månadsnr]]+2)/3)</f>
        <v>Q4</v>
      </c>
      <c r="F1342" t="str">
        <f>TEXT(DATE(2000,MONTH(Filofix_T[[#This Row],[Fakturadatum]]),1),"MMM")</f>
        <v>okt</v>
      </c>
      <c r="G1342" t="str">
        <f>"V."&amp;_xlfn.ISOWEEKNUM(Filofix_T[[#This Row],[Fakturadatum]])</f>
        <v>V.42</v>
      </c>
      <c r="H1342" s="6" t="str">
        <f>TEXT(Filofix_T[[#This Row],[Fakturadatum]],"DDD")</f>
        <v>lör</v>
      </c>
      <c r="I1342" t="s">
        <v>30</v>
      </c>
      <c r="J1342" t="s">
        <v>28</v>
      </c>
      <c r="K1342" t="s">
        <v>20</v>
      </c>
      <c r="L1342" t="s">
        <v>22</v>
      </c>
      <c r="M1342">
        <v>19</v>
      </c>
      <c r="N1342" s="4">
        <v>26600</v>
      </c>
      <c r="O1342" s="4">
        <v>12160</v>
      </c>
    </row>
    <row r="1343" spans="2:15" x14ac:dyDescent="0.3">
      <c r="B1343" s="1">
        <v>44117</v>
      </c>
      <c r="C1343">
        <f>YEAR(Filofix_T[[#This Row],[Fakturadatum]])</f>
        <v>2020</v>
      </c>
      <c r="D1343">
        <f>MONTH(Filofix_T[[#This Row],[Fakturadatum]])</f>
        <v>10</v>
      </c>
      <c r="E1343" t="str">
        <f>"Q"&amp;INT((Filofix_T[[#This Row],[Månadsnr]]+2)/3)</f>
        <v>Q4</v>
      </c>
      <c r="F1343" t="str">
        <f>TEXT(DATE(2000,MONTH(Filofix_T[[#This Row],[Fakturadatum]]),1),"MMM")</f>
        <v>okt</v>
      </c>
      <c r="G1343" t="str">
        <f>"V."&amp;_xlfn.ISOWEEKNUM(Filofix_T[[#This Row],[Fakturadatum]])</f>
        <v>V.42</v>
      </c>
      <c r="H1343" s="6" t="str">
        <f>TEXT(Filofix_T[[#This Row],[Fakturadatum]],"DDD")</f>
        <v>tis</v>
      </c>
      <c r="I1343" t="s">
        <v>30</v>
      </c>
      <c r="J1343" t="s">
        <v>9</v>
      </c>
      <c r="K1343" t="s">
        <v>10</v>
      </c>
      <c r="L1343" t="s">
        <v>22</v>
      </c>
      <c r="M1343">
        <v>21</v>
      </c>
      <c r="N1343" s="4">
        <v>26040</v>
      </c>
      <c r="O1343" s="4">
        <v>13440</v>
      </c>
    </row>
    <row r="1344" spans="2:15" x14ac:dyDescent="0.3">
      <c r="B1344" s="1">
        <v>43531</v>
      </c>
      <c r="C1344">
        <f>YEAR(Filofix_T[[#This Row],[Fakturadatum]])</f>
        <v>2019</v>
      </c>
      <c r="D1344">
        <f>MONTH(Filofix_T[[#This Row],[Fakturadatum]])</f>
        <v>3</v>
      </c>
      <c r="E1344" t="str">
        <f>"Q"&amp;INT((Filofix_T[[#This Row],[Månadsnr]]+2)/3)</f>
        <v>Q1</v>
      </c>
      <c r="F1344" t="str">
        <f>TEXT(DATE(2000,MONTH(Filofix_T[[#This Row],[Fakturadatum]]),1),"MMM")</f>
        <v>mar</v>
      </c>
      <c r="G1344" t="str">
        <f>"V."&amp;_xlfn.ISOWEEKNUM(Filofix_T[[#This Row],[Fakturadatum]])</f>
        <v>V.10</v>
      </c>
      <c r="H1344" s="6" t="str">
        <f>TEXT(Filofix_T[[#This Row],[Fakturadatum]],"DDD")</f>
        <v>tor</v>
      </c>
      <c r="I1344" t="s">
        <v>30</v>
      </c>
      <c r="J1344" t="s">
        <v>26</v>
      </c>
      <c r="K1344" t="s">
        <v>10</v>
      </c>
      <c r="L1344" t="s">
        <v>22</v>
      </c>
      <c r="M1344">
        <v>9</v>
      </c>
      <c r="N1344" s="4">
        <v>9720</v>
      </c>
      <c r="O1344" s="4">
        <v>3528</v>
      </c>
    </row>
    <row r="1345" spans="2:15" x14ac:dyDescent="0.3">
      <c r="B1345" s="1">
        <v>44156</v>
      </c>
      <c r="C1345">
        <f>YEAR(Filofix_T[[#This Row],[Fakturadatum]])</f>
        <v>2020</v>
      </c>
      <c r="D1345">
        <f>MONTH(Filofix_T[[#This Row],[Fakturadatum]])</f>
        <v>11</v>
      </c>
      <c r="E1345" t="str">
        <f>"Q"&amp;INT((Filofix_T[[#This Row],[Månadsnr]]+2)/3)</f>
        <v>Q4</v>
      </c>
      <c r="F1345" t="str">
        <f>TEXT(DATE(2000,MONTH(Filofix_T[[#This Row],[Fakturadatum]]),1),"MMM")</f>
        <v>nov</v>
      </c>
      <c r="G1345" t="str">
        <f>"V."&amp;_xlfn.ISOWEEKNUM(Filofix_T[[#This Row],[Fakturadatum]])</f>
        <v>V.47</v>
      </c>
      <c r="H1345" s="6" t="str">
        <f>TEXT(Filofix_T[[#This Row],[Fakturadatum]],"DDD")</f>
        <v>lör</v>
      </c>
      <c r="I1345" t="s">
        <v>8</v>
      </c>
      <c r="J1345" t="s">
        <v>19</v>
      </c>
      <c r="K1345" t="s">
        <v>20</v>
      </c>
      <c r="L1345" t="s">
        <v>11</v>
      </c>
      <c r="M1345">
        <v>13</v>
      </c>
      <c r="N1345" s="4">
        <v>17638.400000000001</v>
      </c>
      <c r="O1345" s="4">
        <v>8070.4000000000015</v>
      </c>
    </row>
    <row r="1346" spans="2:15" x14ac:dyDescent="0.3">
      <c r="B1346" s="1">
        <v>43533</v>
      </c>
      <c r="C1346">
        <f>YEAR(Filofix_T[[#This Row],[Fakturadatum]])</f>
        <v>2019</v>
      </c>
      <c r="D1346">
        <f>MONTH(Filofix_T[[#This Row],[Fakturadatum]])</f>
        <v>3</v>
      </c>
      <c r="E1346" t="str">
        <f>"Q"&amp;INT((Filofix_T[[#This Row],[Månadsnr]]+2)/3)</f>
        <v>Q1</v>
      </c>
      <c r="F1346" t="str">
        <f>TEXT(DATE(2000,MONTH(Filofix_T[[#This Row],[Fakturadatum]]),1),"MMM")</f>
        <v>mar</v>
      </c>
      <c r="G1346" t="str">
        <f>"V."&amp;_xlfn.ISOWEEKNUM(Filofix_T[[#This Row],[Fakturadatum]])</f>
        <v>V.10</v>
      </c>
      <c r="H1346" s="6" t="str">
        <f>TEXT(Filofix_T[[#This Row],[Fakturadatum]],"DDD")</f>
        <v>lör</v>
      </c>
      <c r="I1346" t="s">
        <v>18</v>
      </c>
      <c r="J1346" t="s">
        <v>26</v>
      </c>
      <c r="K1346" t="s">
        <v>10</v>
      </c>
      <c r="L1346" t="s">
        <v>21</v>
      </c>
      <c r="M1346">
        <v>15</v>
      </c>
      <c r="N1346" s="4">
        <v>17820</v>
      </c>
      <c r="O1346" s="4">
        <v>7500</v>
      </c>
    </row>
    <row r="1347" spans="2:15" x14ac:dyDescent="0.3">
      <c r="B1347" s="1">
        <v>43792</v>
      </c>
      <c r="C1347">
        <f>YEAR(Filofix_T[[#This Row],[Fakturadatum]])</f>
        <v>2019</v>
      </c>
      <c r="D1347">
        <f>MONTH(Filofix_T[[#This Row],[Fakturadatum]])</f>
        <v>11</v>
      </c>
      <c r="E1347" t="str">
        <f>"Q"&amp;INT((Filofix_T[[#This Row],[Månadsnr]]+2)/3)</f>
        <v>Q4</v>
      </c>
      <c r="F1347" t="str">
        <f>TEXT(DATE(2000,MONTH(Filofix_T[[#This Row],[Fakturadatum]]),1),"MMM")</f>
        <v>nov</v>
      </c>
      <c r="G1347" t="str">
        <f>"V."&amp;_xlfn.ISOWEEKNUM(Filofix_T[[#This Row],[Fakturadatum]])</f>
        <v>V.47</v>
      </c>
      <c r="H1347" s="6" t="str">
        <f>TEXT(Filofix_T[[#This Row],[Fakturadatum]],"DDD")</f>
        <v>lör</v>
      </c>
      <c r="I1347" t="s">
        <v>30</v>
      </c>
      <c r="J1347" t="s">
        <v>28</v>
      </c>
      <c r="K1347" t="s">
        <v>20</v>
      </c>
      <c r="L1347" t="s">
        <v>22</v>
      </c>
      <c r="M1347">
        <v>9</v>
      </c>
      <c r="N1347" s="4">
        <v>12600</v>
      </c>
      <c r="O1347" s="4">
        <v>5760</v>
      </c>
    </row>
    <row r="1348" spans="2:15" x14ac:dyDescent="0.3">
      <c r="B1348" s="1">
        <v>43809</v>
      </c>
      <c r="C1348">
        <f>YEAR(Filofix_T[[#This Row],[Fakturadatum]])</f>
        <v>2019</v>
      </c>
      <c r="D1348">
        <f>MONTH(Filofix_T[[#This Row],[Fakturadatum]])</f>
        <v>12</v>
      </c>
      <c r="E1348" t="str">
        <f>"Q"&amp;INT((Filofix_T[[#This Row],[Månadsnr]]+2)/3)</f>
        <v>Q4</v>
      </c>
      <c r="F1348" t="str">
        <f>TEXT(DATE(2000,MONTH(Filofix_T[[#This Row],[Fakturadatum]]),1),"MMM")</f>
        <v>dec</v>
      </c>
      <c r="G1348" t="str">
        <f>"V."&amp;_xlfn.ISOWEEKNUM(Filofix_T[[#This Row],[Fakturadatum]])</f>
        <v>V.50</v>
      </c>
      <c r="H1348" s="6" t="str">
        <f>TEXT(Filofix_T[[#This Row],[Fakturadatum]],"DDD")</f>
        <v>tis</v>
      </c>
      <c r="I1348" t="s">
        <v>8</v>
      </c>
      <c r="J1348" t="s">
        <v>25</v>
      </c>
      <c r="K1348" t="s">
        <v>20</v>
      </c>
      <c r="L1348" t="s">
        <v>11</v>
      </c>
      <c r="M1348">
        <v>28</v>
      </c>
      <c r="N1348" s="4">
        <v>46300.800000000003</v>
      </c>
      <c r="O1348" s="4">
        <v>22556.800000000003</v>
      </c>
    </row>
    <row r="1349" spans="2:15" x14ac:dyDescent="0.3">
      <c r="B1349" s="1">
        <v>43524</v>
      </c>
      <c r="C1349">
        <f>YEAR(Filofix_T[[#This Row],[Fakturadatum]])</f>
        <v>2019</v>
      </c>
      <c r="D1349">
        <f>MONTH(Filofix_T[[#This Row],[Fakturadatum]])</f>
        <v>2</v>
      </c>
      <c r="E1349" t="str">
        <f>"Q"&amp;INT((Filofix_T[[#This Row],[Månadsnr]]+2)/3)</f>
        <v>Q1</v>
      </c>
      <c r="F1349" t="str">
        <f>TEXT(DATE(2000,MONTH(Filofix_T[[#This Row],[Fakturadatum]]),1),"MMM")</f>
        <v>feb</v>
      </c>
      <c r="G1349" t="str">
        <f>"V."&amp;_xlfn.ISOWEEKNUM(Filofix_T[[#This Row],[Fakturadatum]])</f>
        <v>V.9</v>
      </c>
      <c r="H1349" s="6" t="str">
        <f>TEXT(Filofix_T[[#This Row],[Fakturadatum]],"DDD")</f>
        <v>tor</v>
      </c>
      <c r="I1349" t="s">
        <v>12</v>
      </c>
      <c r="J1349" t="s">
        <v>9</v>
      </c>
      <c r="K1349" t="s">
        <v>10</v>
      </c>
      <c r="L1349" t="s">
        <v>11</v>
      </c>
      <c r="M1349">
        <v>15</v>
      </c>
      <c r="N1349" s="4">
        <v>17670</v>
      </c>
      <c r="O1349" s="4">
        <v>8670</v>
      </c>
    </row>
    <row r="1350" spans="2:15" x14ac:dyDescent="0.3">
      <c r="B1350" s="1">
        <v>43778</v>
      </c>
      <c r="C1350">
        <f>YEAR(Filofix_T[[#This Row],[Fakturadatum]])</f>
        <v>2019</v>
      </c>
      <c r="D1350">
        <f>MONTH(Filofix_T[[#This Row],[Fakturadatum]])</f>
        <v>11</v>
      </c>
      <c r="E1350" t="str">
        <f>"Q"&amp;INT((Filofix_T[[#This Row],[Månadsnr]]+2)/3)</f>
        <v>Q4</v>
      </c>
      <c r="F1350" t="str">
        <f>TEXT(DATE(2000,MONTH(Filofix_T[[#This Row],[Fakturadatum]]),1),"MMM")</f>
        <v>nov</v>
      </c>
      <c r="G1350" t="str">
        <f>"V."&amp;_xlfn.ISOWEEKNUM(Filofix_T[[#This Row],[Fakturadatum]])</f>
        <v>V.45</v>
      </c>
      <c r="H1350" s="6" t="str">
        <f>TEXT(Filofix_T[[#This Row],[Fakturadatum]],"DDD")</f>
        <v>lör</v>
      </c>
      <c r="I1350" t="s">
        <v>23</v>
      </c>
      <c r="J1350" t="s">
        <v>19</v>
      </c>
      <c r="K1350" t="s">
        <v>20</v>
      </c>
      <c r="L1350" t="s">
        <v>11</v>
      </c>
      <c r="M1350">
        <v>11</v>
      </c>
      <c r="N1350" s="4">
        <v>14502.400000000001</v>
      </c>
      <c r="O1350" s="4">
        <v>6406.4000000000015</v>
      </c>
    </row>
    <row r="1351" spans="2:15" x14ac:dyDescent="0.3">
      <c r="B1351" s="1">
        <v>43546</v>
      </c>
      <c r="C1351">
        <f>YEAR(Filofix_T[[#This Row],[Fakturadatum]])</f>
        <v>2019</v>
      </c>
      <c r="D1351">
        <f>MONTH(Filofix_T[[#This Row],[Fakturadatum]])</f>
        <v>3</v>
      </c>
      <c r="E1351" t="str">
        <f>"Q"&amp;INT((Filofix_T[[#This Row],[Månadsnr]]+2)/3)</f>
        <v>Q1</v>
      </c>
      <c r="F1351" t="str">
        <f>TEXT(DATE(2000,MONTH(Filofix_T[[#This Row],[Fakturadatum]]),1),"MMM")</f>
        <v>mar</v>
      </c>
      <c r="G1351" t="str">
        <f>"V."&amp;_xlfn.ISOWEEKNUM(Filofix_T[[#This Row],[Fakturadatum]])</f>
        <v>V.12</v>
      </c>
      <c r="H1351" s="6" t="str">
        <f>TEXT(Filofix_T[[#This Row],[Fakturadatum]],"DDD")</f>
        <v>fre</v>
      </c>
      <c r="I1351" t="s">
        <v>18</v>
      </c>
      <c r="J1351" t="s">
        <v>24</v>
      </c>
      <c r="K1351" t="s">
        <v>10</v>
      </c>
      <c r="L1351" t="s">
        <v>21</v>
      </c>
      <c r="M1351">
        <v>20</v>
      </c>
      <c r="N1351" s="4">
        <v>25520</v>
      </c>
      <c r="O1351" s="4">
        <v>11920</v>
      </c>
    </row>
    <row r="1352" spans="2:15" x14ac:dyDescent="0.3">
      <c r="B1352" s="1">
        <v>43471</v>
      </c>
      <c r="C1352">
        <f>YEAR(Filofix_T[[#This Row],[Fakturadatum]])</f>
        <v>2019</v>
      </c>
      <c r="D1352">
        <f>MONTH(Filofix_T[[#This Row],[Fakturadatum]])</f>
        <v>1</v>
      </c>
      <c r="E1352" t="str">
        <f>"Q"&amp;INT((Filofix_T[[#This Row],[Månadsnr]]+2)/3)</f>
        <v>Q1</v>
      </c>
      <c r="F1352" t="str">
        <f>TEXT(DATE(2000,MONTH(Filofix_T[[#This Row],[Fakturadatum]]),1),"MMM")</f>
        <v>jan</v>
      </c>
      <c r="G1352" t="str">
        <f>"V."&amp;_xlfn.ISOWEEKNUM(Filofix_T[[#This Row],[Fakturadatum]])</f>
        <v>V.1</v>
      </c>
      <c r="H1352" s="6" t="str">
        <f>TEXT(Filofix_T[[#This Row],[Fakturadatum]],"DDD")</f>
        <v>sön</v>
      </c>
      <c r="I1352" t="s">
        <v>12</v>
      </c>
      <c r="J1352" t="s">
        <v>26</v>
      </c>
      <c r="K1352" t="s">
        <v>10</v>
      </c>
      <c r="L1352" t="s">
        <v>11</v>
      </c>
      <c r="M1352">
        <v>9</v>
      </c>
      <c r="N1352" s="4">
        <v>9234</v>
      </c>
      <c r="O1352" s="4">
        <v>3042</v>
      </c>
    </row>
    <row r="1353" spans="2:15" x14ac:dyDescent="0.3">
      <c r="B1353" s="1">
        <v>43875</v>
      </c>
      <c r="C1353">
        <f>YEAR(Filofix_T[[#This Row],[Fakturadatum]])</f>
        <v>2020</v>
      </c>
      <c r="D1353">
        <f>MONTH(Filofix_T[[#This Row],[Fakturadatum]])</f>
        <v>2</v>
      </c>
      <c r="E1353" t="str">
        <f>"Q"&amp;INT((Filofix_T[[#This Row],[Månadsnr]]+2)/3)</f>
        <v>Q1</v>
      </c>
      <c r="F1353" t="str">
        <f>TEXT(DATE(2000,MONTH(Filofix_T[[#This Row],[Fakturadatum]]),1),"MMM")</f>
        <v>feb</v>
      </c>
      <c r="G1353" t="str">
        <f>"V."&amp;_xlfn.ISOWEEKNUM(Filofix_T[[#This Row],[Fakturadatum]])</f>
        <v>V.7</v>
      </c>
      <c r="H1353" s="6" t="str">
        <f>TEXT(Filofix_T[[#This Row],[Fakturadatum]],"DDD")</f>
        <v>fre</v>
      </c>
      <c r="I1353" t="s">
        <v>23</v>
      </c>
      <c r="J1353" t="s">
        <v>24</v>
      </c>
      <c r="K1353" t="s">
        <v>10</v>
      </c>
      <c r="L1353" t="s">
        <v>11</v>
      </c>
      <c r="M1353">
        <v>13</v>
      </c>
      <c r="N1353" s="4">
        <v>15532.4</v>
      </c>
      <c r="O1353" s="4">
        <v>6692.4</v>
      </c>
    </row>
    <row r="1354" spans="2:15" x14ac:dyDescent="0.3">
      <c r="B1354" s="1">
        <v>43517</v>
      </c>
      <c r="C1354">
        <f>YEAR(Filofix_T[[#This Row],[Fakturadatum]])</f>
        <v>2019</v>
      </c>
      <c r="D1354">
        <f>MONTH(Filofix_T[[#This Row],[Fakturadatum]])</f>
        <v>2</v>
      </c>
      <c r="E1354" t="str">
        <f>"Q"&amp;INT((Filofix_T[[#This Row],[Månadsnr]]+2)/3)</f>
        <v>Q1</v>
      </c>
      <c r="F1354" t="str">
        <f>TEXT(DATE(2000,MONTH(Filofix_T[[#This Row],[Fakturadatum]]),1),"MMM")</f>
        <v>feb</v>
      </c>
      <c r="G1354" t="str">
        <f>"V."&amp;_xlfn.ISOWEEKNUM(Filofix_T[[#This Row],[Fakturadatum]])</f>
        <v>V.8</v>
      </c>
      <c r="H1354" s="6" t="str">
        <f>TEXT(Filofix_T[[#This Row],[Fakturadatum]],"DDD")</f>
        <v>tor</v>
      </c>
      <c r="I1354" t="s">
        <v>32</v>
      </c>
      <c r="J1354" t="s">
        <v>24</v>
      </c>
      <c r="K1354" t="s">
        <v>10</v>
      </c>
      <c r="L1354" t="s">
        <v>22</v>
      </c>
      <c r="M1354">
        <v>13</v>
      </c>
      <c r="N1354" s="4">
        <v>11913.2</v>
      </c>
      <c r="O1354" s="4">
        <v>3073.2000000000007</v>
      </c>
    </row>
    <row r="1355" spans="2:15" x14ac:dyDescent="0.3">
      <c r="B1355" s="1">
        <v>43641</v>
      </c>
      <c r="C1355">
        <f>YEAR(Filofix_T[[#This Row],[Fakturadatum]])</f>
        <v>2019</v>
      </c>
      <c r="D1355">
        <f>MONTH(Filofix_T[[#This Row],[Fakturadatum]])</f>
        <v>6</v>
      </c>
      <c r="E1355" t="str">
        <f>"Q"&amp;INT((Filofix_T[[#This Row],[Månadsnr]]+2)/3)</f>
        <v>Q2</v>
      </c>
      <c r="F1355" t="str">
        <f>TEXT(DATE(2000,MONTH(Filofix_T[[#This Row],[Fakturadatum]]),1),"MMM")</f>
        <v>jun</v>
      </c>
      <c r="G1355" t="str">
        <f>"V."&amp;_xlfn.ISOWEEKNUM(Filofix_T[[#This Row],[Fakturadatum]])</f>
        <v>V.26</v>
      </c>
      <c r="H1355" s="6" t="str">
        <f>TEXT(Filofix_T[[#This Row],[Fakturadatum]],"DDD")</f>
        <v>tis</v>
      </c>
      <c r="I1355" t="s">
        <v>23</v>
      </c>
      <c r="J1355" t="s">
        <v>19</v>
      </c>
      <c r="K1355" t="s">
        <v>20</v>
      </c>
      <c r="L1355" t="s">
        <v>11</v>
      </c>
      <c r="M1355">
        <v>29</v>
      </c>
      <c r="N1355" s="4">
        <v>38233.600000000006</v>
      </c>
      <c r="O1355" s="4">
        <v>16889.600000000006</v>
      </c>
    </row>
    <row r="1356" spans="2:15" x14ac:dyDescent="0.3">
      <c r="B1356" s="1">
        <v>43487</v>
      </c>
      <c r="C1356">
        <f>YEAR(Filofix_T[[#This Row],[Fakturadatum]])</f>
        <v>2019</v>
      </c>
      <c r="D1356">
        <f>MONTH(Filofix_T[[#This Row],[Fakturadatum]])</f>
        <v>1</v>
      </c>
      <c r="E1356" t="str">
        <f>"Q"&amp;INT((Filofix_T[[#This Row],[Månadsnr]]+2)/3)</f>
        <v>Q1</v>
      </c>
      <c r="F1356" t="str">
        <f>TEXT(DATE(2000,MONTH(Filofix_T[[#This Row],[Fakturadatum]]),1),"MMM")</f>
        <v>jan</v>
      </c>
      <c r="G1356" t="str">
        <f>"V."&amp;_xlfn.ISOWEEKNUM(Filofix_T[[#This Row],[Fakturadatum]])</f>
        <v>V.4</v>
      </c>
      <c r="H1356" s="6" t="str">
        <f>TEXT(Filofix_T[[#This Row],[Fakturadatum]],"DDD")</f>
        <v>tis</v>
      </c>
      <c r="I1356" t="s">
        <v>14</v>
      </c>
      <c r="J1356" t="s">
        <v>19</v>
      </c>
      <c r="K1356" t="s">
        <v>20</v>
      </c>
      <c r="L1356" t="s">
        <v>15</v>
      </c>
      <c r="M1356">
        <v>17</v>
      </c>
      <c r="N1356" s="4">
        <v>22848</v>
      </c>
      <c r="O1356" s="4">
        <v>10336</v>
      </c>
    </row>
    <row r="1357" spans="2:15" x14ac:dyDescent="0.3">
      <c r="B1357" s="1">
        <v>44076</v>
      </c>
      <c r="C1357">
        <f>YEAR(Filofix_T[[#This Row],[Fakturadatum]])</f>
        <v>2020</v>
      </c>
      <c r="D1357">
        <f>MONTH(Filofix_T[[#This Row],[Fakturadatum]])</f>
        <v>9</v>
      </c>
      <c r="E1357" t="str">
        <f>"Q"&amp;INT((Filofix_T[[#This Row],[Månadsnr]]+2)/3)</f>
        <v>Q3</v>
      </c>
      <c r="F1357" t="str">
        <f>TEXT(DATE(2000,MONTH(Filofix_T[[#This Row],[Fakturadatum]]),1),"MMM")</f>
        <v>sep</v>
      </c>
      <c r="G1357" t="str">
        <f>"V."&amp;_xlfn.ISOWEEKNUM(Filofix_T[[#This Row],[Fakturadatum]])</f>
        <v>V.36</v>
      </c>
      <c r="H1357" s="6" t="str">
        <f>TEXT(Filofix_T[[#This Row],[Fakturadatum]],"DDD")</f>
        <v>ons</v>
      </c>
      <c r="I1357" t="s">
        <v>12</v>
      </c>
      <c r="J1357" t="s">
        <v>28</v>
      </c>
      <c r="K1357" t="s">
        <v>20</v>
      </c>
      <c r="L1357" t="s">
        <v>11</v>
      </c>
      <c r="M1357">
        <v>16</v>
      </c>
      <c r="N1357" s="4">
        <v>21280</v>
      </c>
      <c r="O1357" s="4">
        <v>9120</v>
      </c>
    </row>
    <row r="1358" spans="2:15" x14ac:dyDescent="0.3">
      <c r="B1358" s="1">
        <v>43779</v>
      </c>
      <c r="C1358">
        <f>YEAR(Filofix_T[[#This Row],[Fakturadatum]])</f>
        <v>2019</v>
      </c>
      <c r="D1358">
        <f>MONTH(Filofix_T[[#This Row],[Fakturadatum]])</f>
        <v>11</v>
      </c>
      <c r="E1358" t="str">
        <f>"Q"&amp;INT((Filofix_T[[#This Row],[Månadsnr]]+2)/3)</f>
        <v>Q4</v>
      </c>
      <c r="F1358" t="str">
        <f>TEXT(DATE(2000,MONTH(Filofix_T[[#This Row],[Fakturadatum]]),1),"MMM")</f>
        <v>nov</v>
      </c>
      <c r="G1358" t="str">
        <f>"V."&amp;_xlfn.ISOWEEKNUM(Filofix_T[[#This Row],[Fakturadatum]])</f>
        <v>V.45</v>
      </c>
      <c r="H1358" s="6" t="str">
        <f>TEXT(Filofix_T[[#This Row],[Fakturadatum]],"DDD")</f>
        <v>sön</v>
      </c>
      <c r="I1358" t="s">
        <v>8</v>
      </c>
      <c r="J1358" t="s">
        <v>25</v>
      </c>
      <c r="K1358" t="s">
        <v>20</v>
      </c>
      <c r="L1358" t="s">
        <v>11</v>
      </c>
      <c r="M1358">
        <v>10</v>
      </c>
      <c r="N1358" s="4">
        <v>16536</v>
      </c>
      <c r="O1358" s="4">
        <v>8056</v>
      </c>
    </row>
    <row r="1359" spans="2:15" x14ac:dyDescent="0.3">
      <c r="B1359" s="1">
        <v>43854</v>
      </c>
      <c r="C1359">
        <f>YEAR(Filofix_T[[#This Row],[Fakturadatum]])</f>
        <v>2020</v>
      </c>
      <c r="D1359">
        <f>MONTH(Filofix_T[[#This Row],[Fakturadatum]])</f>
        <v>1</v>
      </c>
      <c r="E1359" t="str">
        <f>"Q"&amp;INT((Filofix_T[[#This Row],[Månadsnr]]+2)/3)</f>
        <v>Q1</v>
      </c>
      <c r="F1359" t="str">
        <f>TEXT(DATE(2000,MONTH(Filofix_T[[#This Row],[Fakturadatum]]),1),"MMM")</f>
        <v>jan</v>
      </c>
      <c r="G1359" t="str">
        <f>"V."&amp;_xlfn.ISOWEEKNUM(Filofix_T[[#This Row],[Fakturadatum]])</f>
        <v>V.4</v>
      </c>
      <c r="H1359" s="6" t="str">
        <f>TEXT(Filofix_T[[#This Row],[Fakturadatum]],"DDD")</f>
        <v>fre</v>
      </c>
      <c r="I1359" t="s">
        <v>23</v>
      </c>
      <c r="J1359" t="s">
        <v>13</v>
      </c>
      <c r="K1359" t="s">
        <v>10</v>
      </c>
      <c r="L1359" t="s">
        <v>11</v>
      </c>
      <c r="M1359">
        <v>10</v>
      </c>
      <c r="N1359" s="4">
        <v>9888</v>
      </c>
      <c r="O1359" s="4">
        <v>3248</v>
      </c>
    </row>
    <row r="1360" spans="2:15" x14ac:dyDescent="0.3">
      <c r="B1360" s="1">
        <v>43621</v>
      </c>
      <c r="C1360">
        <f>YEAR(Filofix_T[[#This Row],[Fakturadatum]])</f>
        <v>2019</v>
      </c>
      <c r="D1360">
        <f>MONTH(Filofix_T[[#This Row],[Fakturadatum]])</f>
        <v>6</v>
      </c>
      <c r="E1360" t="str">
        <f>"Q"&amp;INT((Filofix_T[[#This Row],[Månadsnr]]+2)/3)</f>
        <v>Q2</v>
      </c>
      <c r="F1360" t="str">
        <f>TEXT(DATE(2000,MONTH(Filofix_T[[#This Row],[Fakturadatum]]),1),"MMM")</f>
        <v>jun</v>
      </c>
      <c r="G1360" t="str">
        <f>"V."&amp;_xlfn.ISOWEEKNUM(Filofix_T[[#This Row],[Fakturadatum]])</f>
        <v>V.23</v>
      </c>
      <c r="H1360" s="6" t="str">
        <f>TEXT(Filofix_T[[#This Row],[Fakturadatum]],"DDD")</f>
        <v>ons</v>
      </c>
      <c r="I1360" t="s">
        <v>14</v>
      </c>
      <c r="J1360" t="s">
        <v>19</v>
      </c>
      <c r="K1360" t="s">
        <v>20</v>
      </c>
      <c r="L1360" t="s">
        <v>15</v>
      </c>
      <c r="M1360">
        <v>30</v>
      </c>
      <c r="N1360" s="4">
        <v>40320</v>
      </c>
      <c r="O1360" s="4">
        <v>18240</v>
      </c>
    </row>
    <row r="1361" spans="2:15" x14ac:dyDescent="0.3">
      <c r="B1361" s="1">
        <v>43802</v>
      </c>
      <c r="C1361">
        <f>YEAR(Filofix_T[[#This Row],[Fakturadatum]])</f>
        <v>2019</v>
      </c>
      <c r="D1361">
        <f>MONTH(Filofix_T[[#This Row],[Fakturadatum]])</f>
        <v>12</v>
      </c>
      <c r="E1361" t="str">
        <f>"Q"&amp;INT((Filofix_T[[#This Row],[Månadsnr]]+2)/3)</f>
        <v>Q4</v>
      </c>
      <c r="F1361" t="str">
        <f>TEXT(DATE(2000,MONTH(Filofix_T[[#This Row],[Fakturadatum]]),1),"MMM")</f>
        <v>dec</v>
      </c>
      <c r="G1361" t="str">
        <f>"V."&amp;_xlfn.ISOWEEKNUM(Filofix_T[[#This Row],[Fakturadatum]])</f>
        <v>V.49</v>
      </c>
      <c r="H1361" s="6" t="str">
        <f>TEXT(Filofix_T[[#This Row],[Fakturadatum]],"DDD")</f>
        <v>tis</v>
      </c>
      <c r="I1361" t="s">
        <v>14</v>
      </c>
      <c r="J1361" t="s">
        <v>19</v>
      </c>
      <c r="K1361" t="s">
        <v>20</v>
      </c>
      <c r="L1361" t="s">
        <v>15</v>
      </c>
      <c r="M1361">
        <v>5</v>
      </c>
      <c r="N1361" s="4">
        <v>6720</v>
      </c>
      <c r="O1361" s="4">
        <v>3040</v>
      </c>
    </row>
    <row r="1362" spans="2:15" x14ac:dyDescent="0.3">
      <c r="B1362" s="1">
        <v>43576</v>
      </c>
      <c r="C1362">
        <f>YEAR(Filofix_T[[#This Row],[Fakturadatum]])</f>
        <v>2019</v>
      </c>
      <c r="D1362">
        <f>MONTH(Filofix_T[[#This Row],[Fakturadatum]])</f>
        <v>4</v>
      </c>
      <c r="E1362" t="str">
        <f>"Q"&amp;INT((Filofix_T[[#This Row],[Månadsnr]]+2)/3)</f>
        <v>Q2</v>
      </c>
      <c r="F1362" t="str">
        <f>TEXT(DATE(2000,MONTH(Filofix_T[[#This Row],[Fakturadatum]]),1),"MMM")</f>
        <v>apr</v>
      </c>
      <c r="G1362" t="str">
        <f>"V."&amp;_xlfn.ISOWEEKNUM(Filofix_T[[#This Row],[Fakturadatum]])</f>
        <v>V.16</v>
      </c>
      <c r="H1362" s="6" t="str">
        <f>TEXT(Filofix_T[[#This Row],[Fakturadatum]],"DDD")</f>
        <v>sön</v>
      </c>
      <c r="I1362" t="s">
        <v>14</v>
      </c>
      <c r="J1362" t="s">
        <v>19</v>
      </c>
      <c r="K1362" t="s">
        <v>20</v>
      </c>
      <c r="L1362" t="s">
        <v>15</v>
      </c>
      <c r="M1362">
        <v>17</v>
      </c>
      <c r="N1362" s="4">
        <v>22848</v>
      </c>
      <c r="O1362" s="4">
        <v>10336</v>
      </c>
    </row>
    <row r="1363" spans="2:15" x14ac:dyDescent="0.3">
      <c r="B1363" s="1">
        <v>43842</v>
      </c>
      <c r="C1363">
        <f>YEAR(Filofix_T[[#This Row],[Fakturadatum]])</f>
        <v>2020</v>
      </c>
      <c r="D1363">
        <f>MONTH(Filofix_T[[#This Row],[Fakturadatum]])</f>
        <v>1</v>
      </c>
      <c r="E1363" t="str">
        <f>"Q"&amp;INT((Filofix_T[[#This Row],[Månadsnr]]+2)/3)</f>
        <v>Q1</v>
      </c>
      <c r="F1363" t="str">
        <f>TEXT(DATE(2000,MONTH(Filofix_T[[#This Row],[Fakturadatum]]),1),"MMM")</f>
        <v>jan</v>
      </c>
      <c r="G1363" t="str">
        <f>"V."&amp;_xlfn.ISOWEEKNUM(Filofix_T[[#This Row],[Fakturadatum]])</f>
        <v>V.2</v>
      </c>
      <c r="H1363" s="6" t="str">
        <f>TEXT(Filofix_T[[#This Row],[Fakturadatum]],"DDD")</f>
        <v>sön</v>
      </c>
      <c r="I1363" t="s">
        <v>27</v>
      </c>
      <c r="J1363" t="s">
        <v>13</v>
      </c>
      <c r="K1363" t="s">
        <v>10</v>
      </c>
      <c r="L1363" t="s">
        <v>22</v>
      </c>
      <c r="M1363">
        <v>25</v>
      </c>
      <c r="N1363" s="4">
        <v>21600</v>
      </c>
      <c r="O1363" s="4">
        <v>5000</v>
      </c>
    </row>
    <row r="1364" spans="2:15" x14ac:dyDescent="0.3">
      <c r="B1364" s="1">
        <v>44155</v>
      </c>
      <c r="C1364">
        <f>YEAR(Filofix_T[[#This Row],[Fakturadatum]])</f>
        <v>2020</v>
      </c>
      <c r="D1364">
        <f>MONTH(Filofix_T[[#This Row],[Fakturadatum]])</f>
        <v>11</v>
      </c>
      <c r="E1364" t="str">
        <f>"Q"&amp;INT((Filofix_T[[#This Row],[Månadsnr]]+2)/3)</f>
        <v>Q4</v>
      </c>
      <c r="F1364" t="str">
        <f>TEXT(DATE(2000,MONTH(Filofix_T[[#This Row],[Fakturadatum]]),1),"MMM")</f>
        <v>nov</v>
      </c>
      <c r="G1364" t="str">
        <f>"V."&amp;_xlfn.ISOWEEKNUM(Filofix_T[[#This Row],[Fakturadatum]])</f>
        <v>V.47</v>
      </c>
      <c r="H1364" s="6" t="str">
        <f>TEXT(Filofix_T[[#This Row],[Fakturadatum]],"DDD")</f>
        <v>fre</v>
      </c>
      <c r="I1364" t="s">
        <v>8</v>
      </c>
      <c r="J1364" t="s">
        <v>13</v>
      </c>
      <c r="K1364" t="s">
        <v>10</v>
      </c>
      <c r="L1364" t="s">
        <v>11</v>
      </c>
      <c r="M1364">
        <v>25</v>
      </c>
      <c r="N1364" s="4">
        <v>25440</v>
      </c>
      <c r="O1364" s="4">
        <v>8840</v>
      </c>
    </row>
    <row r="1365" spans="2:15" x14ac:dyDescent="0.3">
      <c r="B1365" s="1">
        <v>43823</v>
      </c>
      <c r="C1365">
        <f>YEAR(Filofix_T[[#This Row],[Fakturadatum]])</f>
        <v>2019</v>
      </c>
      <c r="D1365">
        <f>MONTH(Filofix_T[[#This Row],[Fakturadatum]])</f>
        <v>12</v>
      </c>
      <c r="E1365" t="str">
        <f>"Q"&amp;INT((Filofix_T[[#This Row],[Månadsnr]]+2)/3)</f>
        <v>Q4</v>
      </c>
      <c r="F1365" t="str">
        <f>TEXT(DATE(2000,MONTH(Filofix_T[[#This Row],[Fakturadatum]]),1),"MMM")</f>
        <v>dec</v>
      </c>
      <c r="G1365" t="str">
        <f>"V."&amp;_xlfn.ISOWEEKNUM(Filofix_T[[#This Row],[Fakturadatum]])</f>
        <v>V.52</v>
      </c>
      <c r="H1365" s="6" t="str">
        <f>TEXT(Filofix_T[[#This Row],[Fakturadatum]],"DDD")</f>
        <v>tis</v>
      </c>
      <c r="I1365" t="s">
        <v>32</v>
      </c>
      <c r="J1365" t="s">
        <v>26</v>
      </c>
      <c r="K1365" t="s">
        <v>10</v>
      </c>
      <c r="L1365" t="s">
        <v>22</v>
      </c>
      <c r="M1365">
        <v>11</v>
      </c>
      <c r="N1365" s="4">
        <v>9385.2000000000007</v>
      </c>
      <c r="O1365" s="4">
        <v>1817.2000000000007</v>
      </c>
    </row>
    <row r="1366" spans="2:15" x14ac:dyDescent="0.3">
      <c r="B1366" s="1">
        <v>43908</v>
      </c>
      <c r="C1366">
        <f>YEAR(Filofix_T[[#This Row],[Fakturadatum]])</f>
        <v>2020</v>
      </c>
      <c r="D1366">
        <f>MONTH(Filofix_T[[#This Row],[Fakturadatum]])</f>
        <v>3</v>
      </c>
      <c r="E1366" t="str">
        <f>"Q"&amp;INT((Filofix_T[[#This Row],[Månadsnr]]+2)/3)</f>
        <v>Q1</v>
      </c>
      <c r="F1366" t="str">
        <f>TEXT(DATE(2000,MONTH(Filofix_T[[#This Row],[Fakturadatum]]),1),"MMM")</f>
        <v>mar</v>
      </c>
      <c r="G1366" t="str">
        <f>"V."&amp;_xlfn.ISOWEEKNUM(Filofix_T[[#This Row],[Fakturadatum]])</f>
        <v>V.12</v>
      </c>
      <c r="H1366" s="6" t="str">
        <f>TEXT(Filofix_T[[#This Row],[Fakturadatum]],"DDD")</f>
        <v>ons</v>
      </c>
      <c r="I1366" t="s">
        <v>18</v>
      </c>
      <c r="J1366" t="s">
        <v>9</v>
      </c>
      <c r="K1366" t="s">
        <v>10</v>
      </c>
      <c r="L1366" t="s">
        <v>21</v>
      </c>
      <c r="M1366">
        <v>13</v>
      </c>
      <c r="N1366" s="4">
        <v>17732</v>
      </c>
      <c r="O1366" s="4">
        <v>9932</v>
      </c>
    </row>
    <row r="1367" spans="2:15" x14ac:dyDescent="0.3">
      <c r="B1367" s="1">
        <v>44174</v>
      </c>
      <c r="C1367">
        <f>YEAR(Filofix_T[[#This Row],[Fakturadatum]])</f>
        <v>2020</v>
      </c>
      <c r="D1367">
        <f>MONTH(Filofix_T[[#This Row],[Fakturadatum]])</f>
        <v>12</v>
      </c>
      <c r="E1367" t="str">
        <f>"Q"&amp;INT((Filofix_T[[#This Row],[Månadsnr]]+2)/3)</f>
        <v>Q4</v>
      </c>
      <c r="F1367" t="str">
        <f>TEXT(DATE(2000,MONTH(Filofix_T[[#This Row],[Fakturadatum]]),1),"MMM")</f>
        <v>dec</v>
      </c>
      <c r="G1367" t="str">
        <f>"V."&amp;_xlfn.ISOWEEKNUM(Filofix_T[[#This Row],[Fakturadatum]])</f>
        <v>V.50</v>
      </c>
      <c r="H1367" s="6" t="str">
        <f>TEXT(Filofix_T[[#This Row],[Fakturadatum]],"DDD")</f>
        <v>ons</v>
      </c>
      <c r="I1367" t="s">
        <v>30</v>
      </c>
      <c r="J1367" t="s">
        <v>26</v>
      </c>
      <c r="K1367" t="s">
        <v>10</v>
      </c>
      <c r="L1367" t="s">
        <v>22</v>
      </c>
      <c r="M1367">
        <v>28</v>
      </c>
      <c r="N1367" s="4">
        <v>30240</v>
      </c>
      <c r="O1367" s="4">
        <v>10976</v>
      </c>
    </row>
    <row r="1368" spans="2:15" x14ac:dyDescent="0.3">
      <c r="B1368" s="1">
        <v>43947</v>
      </c>
      <c r="C1368">
        <f>YEAR(Filofix_T[[#This Row],[Fakturadatum]])</f>
        <v>2020</v>
      </c>
      <c r="D1368">
        <f>MONTH(Filofix_T[[#This Row],[Fakturadatum]])</f>
        <v>4</v>
      </c>
      <c r="E1368" t="str">
        <f>"Q"&amp;INT((Filofix_T[[#This Row],[Månadsnr]]+2)/3)</f>
        <v>Q2</v>
      </c>
      <c r="F1368" t="str">
        <f>TEXT(DATE(2000,MONTH(Filofix_T[[#This Row],[Fakturadatum]]),1),"MMM")</f>
        <v>apr</v>
      </c>
      <c r="G1368" t="str">
        <f>"V."&amp;_xlfn.ISOWEEKNUM(Filofix_T[[#This Row],[Fakturadatum]])</f>
        <v>V.17</v>
      </c>
      <c r="H1368" s="6" t="str">
        <f>TEXT(Filofix_T[[#This Row],[Fakturadatum]],"DDD")</f>
        <v>sön</v>
      </c>
      <c r="I1368" t="s">
        <v>18</v>
      </c>
      <c r="J1368" t="s">
        <v>26</v>
      </c>
      <c r="K1368" t="s">
        <v>10</v>
      </c>
      <c r="L1368" t="s">
        <v>21</v>
      </c>
      <c r="M1368">
        <v>10</v>
      </c>
      <c r="N1368" s="4">
        <v>11880</v>
      </c>
      <c r="O1368" s="4">
        <v>5000</v>
      </c>
    </row>
    <row r="1369" spans="2:15" x14ac:dyDescent="0.3">
      <c r="B1369" s="1">
        <v>43872</v>
      </c>
      <c r="C1369">
        <f>YEAR(Filofix_T[[#This Row],[Fakturadatum]])</f>
        <v>2020</v>
      </c>
      <c r="D1369">
        <f>MONTH(Filofix_T[[#This Row],[Fakturadatum]])</f>
        <v>2</v>
      </c>
      <c r="E1369" t="str">
        <f>"Q"&amp;INT((Filofix_T[[#This Row],[Månadsnr]]+2)/3)</f>
        <v>Q1</v>
      </c>
      <c r="F1369" t="str">
        <f>TEXT(DATE(2000,MONTH(Filofix_T[[#This Row],[Fakturadatum]]),1),"MMM")</f>
        <v>feb</v>
      </c>
      <c r="G1369" t="str">
        <f>"V."&amp;_xlfn.ISOWEEKNUM(Filofix_T[[#This Row],[Fakturadatum]])</f>
        <v>V.7</v>
      </c>
      <c r="H1369" s="6" t="str">
        <f>TEXT(Filofix_T[[#This Row],[Fakturadatum]],"DDD")</f>
        <v>tis</v>
      </c>
      <c r="I1369" t="s">
        <v>32</v>
      </c>
      <c r="J1369" t="s">
        <v>19</v>
      </c>
      <c r="K1369" t="s">
        <v>20</v>
      </c>
      <c r="L1369" t="s">
        <v>22</v>
      </c>
      <c r="M1369">
        <v>29</v>
      </c>
      <c r="N1369" s="4">
        <v>29324.800000000003</v>
      </c>
      <c r="O1369" s="4">
        <v>7980.8000000000029</v>
      </c>
    </row>
    <row r="1370" spans="2:15" x14ac:dyDescent="0.3">
      <c r="B1370" s="1">
        <v>43524</v>
      </c>
      <c r="C1370">
        <f>YEAR(Filofix_T[[#This Row],[Fakturadatum]])</f>
        <v>2019</v>
      </c>
      <c r="D1370">
        <f>MONTH(Filofix_T[[#This Row],[Fakturadatum]])</f>
        <v>2</v>
      </c>
      <c r="E1370" t="str">
        <f>"Q"&amp;INT((Filofix_T[[#This Row],[Månadsnr]]+2)/3)</f>
        <v>Q1</v>
      </c>
      <c r="F1370" t="str">
        <f>TEXT(DATE(2000,MONTH(Filofix_T[[#This Row],[Fakturadatum]]),1),"MMM")</f>
        <v>feb</v>
      </c>
      <c r="G1370" t="str">
        <f>"V."&amp;_xlfn.ISOWEEKNUM(Filofix_T[[#This Row],[Fakturadatum]])</f>
        <v>V.9</v>
      </c>
      <c r="H1370" s="6" t="str">
        <f>TEXT(Filofix_T[[#This Row],[Fakturadatum]],"DDD")</f>
        <v>tor</v>
      </c>
      <c r="I1370" t="s">
        <v>12</v>
      </c>
      <c r="J1370" t="s">
        <v>28</v>
      </c>
      <c r="K1370" t="s">
        <v>20</v>
      </c>
      <c r="L1370" t="s">
        <v>11</v>
      </c>
      <c r="M1370">
        <v>15</v>
      </c>
      <c r="N1370" s="4">
        <v>19950</v>
      </c>
      <c r="O1370" s="4">
        <v>8550</v>
      </c>
    </row>
    <row r="1371" spans="2:15" x14ac:dyDescent="0.3">
      <c r="B1371" s="1">
        <v>43778</v>
      </c>
      <c r="C1371">
        <f>YEAR(Filofix_T[[#This Row],[Fakturadatum]])</f>
        <v>2019</v>
      </c>
      <c r="D1371">
        <f>MONTH(Filofix_T[[#This Row],[Fakturadatum]])</f>
        <v>11</v>
      </c>
      <c r="E1371" t="str">
        <f>"Q"&amp;INT((Filofix_T[[#This Row],[Månadsnr]]+2)/3)</f>
        <v>Q4</v>
      </c>
      <c r="F1371" t="str">
        <f>TEXT(DATE(2000,MONTH(Filofix_T[[#This Row],[Fakturadatum]]),1),"MMM")</f>
        <v>nov</v>
      </c>
      <c r="G1371" t="str">
        <f>"V."&amp;_xlfn.ISOWEEKNUM(Filofix_T[[#This Row],[Fakturadatum]])</f>
        <v>V.45</v>
      </c>
      <c r="H1371" s="6" t="str">
        <f>TEXT(Filofix_T[[#This Row],[Fakturadatum]],"DDD")</f>
        <v>lör</v>
      </c>
      <c r="I1371" t="s">
        <v>23</v>
      </c>
      <c r="J1371" t="s">
        <v>26</v>
      </c>
      <c r="K1371" t="s">
        <v>10</v>
      </c>
      <c r="L1371" t="s">
        <v>11</v>
      </c>
      <c r="M1371">
        <v>28</v>
      </c>
      <c r="N1371" s="4">
        <v>31147.200000000004</v>
      </c>
      <c r="O1371" s="4">
        <v>11883.200000000004</v>
      </c>
    </row>
    <row r="1372" spans="2:15" x14ac:dyDescent="0.3">
      <c r="B1372" s="1">
        <v>43658</v>
      </c>
      <c r="C1372">
        <f>YEAR(Filofix_T[[#This Row],[Fakturadatum]])</f>
        <v>2019</v>
      </c>
      <c r="D1372">
        <f>MONTH(Filofix_T[[#This Row],[Fakturadatum]])</f>
        <v>7</v>
      </c>
      <c r="E1372" t="str">
        <f>"Q"&amp;INT((Filofix_T[[#This Row],[Månadsnr]]+2)/3)</f>
        <v>Q3</v>
      </c>
      <c r="F1372" t="str">
        <f>TEXT(DATE(2000,MONTH(Filofix_T[[#This Row],[Fakturadatum]]),1),"MMM")</f>
        <v>jul</v>
      </c>
      <c r="G1372" t="str">
        <f>"V."&amp;_xlfn.ISOWEEKNUM(Filofix_T[[#This Row],[Fakturadatum]])</f>
        <v>V.28</v>
      </c>
      <c r="H1372" s="6" t="str">
        <f>TEXT(Filofix_T[[#This Row],[Fakturadatum]],"DDD")</f>
        <v>fre</v>
      </c>
      <c r="I1372" t="s">
        <v>14</v>
      </c>
      <c r="J1372" t="s">
        <v>19</v>
      </c>
      <c r="K1372" t="s">
        <v>20</v>
      </c>
      <c r="L1372" t="s">
        <v>15</v>
      </c>
      <c r="M1372">
        <v>15</v>
      </c>
      <c r="N1372" s="4">
        <v>20160</v>
      </c>
      <c r="O1372" s="4">
        <v>9120</v>
      </c>
    </row>
    <row r="1373" spans="2:15" x14ac:dyDescent="0.3">
      <c r="B1373" s="1">
        <v>43777</v>
      </c>
      <c r="C1373">
        <f>YEAR(Filofix_T[[#This Row],[Fakturadatum]])</f>
        <v>2019</v>
      </c>
      <c r="D1373">
        <f>MONTH(Filofix_T[[#This Row],[Fakturadatum]])</f>
        <v>11</v>
      </c>
      <c r="E1373" t="str">
        <f>"Q"&amp;INT((Filofix_T[[#This Row],[Månadsnr]]+2)/3)</f>
        <v>Q4</v>
      </c>
      <c r="F1373" t="str">
        <f>TEXT(DATE(2000,MONTH(Filofix_T[[#This Row],[Fakturadatum]]),1),"MMM")</f>
        <v>nov</v>
      </c>
      <c r="G1373" t="str">
        <f>"V."&amp;_xlfn.ISOWEEKNUM(Filofix_T[[#This Row],[Fakturadatum]])</f>
        <v>V.45</v>
      </c>
      <c r="H1373" s="6" t="str">
        <f>TEXT(Filofix_T[[#This Row],[Fakturadatum]],"DDD")</f>
        <v>fre</v>
      </c>
      <c r="I1373" t="s">
        <v>29</v>
      </c>
      <c r="J1373" t="s">
        <v>26</v>
      </c>
      <c r="K1373" t="s">
        <v>10</v>
      </c>
      <c r="L1373" t="s">
        <v>21</v>
      </c>
      <c r="M1373">
        <v>2</v>
      </c>
      <c r="N1373" s="4">
        <v>1836</v>
      </c>
      <c r="O1373" s="4">
        <v>460</v>
      </c>
    </row>
    <row r="1374" spans="2:15" x14ac:dyDescent="0.3">
      <c r="B1374" s="1">
        <v>43770</v>
      </c>
      <c r="C1374">
        <f>YEAR(Filofix_T[[#This Row],[Fakturadatum]])</f>
        <v>2019</v>
      </c>
      <c r="D1374">
        <f>MONTH(Filofix_T[[#This Row],[Fakturadatum]])</f>
        <v>11</v>
      </c>
      <c r="E1374" t="str">
        <f>"Q"&amp;INT((Filofix_T[[#This Row],[Månadsnr]]+2)/3)</f>
        <v>Q4</v>
      </c>
      <c r="F1374" t="str">
        <f>TEXT(DATE(2000,MONTH(Filofix_T[[#This Row],[Fakturadatum]]),1),"MMM")</f>
        <v>nov</v>
      </c>
      <c r="G1374" t="str">
        <f>"V."&amp;_xlfn.ISOWEEKNUM(Filofix_T[[#This Row],[Fakturadatum]])</f>
        <v>V.44</v>
      </c>
      <c r="H1374" s="6" t="str">
        <f>TEXT(Filofix_T[[#This Row],[Fakturadatum]],"DDD")</f>
        <v>fre</v>
      </c>
      <c r="I1374" t="s">
        <v>33</v>
      </c>
      <c r="J1374" t="s">
        <v>24</v>
      </c>
      <c r="K1374" t="s">
        <v>10</v>
      </c>
      <c r="L1374" t="s">
        <v>15</v>
      </c>
      <c r="M1374">
        <v>27</v>
      </c>
      <c r="N1374" s="4">
        <v>31006.800000000003</v>
      </c>
      <c r="O1374" s="4">
        <v>12646.800000000003</v>
      </c>
    </row>
    <row r="1375" spans="2:15" x14ac:dyDescent="0.3">
      <c r="B1375" s="1">
        <v>43696</v>
      </c>
      <c r="C1375">
        <f>YEAR(Filofix_T[[#This Row],[Fakturadatum]])</f>
        <v>2019</v>
      </c>
      <c r="D1375">
        <f>MONTH(Filofix_T[[#This Row],[Fakturadatum]])</f>
        <v>8</v>
      </c>
      <c r="E1375" t="str">
        <f>"Q"&amp;INT((Filofix_T[[#This Row],[Månadsnr]]+2)/3)</f>
        <v>Q3</v>
      </c>
      <c r="F1375" t="str">
        <f>TEXT(DATE(2000,MONTH(Filofix_T[[#This Row],[Fakturadatum]]),1),"MMM")</f>
        <v>aug</v>
      </c>
      <c r="G1375" t="str">
        <f>"V."&amp;_xlfn.ISOWEEKNUM(Filofix_T[[#This Row],[Fakturadatum]])</f>
        <v>V.34</v>
      </c>
      <c r="H1375" s="6" t="str">
        <f>TEXT(Filofix_T[[#This Row],[Fakturadatum]],"DDD")</f>
        <v>mån</v>
      </c>
      <c r="I1375" t="s">
        <v>33</v>
      </c>
      <c r="J1375" t="s">
        <v>26</v>
      </c>
      <c r="K1375" t="s">
        <v>10</v>
      </c>
      <c r="L1375" t="s">
        <v>15</v>
      </c>
      <c r="M1375">
        <v>20</v>
      </c>
      <c r="N1375" s="4">
        <v>21384</v>
      </c>
      <c r="O1375" s="4">
        <v>7624</v>
      </c>
    </row>
    <row r="1376" spans="2:15" x14ac:dyDescent="0.3">
      <c r="B1376" s="1">
        <v>43877</v>
      </c>
      <c r="C1376">
        <f>YEAR(Filofix_T[[#This Row],[Fakturadatum]])</f>
        <v>2020</v>
      </c>
      <c r="D1376">
        <f>MONTH(Filofix_T[[#This Row],[Fakturadatum]])</f>
        <v>2</v>
      </c>
      <c r="E1376" t="str">
        <f>"Q"&amp;INT((Filofix_T[[#This Row],[Månadsnr]]+2)/3)</f>
        <v>Q1</v>
      </c>
      <c r="F1376" t="str">
        <f>TEXT(DATE(2000,MONTH(Filofix_T[[#This Row],[Fakturadatum]]),1),"MMM")</f>
        <v>feb</v>
      </c>
      <c r="G1376" t="str">
        <f>"V."&amp;_xlfn.ISOWEEKNUM(Filofix_T[[#This Row],[Fakturadatum]])</f>
        <v>V.7</v>
      </c>
      <c r="H1376" s="6" t="str">
        <f>TEXT(Filofix_T[[#This Row],[Fakturadatum]],"DDD")</f>
        <v>sön</v>
      </c>
      <c r="I1376" t="s">
        <v>30</v>
      </c>
      <c r="J1376" t="s">
        <v>9</v>
      </c>
      <c r="K1376" t="s">
        <v>10</v>
      </c>
      <c r="L1376" t="s">
        <v>22</v>
      </c>
      <c r="M1376">
        <v>14</v>
      </c>
      <c r="N1376" s="4">
        <v>17360</v>
      </c>
      <c r="O1376" s="4">
        <v>8960</v>
      </c>
    </row>
    <row r="1377" spans="2:15" x14ac:dyDescent="0.3">
      <c r="B1377" s="1">
        <v>43684</v>
      </c>
      <c r="C1377">
        <f>YEAR(Filofix_T[[#This Row],[Fakturadatum]])</f>
        <v>2019</v>
      </c>
      <c r="D1377">
        <f>MONTH(Filofix_T[[#This Row],[Fakturadatum]])</f>
        <v>8</v>
      </c>
      <c r="E1377" t="str">
        <f>"Q"&amp;INT((Filofix_T[[#This Row],[Månadsnr]]+2)/3)</f>
        <v>Q3</v>
      </c>
      <c r="F1377" t="str">
        <f>TEXT(DATE(2000,MONTH(Filofix_T[[#This Row],[Fakturadatum]]),1),"MMM")</f>
        <v>aug</v>
      </c>
      <c r="G1377" t="str">
        <f>"V."&amp;_xlfn.ISOWEEKNUM(Filofix_T[[#This Row],[Fakturadatum]])</f>
        <v>V.32</v>
      </c>
      <c r="H1377" s="6" t="str">
        <f>TEXT(Filofix_T[[#This Row],[Fakturadatum]],"DDD")</f>
        <v>ons</v>
      </c>
      <c r="I1377" t="s">
        <v>32</v>
      </c>
      <c r="J1377" t="s">
        <v>13</v>
      </c>
      <c r="K1377" t="s">
        <v>10</v>
      </c>
      <c r="L1377" t="s">
        <v>22</v>
      </c>
      <c r="M1377">
        <v>15</v>
      </c>
      <c r="N1377" s="4">
        <v>11376.000000000002</v>
      </c>
      <c r="O1377" s="4">
        <v>1416.0000000000018</v>
      </c>
    </row>
    <row r="1378" spans="2:15" x14ac:dyDescent="0.3">
      <c r="B1378" s="1">
        <v>44164</v>
      </c>
      <c r="C1378">
        <f>YEAR(Filofix_T[[#This Row],[Fakturadatum]])</f>
        <v>2020</v>
      </c>
      <c r="D1378">
        <f>MONTH(Filofix_T[[#This Row],[Fakturadatum]])</f>
        <v>11</v>
      </c>
      <c r="E1378" t="str">
        <f>"Q"&amp;INT((Filofix_T[[#This Row],[Månadsnr]]+2)/3)</f>
        <v>Q4</v>
      </c>
      <c r="F1378" t="str">
        <f>TEXT(DATE(2000,MONTH(Filofix_T[[#This Row],[Fakturadatum]]),1),"MMM")</f>
        <v>nov</v>
      </c>
      <c r="G1378" t="str">
        <f>"V."&amp;_xlfn.ISOWEEKNUM(Filofix_T[[#This Row],[Fakturadatum]])</f>
        <v>V.48</v>
      </c>
      <c r="H1378" s="6" t="str">
        <f>TEXT(Filofix_T[[#This Row],[Fakturadatum]],"DDD")</f>
        <v>sön</v>
      </c>
      <c r="I1378" t="s">
        <v>8</v>
      </c>
      <c r="J1378" t="s">
        <v>19</v>
      </c>
      <c r="K1378" t="s">
        <v>20</v>
      </c>
      <c r="L1378" t="s">
        <v>11</v>
      </c>
      <c r="M1378">
        <v>1</v>
      </c>
      <c r="N1378" s="4">
        <v>1356.8000000000002</v>
      </c>
      <c r="O1378" s="4">
        <v>620.80000000000018</v>
      </c>
    </row>
    <row r="1379" spans="2:15" x14ac:dyDescent="0.3">
      <c r="B1379" s="1">
        <v>43677</v>
      </c>
      <c r="C1379">
        <f>YEAR(Filofix_T[[#This Row],[Fakturadatum]])</f>
        <v>2019</v>
      </c>
      <c r="D1379">
        <f>MONTH(Filofix_T[[#This Row],[Fakturadatum]])</f>
        <v>7</v>
      </c>
      <c r="E1379" t="str">
        <f>"Q"&amp;INT((Filofix_T[[#This Row],[Månadsnr]]+2)/3)</f>
        <v>Q3</v>
      </c>
      <c r="F1379" t="str">
        <f>TEXT(DATE(2000,MONTH(Filofix_T[[#This Row],[Fakturadatum]]),1),"MMM")</f>
        <v>jul</v>
      </c>
      <c r="G1379" t="str">
        <f>"V."&amp;_xlfn.ISOWEEKNUM(Filofix_T[[#This Row],[Fakturadatum]])</f>
        <v>V.31</v>
      </c>
      <c r="H1379" s="6" t="str">
        <f>TEXT(Filofix_T[[#This Row],[Fakturadatum]],"DDD")</f>
        <v>ons</v>
      </c>
      <c r="I1379" t="s">
        <v>8</v>
      </c>
      <c r="J1379" t="s">
        <v>13</v>
      </c>
      <c r="K1379" t="s">
        <v>10</v>
      </c>
      <c r="L1379" t="s">
        <v>11</v>
      </c>
      <c r="M1379">
        <v>18</v>
      </c>
      <c r="N1379" s="4">
        <v>18316.8</v>
      </c>
      <c r="O1379" s="4">
        <v>6364.7999999999993</v>
      </c>
    </row>
    <row r="1380" spans="2:15" x14ac:dyDescent="0.3">
      <c r="B1380" s="1">
        <v>43866</v>
      </c>
      <c r="C1380">
        <f>YEAR(Filofix_T[[#This Row],[Fakturadatum]])</f>
        <v>2020</v>
      </c>
      <c r="D1380">
        <f>MONTH(Filofix_T[[#This Row],[Fakturadatum]])</f>
        <v>2</v>
      </c>
      <c r="E1380" t="str">
        <f>"Q"&amp;INT((Filofix_T[[#This Row],[Månadsnr]]+2)/3)</f>
        <v>Q1</v>
      </c>
      <c r="F1380" t="str">
        <f>TEXT(DATE(2000,MONTH(Filofix_T[[#This Row],[Fakturadatum]]),1),"MMM")</f>
        <v>feb</v>
      </c>
      <c r="G1380" t="str">
        <f>"V."&amp;_xlfn.ISOWEEKNUM(Filofix_T[[#This Row],[Fakturadatum]])</f>
        <v>V.6</v>
      </c>
      <c r="H1380" s="6" t="str">
        <f>TEXT(Filofix_T[[#This Row],[Fakturadatum]],"DDD")</f>
        <v>ons</v>
      </c>
      <c r="I1380" t="s">
        <v>18</v>
      </c>
      <c r="J1380" t="s">
        <v>19</v>
      </c>
      <c r="K1380" t="s">
        <v>20</v>
      </c>
      <c r="L1380" t="s">
        <v>21</v>
      </c>
      <c r="M1380">
        <v>17</v>
      </c>
      <c r="N1380" s="4">
        <v>23936</v>
      </c>
      <c r="O1380" s="4">
        <v>11424</v>
      </c>
    </row>
    <row r="1381" spans="2:15" x14ac:dyDescent="0.3">
      <c r="B1381" s="1">
        <v>43831</v>
      </c>
      <c r="C1381">
        <f>YEAR(Filofix_T[[#This Row],[Fakturadatum]])</f>
        <v>2020</v>
      </c>
      <c r="D1381">
        <f>MONTH(Filofix_T[[#This Row],[Fakturadatum]])</f>
        <v>1</v>
      </c>
      <c r="E1381" t="str">
        <f>"Q"&amp;INT((Filofix_T[[#This Row],[Månadsnr]]+2)/3)</f>
        <v>Q1</v>
      </c>
      <c r="F1381" t="str">
        <f>TEXT(DATE(2000,MONTH(Filofix_T[[#This Row],[Fakturadatum]]),1),"MMM")</f>
        <v>jan</v>
      </c>
      <c r="G1381" t="str">
        <f>"V."&amp;_xlfn.ISOWEEKNUM(Filofix_T[[#This Row],[Fakturadatum]])</f>
        <v>V.1</v>
      </c>
      <c r="H1381" s="6" t="str">
        <f>TEXT(Filofix_T[[#This Row],[Fakturadatum]],"DDD")</f>
        <v>ons</v>
      </c>
      <c r="I1381" t="s">
        <v>27</v>
      </c>
      <c r="J1381" t="s">
        <v>28</v>
      </c>
      <c r="K1381" t="s">
        <v>20</v>
      </c>
      <c r="L1381" t="s">
        <v>22</v>
      </c>
      <c r="M1381">
        <v>26</v>
      </c>
      <c r="N1381" s="4">
        <v>32760</v>
      </c>
      <c r="O1381" s="4">
        <v>13000</v>
      </c>
    </row>
    <row r="1382" spans="2:15" x14ac:dyDescent="0.3">
      <c r="B1382" s="1">
        <v>43522</v>
      </c>
      <c r="C1382">
        <f>YEAR(Filofix_T[[#This Row],[Fakturadatum]])</f>
        <v>2019</v>
      </c>
      <c r="D1382">
        <f>MONTH(Filofix_T[[#This Row],[Fakturadatum]])</f>
        <v>2</v>
      </c>
      <c r="E1382" t="str">
        <f>"Q"&amp;INT((Filofix_T[[#This Row],[Månadsnr]]+2)/3)</f>
        <v>Q1</v>
      </c>
      <c r="F1382" t="str">
        <f>TEXT(DATE(2000,MONTH(Filofix_T[[#This Row],[Fakturadatum]]),1),"MMM")</f>
        <v>feb</v>
      </c>
      <c r="G1382" t="str">
        <f>"V."&amp;_xlfn.ISOWEEKNUM(Filofix_T[[#This Row],[Fakturadatum]])</f>
        <v>V.9</v>
      </c>
      <c r="H1382" s="6" t="str">
        <f>TEXT(Filofix_T[[#This Row],[Fakturadatum]],"DDD")</f>
        <v>tis</v>
      </c>
      <c r="I1382" t="s">
        <v>32</v>
      </c>
      <c r="J1382" t="s">
        <v>13</v>
      </c>
      <c r="K1382" t="s">
        <v>10</v>
      </c>
      <c r="L1382" t="s">
        <v>22</v>
      </c>
      <c r="M1382">
        <v>27</v>
      </c>
      <c r="N1382" s="4">
        <v>20476.800000000003</v>
      </c>
      <c r="O1382" s="4">
        <v>2548.8000000000029</v>
      </c>
    </row>
    <row r="1383" spans="2:15" x14ac:dyDescent="0.3">
      <c r="B1383" s="1">
        <v>43644</v>
      </c>
      <c r="C1383">
        <f>YEAR(Filofix_T[[#This Row],[Fakturadatum]])</f>
        <v>2019</v>
      </c>
      <c r="D1383">
        <f>MONTH(Filofix_T[[#This Row],[Fakturadatum]])</f>
        <v>6</v>
      </c>
      <c r="E1383" t="str">
        <f>"Q"&amp;INT((Filofix_T[[#This Row],[Månadsnr]]+2)/3)</f>
        <v>Q2</v>
      </c>
      <c r="F1383" t="str">
        <f>TEXT(DATE(2000,MONTH(Filofix_T[[#This Row],[Fakturadatum]]),1),"MMM")</f>
        <v>jun</v>
      </c>
      <c r="G1383" t="str">
        <f>"V."&amp;_xlfn.ISOWEEKNUM(Filofix_T[[#This Row],[Fakturadatum]])</f>
        <v>V.26</v>
      </c>
      <c r="H1383" s="6" t="str">
        <f>TEXT(Filofix_T[[#This Row],[Fakturadatum]],"DDD")</f>
        <v>fre</v>
      </c>
      <c r="I1383" t="s">
        <v>23</v>
      </c>
      <c r="J1383" t="s">
        <v>13</v>
      </c>
      <c r="K1383" t="s">
        <v>10</v>
      </c>
      <c r="L1383" t="s">
        <v>11</v>
      </c>
      <c r="M1383">
        <v>14</v>
      </c>
      <c r="N1383" s="4">
        <v>13843.2</v>
      </c>
      <c r="O1383" s="4">
        <v>4547.2000000000007</v>
      </c>
    </row>
    <row r="1384" spans="2:15" x14ac:dyDescent="0.3">
      <c r="B1384" s="1">
        <v>43941</v>
      </c>
      <c r="C1384">
        <f>YEAR(Filofix_T[[#This Row],[Fakturadatum]])</f>
        <v>2020</v>
      </c>
      <c r="D1384">
        <f>MONTH(Filofix_T[[#This Row],[Fakturadatum]])</f>
        <v>4</v>
      </c>
      <c r="E1384" t="str">
        <f>"Q"&amp;INT((Filofix_T[[#This Row],[Månadsnr]]+2)/3)</f>
        <v>Q2</v>
      </c>
      <c r="F1384" t="str">
        <f>TEXT(DATE(2000,MONTH(Filofix_T[[#This Row],[Fakturadatum]]),1),"MMM")</f>
        <v>apr</v>
      </c>
      <c r="G1384" t="str">
        <f>"V."&amp;_xlfn.ISOWEEKNUM(Filofix_T[[#This Row],[Fakturadatum]])</f>
        <v>V.17</v>
      </c>
      <c r="H1384" s="6" t="str">
        <f>TEXT(Filofix_T[[#This Row],[Fakturadatum]],"DDD")</f>
        <v>mån</v>
      </c>
      <c r="I1384" t="s">
        <v>31</v>
      </c>
      <c r="J1384" t="s">
        <v>25</v>
      </c>
      <c r="K1384" t="s">
        <v>20</v>
      </c>
      <c r="L1384" t="s">
        <v>21</v>
      </c>
      <c r="M1384">
        <v>10</v>
      </c>
      <c r="N1384" s="4">
        <v>14976</v>
      </c>
      <c r="O1384" s="4">
        <v>6496</v>
      </c>
    </row>
    <row r="1385" spans="2:15" x14ac:dyDescent="0.3">
      <c r="B1385" s="1">
        <v>43942</v>
      </c>
      <c r="C1385">
        <f>YEAR(Filofix_T[[#This Row],[Fakturadatum]])</f>
        <v>2020</v>
      </c>
      <c r="D1385">
        <f>MONTH(Filofix_T[[#This Row],[Fakturadatum]])</f>
        <v>4</v>
      </c>
      <c r="E1385" t="str">
        <f>"Q"&amp;INT((Filofix_T[[#This Row],[Månadsnr]]+2)/3)</f>
        <v>Q2</v>
      </c>
      <c r="F1385" t="str">
        <f>TEXT(DATE(2000,MONTH(Filofix_T[[#This Row],[Fakturadatum]]),1),"MMM")</f>
        <v>apr</v>
      </c>
      <c r="G1385" t="str">
        <f>"V."&amp;_xlfn.ISOWEEKNUM(Filofix_T[[#This Row],[Fakturadatum]])</f>
        <v>V.17</v>
      </c>
      <c r="H1385" s="6" t="str">
        <f>TEXT(Filofix_T[[#This Row],[Fakturadatum]],"DDD")</f>
        <v>tis</v>
      </c>
      <c r="I1385" t="s">
        <v>18</v>
      </c>
      <c r="J1385" t="s">
        <v>26</v>
      </c>
      <c r="K1385" t="s">
        <v>10</v>
      </c>
      <c r="L1385" t="s">
        <v>21</v>
      </c>
      <c r="M1385">
        <v>24</v>
      </c>
      <c r="N1385" s="4">
        <v>28512</v>
      </c>
      <c r="O1385" s="4">
        <v>12000</v>
      </c>
    </row>
    <row r="1386" spans="2:15" x14ac:dyDescent="0.3">
      <c r="B1386" s="1">
        <v>43627</v>
      </c>
      <c r="C1386">
        <f>YEAR(Filofix_T[[#This Row],[Fakturadatum]])</f>
        <v>2019</v>
      </c>
      <c r="D1386">
        <f>MONTH(Filofix_T[[#This Row],[Fakturadatum]])</f>
        <v>6</v>
      </c>
      <c r="E1386" t="str">
        <f>"Q"&amp;INT((Filofix_T[[#This Row],[Månadsnr]]+2)/3)</f>
        <v>Q2</v>
      </c>
      <c r="F1386" t="str">
        <f>TEXT(DATE(2000,MONTH(Filofix_T[[#This Row],[Fakturadatum]]),1),"MMM")</f>
        <v>jun</v>
      </c>
      <c r="G1386" t="str">
        <f>"V."&amp;_xlfn.ISOWEEKNUM(Filofix_T[[#This Row],[Fakturadatum]])</f>
        <v>V.24</v>
      </c>
      <c r="H1386" s="6" t="str">
        <f>TEXT(Filofix_T[[#This Row],[Fakturadatum]],"DDD")</f>
        <v>tis</v>
      </c>
      <c r="I1386" t="s">
        <v>30</v>
      </c>
      <c r="J1386" t="s">
        <v>26</v>
      </c>
      <c r="K1386" t="s">
        <v>10</v>
      </c>
      <c r="L1386" t="s">
        <v>22</v>
      </c>
      <c r="M1386">
        <v>10</v>
      </c>
      <c r="N1386" s="4">
        <v>10800</v>
      </c>
      <c r="O1386" s="4">
        <v>3920</v>
      </c>
    </row>
    <row r="1387" spans="2:15" x14ac:dyDescent="0.3">
      <c r="B1387" s="1">
        <v>43598</v>
      </c>
      <c r="C1387">
        <f>YEAR(Filofix_T[[#This Row],[Fakturadatum]])</f>
        <v>2019</v>
      </c>
      <c r="D1387">
        <f>MONTH(Filofix_T[[#This Row],[Fakturadatum]])</f>
        <v>5</v>
      </c>
      <c r="E1387" t="str">
        <f>"Q"&amp;INT((Filofix_T[[#This Row],[Månadsnr]]+2)/3)</f>
        <v>Q2</v>
      </c>
      <c r="F1387" t="str">
        <f>TEXT(DATE(2000,MONTH(Filofix_T[[#This Row],[Fakturadatum]]),1),"MMM")</f>
        <v>maj</v>
      </c>
      <c r="G1387" t="str">
        <f>"V."&amp;_xlfn.ISOWEEKNUM(Filofix_T[[#This Row],[Fakturadatum]])</f>
        <v>V.20</v>
      </c>
      <c r="H1387" s="6" t="str">
        <f>TEXT(Filofix_T[[#This Row],[Fakturadatum]],"DDD")</f>
        <v>mån</v>
      </c>
      <c r="I1387" t="s">
        <v>30</v>
      </c>
      <c r="J1387" t="s">
        <v>25</v>
      </c>
      <c r="K1387" t="s">
        <v>20</v>
      </c>
      <c r="L1387" t="s">
        <v>22</v>
      </c>
      <c r="M1387">
        <v>6</v>
      </c>
      <c r="N1387" s="4">
        <v>9360</v>
      </c>
      <c r="O1387" s="4">
        <v>4272</v>
      </c>
    </row>
    <row r="1388" spans="2:15" x14ac:dyDescent="0.3">
      <c r="B1388" s="1">
        <v>43653</v>
      </c>
      <c r="C1388">
        <f>YEAR(Filofix_T[[#This Row],[Fakturadatum]])</f>
        <v>2019</v>
      </c>
      <c r="D1388">
        <f>MONTH(Filofix_T[[#This Row],[Fakturadatum]])</f>
        <v>7</v>
      </c>
      <c r="E1388" t="str">
        <f>"Q"&amp;INT((Filofix_T[[#This Row],[Månadsnr]]+2)/3)</f>
        <v>Q3</v>
      </c>
      <c r="F1388" t="str">
        <f>TEXT(DATE(2000,MONTH(Filofix_T[[#This Row],[Fakturadatum]]),1),"MMM")</f>
        <v>jul</v>
      </c>
      <c r="G1388" t="str">
        <f>"V."&amp;_xlfn.ISOWEEKNUM(Filofix_T[[#This Row],[Fakturadatum]])</f>
        <v>V.27</v>
      </c>
      <c r="H1388" s="6" t="str">
        <f>TEXT(Filofix_T[[#This Row],[Fakturadatum]],"DDD")</f>
        <v>sön</v>
      </c>
      <c r="I1388" t="s">
        <v>18</v>
      </c>
      <c r="J1388" t="s">
        <v>28</v>
      </c>
      <c r="K1388" t="s">
        <v>20</v>
      </c>
      <c r="L1388" t="s">
        <v>21</v>
      </c>
      <c r="M1388">
        <v>13</v>
      </c>
      <c r="N1388" s="4">
        <v>20020.000000000004</v>
      </c>
      <c r="O1388" s="4">
        <v>10140.000000000004</v>
      </c>
    </row>
    <row r="1389" spans="2:15" x14ac:dyDescent="0.3">
      <c r="B1389" s="1">
        <v>43906</v>
      </c>
      <c r="C1389">
        <f>YEAR(Filofix_T[[#This Row],[Fakturadatum]])</f>
        <v>2020</v>
      </c>
      <c r="D1389">
        <f>MONTH(Filofix_T[[#This Row],[Fakturadatum]])</f>
        <v>3</v>
      </c>
      <c r="E1389" t="str">
        <f>"Q"&amp;INT((Filofix_T[[#This Row],[Månadsnr]]+2)/3)</f>
        <v>Q1</v>
      </c>
      <c r="F1389" t="str">
        <f>TEXT(DATE(2000,MONTH(Filofix_T[[#This Row],[Fakturadatum]]),1),"MMM")</f>
        <v>mar</v>
      </c>
      <c r="G1389" t="str">
        <f>"V."&amp;_xlfn.ISOWEEKNUM(Filofix_T[[#This Row],[Fakturadatum]])</f>
        <v>V.12</v>
      </c>
      <c r="H1389" s="6" t="str">
        <f>TEXT(Filofix_T[[#This Row],[Fakturadatum]],"DDD")</f>
        <v>mån</v>
      </c>
      <c r="I1389" t="s">
        <v>30</v>
      </c>
      <c r="J1389" t="s">
        <v>26</v>
      </c>
      <c r="K1389" t="s">
        <v>10</v>
      </c>
      <c r="L1389" t="s">
        <v>22</v>
      </c>
      <c r="M1389">
        <v>12</v>
      </c>
      <c r="N1389" s="4">
        <v>12960</v>
      </c>
      <c r="O1389" s="4">
        <v>4704</v>
      </c>
    </row>
    <row r="1390" spans="2:15" x14ac:dyDescent="0.3">
      <c r="B1390" s="1">
        <v>44118</v>
      </c>
      <c r="C1390">
        <f>YEAR(Filofix_T[[#This Row],[Fakturadatum]])</f>
        <v>2020</v>
      </c>
      <c r="D1390">
        <f>MONTH(Filofix_T[[#This Row],[Fakturadatum]])</f>
        <v>10</v>
      </c>
      <c r="E1390" t="str">
        <f>"Q"&amp;INT((Filofix_T[[#This Row],[Månadsnr]]+2)/3)</f>
        <v>Q4</v>
      </c>
      <c r="F1390" t="str">
        <f>TEXT(DATE(2000,MONTH(Filofix_T[[#This Row],[Fakturadatum]]),1),"MMM")</f>
        <v>okt</v>
      </c>
      <c r="G1390" t="str">
        <f>"V."&amp;_xlfn.ISOWEEKNUM(Filofix_T[[#This Row],[Fakturadatum]])</f>
        <v>V.42</v>
      </c>
      <c r="H1390" s="6" t="str">
        <f>TEXT(Filofix_T[[#This Row],[Fakturadatum]],"DDD")</f>
        <v>ons</v>
      </c>
      <c r="I1390" t="s">
        <v>8</v>
      </c>
      <c r="J1390" t="s">
        <v>25</v>
      </c>
      <c r="K1390" t="s">
        <v>20</v>
      </c>
      <c r="L1390" t="s">
        <v>11</v>
      </c>
      <c r="M1390">
        <v>13</v>
      </c>
      <c r="N1390" s="4">
        <v>21496.800000000003</v>
      </c>
      <c r="O1390" s="4">
        <v>10472.800000000003</v>
      </c>
    </row>
    <row r="1391" spans="2:15" x14ac:dyDescent="0.3">
      <c r="B1391" s="1">
        <v>43580</v>
      </c>
      <c r="C1391">
        <f>YEAR(Filofix_T[[#This Row],[Fakturadatum]])</f>
        <v>2019</v>
      </c>
      <c r="D1391">
        <f>MONTH(Filofix_T[[#This Row],[Fakturadatum]])</f>
        <v>4</v>
      </c>
      <c r="E1391" t="str">
        <f>"Q"&amp;INT((Filofix_T[[#This Row],[Månadsnr]]+2)/3)</f>
        <v>Q2</v>
      </c>
      <c r="F1391" t="str">
        <f>TEXT(DATE(2000,MONTH(Filofix_T[[#This Row],[Fakturadatum]]),1),"MMM")</f>
        <v>apr</v>
      </c>
      <c r="G1391" t="str">
        <f>"V."&amp;_xlfn.ISOWEEKNUM(Filofix_T[[#This Row],[Fakturadatum]])</f>
        <v>V.17</v>
      </c>
      <c r="H1391" s="6" t="str">
        <f>TEXT(Filofix_T[[#This Row],[Fakturadatum]],"DDD")</f>
        <v>tor</v>
      </c>
      <c r="I1391" t="s">
        <v>12</v>
      </c>
      <c r="J1391" t="s">
        <v>26</v>
      </c>
      <c r="K1391" t="s">
        <v>10</v>
      </c>
      <c r="L1391" t="s">
        <v>11</v>
      </c>
      <c r="M1391">
        <v>17</v>
      </c>
      <c r="N1391" s="4">
        <v>17442</v>
      </c>
      <c r="O1391" s="4">
        <v>5746</v>
      </c>
    </row>
    <row r="1392" spans="2:15" x14ac:dyDescent="0.3">
      <c r="B1392" s="1">
        <v>43677</v>
      </c>
      <c r="C1392">
        <f>YEAR(Filofix_T[[#This Row],[Fakturadatum]])</f>
        <v>2019</v>
      </c>
      <c r="D1392">
        <f>MONTH(Filofix_T[[#This Row],[Fakturadatum]])</f>
        <v>7</v>
      </c>
      <c r="E1392" t="str">
        <f>"Q"&amp;INT((Filofix_T[[#This Row],[Månadsnr]]+2)/3)</f>
        <v>Q3</v>
      </c>
      <c r="F1392" t="str">
        <f>TEXT(DATE(2000,MONTH(Filofix_T[[#This Row],[Fakturadatum]]),1),"MMM")</f>
        <v>jul</v>
      </c>
      <c r="G1392" t="str">
        <f>"V."&amp;_xlfn.ISOWEEKNUM(Filofix_T[[#This Row],[Fakturadatum]])</f>
        <v>V.31</v>
      </c>
      <c r="H1392" s="6" t="str">
        <f>TEXT(Filofix_T[[#This Row],[Fakturadatum]],"DDD")</f>
        <v>ons</v>
      </c>
      <c r="I1392" t="s">
        <v>8</v>
      </c>
      <c r="J1392" t="s">
        <v>13</v>
      </c>
      <c r="K1392" t="s">
        <v>10</v>
      </c>
      <c r="L1392" t="s">
        <v>11</v>
      </c>
      <c r="M1392">
        <v>14</v>
      </c>
      <c r="N1392" s="4">
        <v>14246.4</v>
      </c>
      <c r="O1392" s="4">
        <v>4950.3999999999996</v>
      </c>
    </row>
    <row r="1393" spans="2:15" x14ac:dyDescent="0.3">
      <c r="B1393" s="1">
        <v>44114</v>
      </c>
      <c r="C1393">
        <f>YEAR(Filofix_T[[#This Row],[Fakturadatum]])</f>
        <v>2020</v>
      </c>
      <c r="D1393">
        <f>MONTH(Filofix_T[[#This Row],[Fakturadatum]])</f>
        <v>10</v>
      </c>
      <c r="E1393" t="str">
        <f>"Q"&amp;INT((Filofix_T[[#This Row],[Månadsnr]]+2)/3)</f>
        <v>Q4</v>
      </c>
      <c r="F1393" t="str">
        <f>TEXT(DATE(2000,MONTH(Filofix_T[[#This Row],[Fakturadatum]]),1),"MMM")</f>
        <v>okt</v>
      </c>
      <c r="G1393" t="str">
        <f>"V."&amp;_xlfn.ISOWEEKNUM(Filofix_T[[#This Row],[Fakturadatum]])</f>
        <v>V.41</v>
      </c>
      <c r="H1393" s="6" t="str">
        <f>TEXT(Filofix_T[[#This Row],[Fakturadatum]],"DDD")</f>
        <v>lör</v>
      </c>
      <c r="I1393" t="s">
        <v>14</v>
      </c>
      <c r="J1393" t="s">
        <v>9</v>
      </c>
      <c r="K1393" t="s">
        <v>10</v>
      </c>
      <c r="L1393" t="s">
        <v>15</v>
      </c>
      <c r="M1393">
        <v>11</v>
      </c>
      <c r="N1393" s="4">
        <v>14322</v>
      </c>
      <c r="O1393" s="4">
        <v>7722</v>
      </c>
    </row>
    <row r="1394" spans="2:15" x14ac:dyDescent="0.3">
      <c r="B1394" s="1">
        <v>43816</v>
      </c>
      <c r="C1394">
        <f>YEAR(Filofix_T[[#This Row],[Fakturadatum]])</f>
        <v>2019</v>
      </c>
      <c r="D1394">
        <f>MONTH(Filofix_T[[#This Row],[Fakturadatum]])</f>
        <v>12</v>
      </c>
      <c r="E1394" t="str">
        <f>"Q"&amp;INT((Filofix_T[[#This Row],[Månadsnr]]+2)/3)</f>
        <v>Q4</v>
      </c>
      <c r="F1394" t="str">
        <f>TEXT(DATE(2000,MONTH(Filofix_T[[#This Row],[Fakturadatum]]),1),"MMM")</f>
        <v>dec</v>
      </c>
      <c r="G1394" t="str">
        <f>"V."&amp;_xlfn.ISOWEEKNUM(Filofix_T[[#This Row],[Fakturadatum]])</f>
        <v>V.51</v>
      </c>
      <c r="H1394" s="6" t="str">
        <f>TEXT(Filofix_T[[#This Row],[Fakturadatum]],"DDD")</f>
        <v>tis</v>
      </c>
      <c r="I1394" t="s">
        <v>33</v>
      </c>
      <c r="J1394" t="s">
        <v>13</v>
      </c>
      <c r="K1394" t="s">
        <v>10</v>
      </c>
      <c r="L1394" t="s">
        <v>15</v>
      </c>
      <c r="M1394">
        <v>19</v>
      </c>
      <c r="N1394" s="4">
        <v>18057.599999999999</v>
      </c>
      <c r="O1394" s="4">
        <v>5441.5999999999985</v>
      </c>
    </row>
    <row r="1395" spans="2:15" x14ac:dyDescent="0.3">
      <c r="B1395" s="1">
        <v>44117</v>
      </c>
      <c r="C1395">
        <f>YEAR(Filofix_T[[#This Row],[Fakturadatum]])</f>
        <v>2020</v>
      </c>
      <c r="D1395">
        <f>MONTH(Filofix_T[[#This Row],[Fakturadatum]])</f>
        <v>10</v>
      </c>
      <c r="E1395" t="str">
        <f>"Q"&amp;INT((Filofix_T[[#This Row],[Månadsnr]]+2)/3)</f>
        <v>Q4</v>
      </c>
      <c r="F1395" t="str">
        <f>TEXT(DATE(2000,MONTH(Filofix_T[[#This Row],[Fakturadatum]]),1),"MMM")</f>
        <v>okt</v>
      </c>
      <c r="G1395" t="str">
        <f>"V."&amp;_xlfn.ISOWEEKNUM(Filofix_T[[#This Row],[Fakturadatum]])</f>
        <v>V.42</v>
      </c>
      <c r="H1395" s="6" t="str">
        <f>TEXT(Filofix_T[[#This Row],[Fakturadatum]],"DDD")</f>
        <v>tis</v>
      </c>
      <c r="I1395" t="s">
        <v>32</v>
      </c>
      <c r="J1395" t="s">
        <v>24</v>
      </c>
      <c r="K1395" t="s">
        <v>10</v>
      </c>
      <c r="L1395" t="s">
        <v>22</v>
      </c>
      <c r="M1395">
        <v>11</v>
      </c>
      <c r="N1395" s="4">
        <v>10080.400000000001</v>
      </c>
      <c r="O1395" s="4">
        <v>2600.4000000000015</v>
      </c>
    </row>
    <row r="1396" spans="2:15" x14ac:dyDescent="0.3">
      <c r="B1396" s="1">
        <v>44094</v>
      </c>
      <c r="C1396">
        <f>YEAR(Filofix_T[[#This Row],[Fakturadatum]])</f>
        <v>2020</v>
      </c>
      <c r="D1396">
        <f>MONTH(Filofix_T[[#This Row],[Fakturadatum]])</f>
        <v>9</v>
      </c>
      <c r="E1396" t="str">
        <f>"Q"&amp;INT((Filofix_T[[#This Row],[Månadsnr]]+2)/3)</f>
        <v>Q3</v>
      </c>
      <c r="F1396" t="str">
        <f>TEXT(DATE(2000,MONTH(Filofix_T[[#This Row],[Fakturadatum]]),1),"MMM")</f>
        <v>sep</v>
      </c>
      <c r="G1396" t="str">
        <f>"V."&amp;_xlfn.ISOWEEKNUM(Filofix_T[[#This Row],[Fakturadatum]])</f>
        <v>V.38</v>
      </c>
      <c r="H1396" s="6" t="str">
        <f>TEXT(Filofix_T[[#This Row],[Fakturadatum]],"DDD")</f>
        <v>sön</v>
      </c>
      <c r="I1396" t="s">
        <v>32</v>
      </c>
      <c r="J1396" t="s">
        <v>25</v>
      </c>
      <c r="K1396" t="s">
        <v>20</v>
      </c>
      <c r="L1396" t="s">
        <v>22</v>
      </c>
      <c r="M1396">
        <v>12</v>
      </c>
      <c r="N1396" s="4">
        <v>14788.800000000001</v>
      </c>
      <c r="O1396" s="4">
        <v>4612.8000000000011</v>
      </c>
    </row>
    <row r="1397" spans="2:15" x14ac:dyDescent="0.3">
      <c r="B1397" s="1">
        <v>43869</v>
      </c>
      <c r="C1397">
        <f>YEAR(Filofix_T[[#This Row],[Fakturadatum]])</f>
        <v>2020</v>
      </c>
      <c r="D1397">
        <f>MONTH(Filofix_T[[#This Row],[Fakturadatum]])</f>
        <v>2</v>
      </c>
      <c r="E1397" t="str">
        <f>"Q"&amp;INT((Filofix_T[[#This Row],[Månadsnr]]+2)/3)</f>
        <v>Q1</v>
      </c>
      <c r="F1397" t="str">
        <f>TEXT(DATE(2000,MONTH(Filofix_T[[#This Row],[Fakturadatum]]),1),"MMM")</f>
        <v>feb</v>
      </c>
      <c r="G1397" t="str">
        <f>"V."&amp;_xlfn.ISOWEEKNUM(Filofix_T[[#This Row],[Fakturadatum]])</f>
        <v>V.6</v>
      </c>
      <c r="H1397" s="6" t="str">
        <f>TEXT(Filofix_T[[#This Row],[Fakturadatum]],"DDD")</f>
        <v>lör</v>
      </c>
      <c r="I1397" t="s">
        <v>32</v>
      </c>
      <c r="J1397" t="s">
        <v>13</v>
      </c>
      <c r="K1397" t="s">
        <v>10</v>
      </c>
      <c r="L1397" t="s">
        <v>22</v>
      </c>
      <c r="M1397">
        <v>25</v>
      </c>
      <c r="N1397" s="4">
        <v>18960.000000000004</v>
      </c>
      <c r="O1397" s="4">
        <v>2360.0000000000036</v>
      </c>
    </row>
    <row r="1398" spans="2:15" x14ac:dyDescent="0.3">
      <c r="B1398" s="1">
        <v>44168</v>
      </c>
      <c r="C1398">
        <f>YEAR(Filofix_T[[#This Row],[Fakturadatum]])</f>
        <v>2020</v>
      </c>
      <c r="D1398">
        <f>MONTH(Filofix_T[[#This Row],[Fakturadatum]])</f>
        <v>12</v>
      </c>
      <c r="E1398" t="str">
        <f>"Q"&amp;INT((Filofix_T[[#This Row],[Månadsnr]]+2)/3)</f>
        <v>Q4</v>
      </c>
      <c r="F1398" t="str">
        <f>TEXT(DATE(2000,MONTH(Filofix_T[[#This Row],[Fakturadatum]]),1),"MMM")</f>
        <v>dec</v>
      </c>
      <c r="G1398" t="str">
        <f>"V."&amp;_xlfn.ISOWEEKNUM(Filofix_T[[#This Row],[Fakturadatum]])</f>
        <v>V.49</v>
      </c>
      <c r="H1398" s="6" t="str">
        <f>TEXT(Filofix_T[[#This Row],[Fakturadatum]],"DDD")</f>
        <v>tor</v>
      </c>
      <c r="I1398" t="s">
        <v>14</v>
      </c>
      <c r="J1398" t="s">
        <v>26</v>
      </c>
      <c r="K1398" t="s">
        <v>10</v>
      </c>
      <c r="L1398" t="s">
        <v>15</v>
      </c>
      <c r="M1398">
        <v>11</v>
      </c>
      <c r="N1398" s="4">
        <v>12474</v>
      </c>
      <c r="O1398" s="4">
        <v>4906</v>
      </c>
    </row>
    <row r="1399" spans="2:15" x14ac:dyDescent="0.3">
      <c r="B1399" s="1">
        <v>43604</v>
      </c>
      <c r="C1399">
        <f>YEAR(Filofix_T[[#This Row],[Fakturadatum]])</f>
        <v>2019</v>
      </c>
      <c r="D1399">
        <f>MONTH(Filofix_T[[#This Row],[Fakturadatum]])</f>
        <v>5</v>
      </c>
      <c r="E1399" t="str">
        <f>"Q"&amp;INT((Filofix_T[[#This Row],[Månadsnr]]+2)/3)</f>
        <v>Q2</v>
      </c>
      <c r="F1399" t="str">
        <f>TEXT(DATE(2000,MONTH(Filofix_T[[#This Row],[Fakturadatum]]),1),"MMM")</f>
        <v>maj</v>
      </c>
      <c r="G1399" t="str">
        <f>"V."&amp;_xlfn.ISOWEEKNUM(Filofix_T[[#This Row],[Fakturadatum]])</f>
        <v>V.20</v>
      </c>
      <c r="H1399" s="6" t="str">
        <f>TEXT(Filofix_T[[#This Row],[Fakturadatum]],"DDD")</f>
        <v>sön</v>
      </c>
      <c r="I1399" t="s">
        <v>23</v>
      </c>
      <c r="J1399" t="s">
        <v>9</v>
      </c>
      <c r="K1399" t="s">
        <v>10</v>
      </c>
      <c r="L1399" t="s">
        <v>11</v>
      </c>
      <c r="M1399">
        <v>10</v>
      </c>
      <c r="N1399" s="4">
        <v>12772</v>
      </c>
      <c r="O1399" s="4">
        <v>6772</v>
      </c>
    </row>
    <row r="1400" spans="2:15" x14ac:dyDescent="0.3">
      <c r="B1400" s="1">
        <v>43609</v>
      </c>
      <c r="C1400">
        <f>YEAR(Filofix_T[[#This Row],[Fakturadatum]])</f>
        <v>2019</v>
      </c>
      <c r="D1400">
        <f>MONTH(Filofix_T[[#This Row],[Fakturadatum]])</f>
        <v>5</v>
      </c>
      <c r="E1400" t="str">
        <f>"Q"&amp;INT((Filofix_T[[#This Row],[Månadsnr]]+2)/3)</f>
        <v>Q2</v>
      </c>
      <c r="F1400" t="str">
        <f>TEXT(DATE(2000,MONTH(Filofix_T[[#This Row],[Fakturadatum]]),1),"MMM")</f>
        <v>maj</v>
      </c>
      <c r="G1400" t="str">
        <f>"V."&amp;_xlfn.ISOWEEKNUM(Filofix_T[[#This Row],[Fakturadatum]])</f>
        <v>V.21</v>
      </c>
      <c r="H1400" s="6" t="str">
        <f>TEXT(Filofix_T[[#This Row],[Fakturadatum]],"DDD")</f>
        <v>fre</v>
      </c>
      <c r="I1400" t="s">
        <v>18</v>
      </c>
      <c r="J1400" t="s">
        <v>19</v>
      </c>
      <c r="K1400" t="s">
        <v>20</v>
      </c>
      <c r="L1400" t="s">
        <v>21</v>
      </c>
      <c r="M1400">
        <v>11</v>
      </c>
      <c r="N1400" s="4">
        <v>15488</v>
      </c>
      <c r="O1400" s="4">
        <v>7392</v>
      </c>
    </row>
    <row r="1401" spans="2:15" x14ac:dyDescent="0.3">
      <c r="B1401" s="1">
        <v>43711</v>
      </c>
      <c r="C1401">
        <f>YEAR(Filofix_T[[#This Row],[Fakturadatum]])</f>
        <v>2019</v>
      </c>
      <c r="D1401">
        <f>MONTH(Filofix_T[[#This Row],[Fakturadatum]])</f>
        <v>9</v>
      </c>
      <c r="E1401" t="str">
        <f>"Q"&amp;INT((Filofix_T[[#This Row],[Månadsnr]]+2)/3)</f>
        <v>Q3</v>
      </c>
      <c r="F1401" t="str">
        <f>TEXT(DATE(2000,MONTH(Filofix_T[[#This Row],[Fakturadatum]]),1),"MMM")</f>
        <v>sep</v>
      </c>
      <c r="G1401" t="str">
        <f>"V."&amp;_xlfn.ISOWEEKNUM(Filofix_T[[#This Row],[Fakturadatum]])</f>
        <v>V.36</v>
      </c>
      <c r="H1401" s="6" t="str">
        <f>TEXT(Filofix_T[[#This Row],[Fakturadatum]],"DDD")</f>
        <v>tis</v>
      </c>
      <c r="I1401" t="s">
        <v>8</v>
      </c>
      <c r="J1401" t="s">
        <v>28</v>
      </c>
      <c r="K1401" t="s">
        <v>20</v>
      </c>
      <c r="L1401" t="s">
        <v>11</v>
      </c>
      <c r="M1401">
        <v>8</v>
      </c>
      <c r="N1401" s="4">
        <v>11872</v>
      </c>
      <c r="O1401" s="4">
        <v>5792</v>
      </c>
    </row>
    <row r="1402" spans="2:15" x14ac:dyDescent="0.3">
      <c r="B1402" s="1">
        <v>43824</v>
      </c>
      <c r="C1402">
        <f>YEAR(Filofix_T[[#This Row],[Fakturadatum]])</f>
        <v>2019</v>
      </c>
      <c r="D1402">
        <f>MONTH(Filofix_T[[#This Row],[Fakturadatum]])</f>
        <v>12</v>
      </c>
      <c r="E1402" t="str">
        <f>"Q"&amp;INT((Filofix_T[[#This Row],[Månadsnr]]+2)/3)</f>
        <v>Q4</v>
      </c>
      <c r="F1402" t="str">
        <f>TEXT(DATE(2000,MONTH(Filofix_T[[#This Row],[Fakturadatum]]),1),"MMM")</f>
        <v>dec</v>
      </c>
      <c r="G1402" t="str">
        <f>"V."&amp;_xlfn.ISOWEEKNUM(Filofix_T[[#This Row],[Fakturadatum]])</f>
        <v>V.52</v>
      </c>
      <c r="H1402" s="6" t="str">
        <f>TEXT(Filofix_T[[#This Row],[Fakturadatum]],"DDD")</f>
        <v>ons</v>
      </c>
      <c r="I1402" t="s">
        <v>30</v>
      </c>
      <c r="J1402" t="s">
        <v>13</v>
      </c>
      <c r="K1402" t="s">
        <v>10</v>
      </c>
      <c r="L1402" t="s">
        <v>22</v>
      </c>
      <c r="M1402">
        <v>11</v>
      </c>
      <c r="N1402" s="4">
        <v>10560</v>
      </c>
      <c r="O1402" s="4">
        <v>3256</v>
      </c>
    </row>
    <row r="1403" spans="2:15" x14ac:dyDescent="0.3">
      <c r="B1403" s="1">
        <v>43519</v>
      </c>
      <c r="C1403">
        <f>YEAR(Filofix_T[[#This Row],[Fakturadatum]])</f>
        <v>2019</v>
      </c>
      <c r="D1403">
        <f>MONTH(Filofix_T[[#This Row],[Fakturadatum]])</f>
        <v>2</v>
      </c>
      <c r="E1403" t="str">
        <f>"Q"&amp;INT((Filofix_T[[#This Row],[Månadsnr]]+2)/3)</f>
        <v>Q1</v>
      </c>
      <c r="F1403" t="str">
        <f>TEXT(DATE(2000,MONTH(Filofix_T[[#This Row],[Fakturadatum]]),1),"MMM")</f>
        <v>feb</v>
      </c>
      <c r="G1403" t="str">
        <f>"V."&amp;_xlfn.ISOWEEKNUM(Filofix_T[[#This Row],[Fakturadatum]])</f>
        <v>V.8</v>
      </c>
      <c r="H1403" s="6" t="str">
        <f>TEXT(Filofix_T[[#This Row],[Fakturadatum]],"DDD")</f>
        <v>lör</v>
      </c>
      <c r="I1403" t="s">
        <v>30</v>
      </c>
      <c r="J1403" t="s">
        <v>19</v>
      </c>
      <c r="K1403" t="s">
        <v>20</v>
      </c>
      <c r="L1403" t="s">
        <v>22</v>
      </c>
      <c r="M1403">
        <v>21</v>
      </c>
      <c r="N1403" s="4">
        <v>26880</v>
      </c>
      <c r="O1403" s="4">
        <v>11424</v>
      </c>
    </row>
    <row r="1404" spans="2:15" x14ac:dyDescent="0.3">
      <c r="B1404" s="1">
        <v>43759</v>
      </c>
      <c r="C1404">
        <f>YEAR(Filofix_T[[#This Row],[Fakturadatum]])</f>
        <v>2019</v>
      </c>
      <c r="D1404">
        <f>MONTH(Filofix_T[[#This Row],[Fakturadatum]])</f>
        <v>10</v>
      </c>
      <c r="E1404" t="str">
        <f>"Q"&amp;INT((Filofix_T[[#This Row],[Månadsnr]]+2)/3)</f>
        <v>Q4</v>
      </c>
      <c r="F1404" t="str">
        <f>TEXT(DATE(2000,MONTH(Filofix_T[[#This Row],[Fakturadatum]]),1),"MMM")</f>
        <v>okt</v>
      </c>
      <c r="G1404" t="str">
        <f>"V."&amp;_xlfn.ISOWEEKNUM(Filofix_T[[#This Row],[Fakturadatum]])</f>
        <v>V.43</v>
      </c>
      <c r="H1404" s="6" t="str">
        <f>TEXT(Filofix_T[[#This Row],[Fakturadatum]],"DDD")</f>
        <v>mån</v>
      </c>
      <c r="I1404" t="s">
        <v>18</v>
      </c>
      <c r="J1404" t="s">
        <v>19</v>
      </c>
      <c r="K1404" t="s">
        <v>20</v>
      </c>
      <c r="L1404" t="s">
        <v>21</v>
      </c>
      <c r="M1404">
        <v>21</v>
      </c>
      <c r="N1404" s="4">
        <v>29568</v>
      </c>
      <c r="O1404" s="4">
        <v>14112</v>
      </c>
    </row>
    <row r="1405" spans="2:15" x14ac:dyDescent="0.3">
      <c r="B1405" s="1">
        <v>43781</v>
      </c>
      <c r="C1405">
        <f>YEAR(Filofix_T[[#This Row],[Fakturadatum]])</f>
        <v>2019</v>
      </c>
      <c r="D1405">
        <f>MONTH(Filofix_T[[#This Row],[Fakturadatum]])</f>
        <v>11</v>
      </c>
      <c r="E1405" t="str">
        <f>"Q"&amp;INT((Filofix_T[[#This Row],[Månadsnr]]+2)/3)</f>
        <v>Q4</v>
      </c>
      <c r="F1405" t="str">
        <f>TEXT(DATE(2000,MONTH(Filofix_T[[#This Row],[Fakturadatum]]),1),"MMM")</f>
        <v>nov</v>
      </c>
      <c r="G1405" t="str">
        <f>"V."&amp;_xlfn.ISOWEEKNUM(Filofix_T[[#This Row],[Fakturadatum]])</f>
        <v>V.46</v>
      </c>
      <c r="H1405" s="6" t="str">
        <f>TEXT(Filofix_T[[#This Row],[Fakturadatum]],"DDD")</f>
        <v>tis</v>
      </c>
      <c r="I1405" t="s">
        <v>31</v>
      </c>
      <c r="J1405" t="s">
        <v>13</v>
      </c>
      <c r="K1405" t="s">
        <v>10</v>
      </c>
      <c r="L1405" t="s">
        <v>21</v>
      </c>
      <c r="M1405">
        <v>28</v>
      </c>
      <c r="N1405" s="4">
        <v>25804.799999999996</v>
      </c>
      <c r="O1405" s="4">
        <v>7212.7999999999956</v>
      </c>
    </row>
    <row r="1406" spans="2:15" x14ac:dyDescent="0.3">
      <c r="B1406" s="1">
        <v>43960</v>
      </c>
      <c r="C1406">
        <f>YEAR(Filofix_T[[#This Row],[Fakturadatum]])</f>
        <v>2020</v>
      </c>
      <c r="D1406">
        <f>MONTH(Filofix_T[[#This Row],[Fakturadatum]])</f>
        <v>5</v>
      </c>
      <c r="E1406" t="str">
        <f>"Q"&amp;INT((Filofix_T[[#This Row],[Månadsnr]]+2)/3)</f>
        <v>Q2</v>
      </c>
      <c r="F1406" t="str">
        <f>TEXT(DATE(2000,MONTH(Filofix_T[[#This Row],[Fakturadatum]]),1),"MMM")</f>
        <v>maj</v>
      </c>
      <c r="G1406" t="str">
        <f>"V."&amp;_xlfn.ISOWEEKNUM(Filofix_T[[#This Row],[Fakturadatum]])</f>
        <v>V.19</v>
      </c>
      <c r="H1406" s="6" t="str">
        <f>TEXT(Filofix_T[[#This Row],[Fakturadatum]],"DDD")</f>
        <v>lör</v>
      </c>
      <c r="I1406" t="s">
        <v>29</v>
      </c>
      <c r="J1406" t="s">
        <v>9</v>
      </c>
      <c r="K1406" t="s">
        <v>10</v>
      </c>
      <c r="L1406" t="s">
        <v>21</v>
      </c>
      <c r="M1406">
        <v>1</v>
      </c>
      <c r="N1406" s="4">
        <v>1054</v>
      </c>
      <c r="O1406" s="4">
        <v>454</v>
      </c>
    </row>
    <row r="1407" spans="2:15" x14ac:dyDescent="0.3">
      <c r="B1407" s="1">
        <v>43804</v>
      </c>
      <c r="C1407">
        <f>YEAR(Filofix_T[[#This Row],[Fakturadatum]])</f>
        <v>2019</v>
      </c>
      <c r="D1407">
        <f>MONTH(Filofix_T[[#This Row],[Fakturadatum]])</f>
        <v>12</v>
      </c>
      <c r="E1407" t="str">
        <f>"Q"&amp;INT((Filofix_T[[#This Row],[Månadsnr]]+2)/3)</f>
        <v>Q4</v>
      </c>
      <c r="F1407" t="str">
        <f>TEXT(DATE(2000,MONTH(Filofix_T[[#This Row],[Fakturadatum]]),1),"MMM")</f>
        <v>dec</v>
      </c>
      <c r="G1407" t="str">
        <f>"V."&amp;_xlfn.ISOWEEKNUM(Filofix_T[[#This Row],[Fakturadatum]])</f>
        <v>V.49</v>
      </c>
      <c r="H1407" s="6" t="str">
        <f>TEXT(Filofix_T[[#This Row],[Fakturadatum]],"DDD")</f>
        <v>tor</v>
      </c>
      <c r="I1407" t="s">
        <v>30</v>
      </c>
      <c r="J1407" t="s">
        <v>19</v>
      </c>
      <c r="K1407" t="s">
        <v>20</v>
      </c>
      <c r="L1407" t="s">
        <v>22</v>
      </c>
      <c r="M1407">
        <v>15</v>
      </c>
      <c r="N1407" s="4">
        <v>19200</v>
      </c>
      <c r="O1407" s="4">
        <v>8160</v>
      </c>
    </row>
    <row r="1408" spans="2:15" x14ac:dyDescent="0.3">
      <c r="B1408" s="1">
        <v>43710</v>
      </c>
      <c r="C1408">
        <f>YEAR(Filofix_T[[#This Row],[Fakturadatum]])</f>
        <v>2019</v>
      </c>
      <c r="D1408">
        <f>MONTH(Filofix_T[[#This Row],[Fakturadatum]])</f>
        <v>9</v>
      </c>
      <c r="E1408" t="str">
        <f>"Q"&amp;INT((Filofix_T[[#This Row],[Månadsnr]]+2)/3)</f>
        <v>Q3</v>
      </c>
      <c r="F1408" t="str">
        <f>TEXT(DATE(2000,MONTH(Filofix_T[[#This Row],[Fakturadatum]]),1),"MMM")</f>
        <v>sep</v>
      </c>
      <c r="G1408" t="str">
        <f>"V."&amp;_xlfn.ISOWEEKNUM(Filofix_T[[#This Row],[Fakturadatum]])</f>
        <v>V.36</v>
      </c>
      <c r="H1408" s="6" t="str">
        <f>TEXT(Filofix_T[[#This Row],[Fakturadatum]],"DDD")</f>
        <v>mån</v>
      </c>
      <c r="I1408" t="s">
        <v>32</v>
      </c>
      <c r="J1408" t="s">
        <v>28</v>
      </c>
      <c r="K1408" t="s">
        <v>20</v>
      </c>
      <c r="L1408" t="s">
        <v>22</v>
      </c>
      <c r="M1408">
        <v>26</v>
      </c>
      <c r="N1408" s="4">
        <v>28756</v>
      </c>
      <c r="O1408" s="4">
        <v>8996</v>
      </c>
    </row>
    <row r="1409" spans="2:15" x14ac:dyDescent="0.3">
      <c r="B1409" s="1">
        <v>43580</v>
      </c>
      <c r="C1409">
        <f>YEAR(Filofix_T[[#This Row],[Fakturadatum]])</f>
        <v>2019</v>
      </c>
      <c r="D1409">
        <f>MONTH(Filofix_T[[#This Row],[Fakturadatum]])</f>
        <v>4</v>
      </c>
      <c r="E1409" t="str">
        <f>"Q"&amp;INT((Filofix_T[[#This Row],[Månadsnr]]+2)/3)</f>
        <v>Q2</v>
      </c>
      <c r="F1409" t="str">
        <f>TEXT(DATE(2000,MONTH(Filofix_T[[#This Row],[Fakturadatum]]),1),"MMM")</f>
        <v>apr</v>
      </c>
      <c r="G1409" t="str">
        <f>"V."&amp;_xlfn.ISOWEEKNUM(Filofix_T[[#This Row],[Fakturadatum]])</f>
        <v>V.17</v>
      </c>
      <c r="H1409" s="6" t="str">
        <f>TEXT(Filofix_T[[#This Row],[Fakturadatum]],"DDD")</f>
        <v>tor</v>
      </c>
      <c r="I1409" t="s">
        <v>12</v>
      </c>
      <c r="J1409" t="s">
        <v>28</v>
      </c>
      <c r="K1409" t="s">
        <v>20</v>
      </c>
      <c r="L1409" t="s">
        <v>11</v>
      </c>
      <c r="M1409">
        <v>12</v>
      </c>
      <c r="N1409" s="4">
        <v>15960</v>
      </c>
      <c r="O1409" s="4">
        <v>6840</v>
      </c>
    </row>
    <row r="1410" spans="2:15" x14ac:dyDescent="0.3">
      <c r="B1410" s="1">
        <v>43906</v>
      </c>
      <c r="C1410">
        <f>YEAR(Filofix_T[[#This Row],[Fakturadatum]])</f>
        <v>2020</v>
      </c>
      <c r="D1410">
        <f>MONTH(Filofix_T[[#This Row],[Fakturadatum]])</f>
        <v>3</v>
      </c>
      <c r="E1410" t="str">
        <f>"Q"&amp;INT((Filofix_T[[#This Row],[Månadsnr]]+2)/3)</f>
        <v>Q1</v>
      </c>
      <c r="F1410" t="str">
        <f>TEXT(DATE(2000,MONTH(Filofix_T[[#This Row],[Fakturadatum]]),1),"MMM")</f>
        <v>mar</v>
      </c>
      <c r="G1410" t="str">
        <f>"V."&amp;_xlfn.ISOWEEKNUM(Filofix_T[[#This Row],[Fakturadatum]])</f>
        <v>V.12</v>
      </c>
      <c r="H1410" s="6" t="str">
        <f>TEXT(Filofix_T[[#This Row],[Fakturadatum]],"DDD")</f>
        <v>mån</v>
      </c>
      <c r="I1410" t="s">
        <v>30</v>
      </c>
      <c r="J1410" t="s">
        <v>19</v>
      </c>
      <c r="K1410" t="s">
        <v>20</v>
      </c>
      <c r="L1410" t="s">
        <v>22</v>
      </c>
      <c r="M1410">
        <v>20</v>
      </c>
      <c r="N1410" s="4">
        <v>25600</v>
      </c>
      <c r="O1410" s="4">
        <v>10880</v>
      </c>
    </row>
    <row r="1411" spans="2:15" x14ac:dyDescent="0.3">
      <c r="B1411" s="1">
        <v>43884</v>
      </c>
      <c r="C1411">
        <f>YEAR(Filofix_T[[#This Row],[Fakturadatum]])</f>
        <v>2020</v>
      </c>
      <c r="D1411">
        <f>MONTH(Filofix_T[[#This Row],[Fakturadatum]])</f>
        <v>2</v>
      </c>
      <c r="E1411" t="str">
        <f>"Q"&amp;INT((Filofix_T[[#This Row],[Månadsnr]]+2)/3)</f>
        <v>Q1</v>
      </c>
      <c r="F1411" t="str">
        <f>TEXT(DATE(2000,MONTH(Filofix_T[[#This Row],[Fakturadatum]]),1),"MMM")</f>
        <v>feb</v>
      </c>
      <c r="G1411" t="str">
        <f>"V."&amp;_xlfn.ISOWEEKNUM(Filofix_T[[#This Row],[Fakturadatum]])</f>
        <v>V.8</v>
      </c>
      <c r="H1411" s="6" t="str">
        <f>TEXT(Filofix_T[[#This Row],[Fakturadatum]],"DDD")</f>
        <v>sön</v>
      </c>
      <c r="I1411" t="s">
        <v>14</v>
      </c>
      <c r="J1411" t="s">
        <v>26</v>
      </c>
      <c r="K1411" t="s">
        <v>10</v>
      </c>
      <c r="L1411" t="s">
        <v>15</v>
      </c>
      <c r="M1411">
        <v>11</v>
      </c>
      <c r="N1411" s="4">
        <v>12474</v>
      </c>
      <c r="O1411" s="4">
        <v>4906</v>
      </c>
    </row>
    <row r="1412" spans="2:15" x14ac:dyDescent="0.3">
      <c r="B1412" s="1">
        <v>44030</v>
      </c>
      <c r="C1412">
        <f>YEAR(Filofix_T[[#This Row],[Fakturadatum]])</f>
        <v>2020</v>
      </c>
      <c r="D1412">
        <f>MONTH(Filofix_T[[#This Row],[Fakturadatum]])</f>
        <v>7</v>
      </c>
      <c r="E1412" t="str">
        <f>"Q"&amp;INT((Filofix_T[[#This Row],[Månadsnr]]+2)/3)</f>
        <v>Q3</v>
      </c>
      <c r="F1412" t="str">
        <f>TEXT(DATE(2000,MONTH(Filofix_T[[#This Row],[Fakturadatum]]),1),"MMM")</f>
        <v>jul</v>
      </c>
      <c r="G1412" t="str">
        <f>"V."&amp;_xlfn.ISOWEEKNUM(Filofix_T[[#This Row],[Fakturadatum]])</f>
        <v>V.29</v>
      </c>
      <c r="H1412" s="6" t="str">
        <f>TEXT(Filofix_T[[#This Row],[Fakturadatum]],"DDD")</f>
        <v>lör</v>
      </c>
      <c r="I1412" t="s">
        <v>31</v>
      </c>
      <c r="J1412" t="s">
        <v>26</v>
      </c>
      <c r="K1412" t="s">
        <v>10</v>
      </c>
      <c r="L1412" t="s">
        <v>21</v>
      </c>
      <c r="M1412">
        <v>12</v>
      </c>
      <c r="N1412" s="4">
        <v>12441.599999999999</v>
      </c>
      <c r="O1412" s="4">
        <v>4185.5999999999985</v>
      </c>
    </row>
    <row r="1413" spans="2:15" x14ac:dyDescent="0.3">
      <c r="B1413" s="1">
        <v>43980</v>
      </c>
      <c r="C1413">
        <f>YEAR(Filofix_T[[#This Row],[Fakturadatum]])</f>
        <v>2020</v>
      </c>
      <c r="D1413">
        <f>MONTH(Filofix_T[[#This Row],[Fakturadatum]])</f>
        <v>5</v>
      </c>
      <c r="E1413" t="str">
        <f>"Q"&amp;INT((Filofix_T[[#This Row],[Månadsnr]]+2)/3)</f>
        <v>Q2</v>
      </c>
      <c r="F1413" t="str">
        <f>TEXT(DATE(2000,MONTH(Filofix_T[[#This Row],[Fakturadatum]]),1),"MMM")</f>
        <v>maj</v>
      </c>
      <c r="G1413" t="str">
        <f>"V."&amp;_xlfn.ISOWEEKNUM(Filofix_T[[#This Row],[Fakturadatum]])</f>
        <v>V.22</v>
      </c>
      <c r="H1413" s="6" t="str">
        <f>TEXT(Filofix_T[[#This Row],[Fakturadatum]],"DDD")</f>
        <v>fre</v>
      </c>
      <c r="I1413" t="s">
        <v>18</v>
      </c>
      <c r="J1413" t="s">
        <v>13</v>
      </c>
      <c r="K1413" t="s">
        <v>10</v>
      </c>
      <c r="L1413" t="s">
        <v>21</v>
      </c>
      <c r="M1413">
        <v>16</v>
      </c>
      <c r="N1413" s="4">
        <v>16896</v>
      </c>
      <c r="O1413" s="4">
        <v>6272</v>
      </c>
    </row>
    <row r="1414" spans="2:15" x14ac:dyDescent="0.3">
      <c r="B1414" s="1">
        <v>43890</v>
      </c>
      <c r="C1414">
        <f>YEAR(Filofix_T[[#This Row],[Fakturadatum]])</f>
        <v>2020</v>
      </c>
      <c r="D1414">
        <f>MONTH(Filofix_T[[#This Row],[Fakturadatum]])</f>
        <v>2</v>
      </c>
      <c r="E1414" t="str">
        <f>"Q"&amp;INT((Filofix_T[[#This Row],[Månadsnr]]+2)/3)</f>
        <v>Q1</v>
      </c>
      <c r="F1414" t="str">
        <f>TEXT(DATE(2000,MONTH(Filofix_T[[#This Row],[Fakturadatum]]),1),"MMM")</f>
        <v>feb</v>
      </c>
      <c r="G1414" t="str">
        <f>"V."&amp;_xlfn.ISOWEEKNUM(Filofix_T[[#This Row],[Fakturadatum]])</f>
        <v>V.9</v>
      </c>
      <c r="H1414" s="6" t="str">
        <f>TEXT(Filofix_T[[#This Row],[Fakturadatum]],"DDD")</f>
        <v>lör</v>
      </c>
      <c r="I1414" t="s">
        <v>27</v>
      </c>
      <c r="J1414" t="s">
        <v>28</v>
      </c>
      <c r="K1414" t="s">
        <v>20</v>
      </c>
      <c r="L1414" t="s">
        <v>22</v>
      </c>
      <c r="M1414">
        <v>1</v>
      </c>
      <c r="N1414" s="4">
        <v>1260</v>
      </c>
      <c r="O1414" s="4">
        <v>500</v>
      </c>
    </row>
    <row r="1415" spans="2:15" x14ac:dyDescent="0.3">
      <c r="B1415" s="1">
        <v>44079</v>
      </c>
      <c r="C1415">
        <f>YEAR(Filofix_T[[#This Row],[Fakturadatum]])</f>
        <v>2020</v>
      </c>
      <c r="D1415">
        <f>MONTH(Filofix_T[[#This Row],[Fakturadatum]])</f>
        <v>9</v>
      </c>
      <c r="E1415" t="str">
        <f>"Q"&amp;INT((Filofix_T[[#This Row],[Månadsnr]]+2)/3)</f>
        <v>Q3</v>
      </c>
      <c r="F1415" t="str">
        <f>TEXT(DATE(2000,MONTH(Filofix_T[[#This Row],[Fakturadatum]]),1),"MMM")</f>
        <v>sep</v>
      </c>
      <c r="G1415" t="str">
        <f>"V."&amp;_xlfn.ISOWEEKNUM(Filofix_T[[#This Row],[Fakturadatum]])</f>
        <v>V.36</v>
      </c>
      <c r="H1415" s="6" t="str">
        <f>TEXT(Filofix_T[[#This Row],[Fakturadatum]],"DDD")</f>
        <v>lör</v>
      </c>
      <c r="I1415" t="s">
        <v>14</v>
      </c>
      <c r="J1415" t="s">
        <v>28</v>
      </c>
      <c r="K1415" t="s">
        <v>20</v>
      </c>
      <c r="L1415" t="s">
        <v>15</v>
      </c>
      <c r="M1415">
        <v>13</v>
      </c>
      <c r="N1415" s="4">
        <v>19110</v>
      </c>
      <c r="O1415" s="4">
        <v>9230</v>
      </c>
    </row>
    <row r="1416" spans="2:15" x14ac:dyDescent="0.3">
      <c r="B1416" s="1">
        <v>43650</v>
      </c>
      <c r="C1416">
        <f>YEAR(Filofix_T[[#This Row],[Fakturadatum]])</f>
        <v>2019</v>
      </c>
      <c r="D1416">
        <f>MONTH(Filofix_T[[#This Row],[Fakturadatum]])</f>
        <v>7</v>
      </c>
      <c r="E1416" t="str">
        <f>"Q"&amp;INT((Filofix_T[[#This Row],[Månadsnr]]+2)/3)</f>
        <v>Q3</v>
      </c>
      <c r="F1416" t="str">
        <f>TEXT(DATE(2000,MONTH(Filofix_T[[#This Row],[Fakturadatum]]),1),"MMM")</f>
        <v>jul</v>
      </c>
      <c r="G1416" t="str">
        <f>"V."&amp;_xlfn.ISOWEEKNUM(Filofix_T[[#This Row],[Fakturadatum]])</f>
        <v>V.27</v>
      </c>
      <c r="H1416" s="6" t="str">
        <f>TEXT(Filofix_T[[#This Row],[Fakturadatum]],"DDD")</f>
        <v>tor</v>
      </c>
      <c r="I1416" t="s">
        <v>12</v>
      </c>
      <c r="J1416" t="s">
        <v>24</v>
      </c>
      <c r="K1416" t="s">
        <v>10</v>
      </c>
      <c r="L1416" t="s">
        <v>11</v>
      </c>
      <c r="M1416">
        <v>20</v>
      </c>
      <c r="N1416" s="4">
        <v>22040</v>
      </c>
      <c r="O1416" s="4">
        <v>8440</v>
      </c>
    </row>
    <row r="1417" spans="2:15" x14ac:dyDescent="0.3">
      <c r="B1417" s="1">
        <v>43876</v>
      </c>
      <c r="C1417">
        <f>YEAR(Filofix_T[[#This Row],[Fakturadatum]])</f>
        <v>2020</v>
      </c>
      <c r="D1417">
        <f>MONTH(Filofix_T[[#This Row],[Fakturadatum]])</f>
        <v>2</v>
      </c>
      <c r="E1417" t="str">
        <f>"Q"&amp;INT((Filofix_T[[#This Row],[Månadsnr]]+2)/3)</f>
        <v>Q1</v>
      </c>
      <c r="F1417" t="str">
        <f>TEXT(DATE(2000,MONTH(Filofix_T[[#This Row],[Fakturadatum]]),1),"MMM")</f>
        <v>feb</v>
      </c>
      <c r="G1417" t="str">
        <f>"V."&amp;_xlfn.ISOWEEKNUM(Filofix_T[[#This Row],[Fakturadatum]])</f>
        <v>V.7</v>
      </c>
      <c r="H1417" s="6" t="str">
        <f>TEXT(Filofix_T[[#This Row],[Fakturadatum]],"DDD")</f>
        <v>lör</v>
      </c>
      <c r="I1417" t="s">
        <v>33</v>
      </c>
      <c r="J1417" t="s">
        <v>26</v>
      </c>
      <c r="K1417" t="s">
        <v>10</v>
      </c>
      <c r="L1417" t="s">
        <v>15</v>
      </c>
      <c r="M1417">
        <v>10</v>
      </c>
      <c r="N1417" s="4">
        <v>10692</v>
      </c>
      <c r="O1417" s="4">
        <v>3812</v>
      </c>
    </row>
    <row r="1418" spans="2:15" x14ac:dyDescent="0.3">
      <c r="B1418" s="1">
        <v>43783</v>
      </c>
      <c r="C1418">
        <f>YEAR(Filofix_T[[#This Row],[Fakturadatum]])</f>
        <v>2019</v>
      </c>
      <c r="D1418">
        <f>MONTH(Filofix_T[[#This Row],[Fakturadatum]])</f>
        <v>11</v>
      </c>
      <c r="E1418" t="str">
        <f>"Q"&amp;INT((Filofix_T[[#This Row],[Månadsnr]]+2)/3)</f>
        <v>Q4</v>
      </c>
      <c r="F1418" t="str">
        <f>TEXT(DATE(2000,MONTH(Filofix_T[[#This Row],[Fakturadatum]]),1),"MMM")</f>
        <v>nov</v>
      </c>
      <c r="G1418" t="str">
        <f>"V."&amp;_xlfn.ISOWEEKNUM(Filofix_T[[#This Row],[Fakturadatum]])</f>
        <v>V.46</v>
      </c>
      <c r="H1418" s="6" t="str">
        <f>TEXT(Filofix_T[[#This Row],[Fakturadatum]],"DDD")</f>
        <v>tor</v>
      </c>
      <c r="I1418" t="s">
        <v>12</v>
      </c>
      <c r="J1418" t="s">
        <v>13</v>
      </c>
      <c r="K1418" t="s">
        <v>10</v>
      </c>
      <c r="L1418" t="s">
        <v>11</v>
      </c>
      <c r="M1418">
        <v>19</v>
      </c>
      <c r="N1418" s="4">
        <v>17328</v>
      </c>
      <c r="O1418" s="4">
        <v>4712</v>
      </c>
    </row>
    <row r="1419" spans="2:15" x14ac:dyDescent="0.3">
      <c r="B1419" s="1">
        <v>44097</v>
      </c>
      <c r="C1419">
        <f>YEAR(Filofix_T[[#This Row],[Fakturadatum]])</f>
        <v>2020</v>
      </c>
      <c r="D1419">
        <f>MONTH(Filofix_T[[#This Row],[Fakturadatum]])</f>
        <v>9</v>
      </c>
      <c r="E1419" t="str">
        <f>"Q"&amp;INT((Filofix_T[[#This Row],[Månadsnr]]+2)/3)</f>
        <v>Q3</v>
      </c>
      <c r="F1419" t="str">
        <f>TEXT(DATE(2000,MONTH(Filofix_T[[#This Row],[Fakturadatum]]),1),"MMM")</f>
        <v>sep</v>
      </c>
      <c r="G1419" t="str">
        <f>"V."&amp;_xlfn.ISOWEEKNUM(Filofix_T[[#This Row],[Fakturadatum]])</f>
        <v>V.39</v>
      </c>
      <c r="H1419" s="6" t="str">
        <f>TEXT(Filofix_T[[#This Row],[Fakturadatum]],"DDD")</f>
        <v>ons</v>
      </c>
      <c r="I1419" t="s">
        <v>31</v>
      </c>
      <c r="J1419" t="s">
        <v>24</v>
      </c>
      <c r="K1419" t="s">
        <v>10</v>
      </c>
      <c r="L1419" t="s">
        <v>21</v>
      </c>
      <c r="M1419">
        <v>22</v>
      </c>
      <c r="N1419" s="4">
        <v>24499.199999999997</v>
      </c>
      <c r="O1419" s="4">
        <v>9539.1999999999971</v>
      </c>
    </row>
    <row r="1420" spans="2:15" x14ac:dyDescent="0.3">
      <c r="B1420" s="1">
        <v>43750</v>
      </c>
      <c r="C1420">
        <f>YEAR(Filofix_T[[#This Row],[Fakturadatum]])</f>
        <v>2019</v>
      </c>
      <c r="D1420">
        <f>MONTH(Filofix_T[[#This Row],[Fakturadatum]])</f>
        <v>10</v>
      </c>
      <c r="E1420" t="str">
        <f>"Q"&amp;INT((Filofix_T[[#This Row],[Månadsnr]]+2)/3)</f>
        <v>Q4</v>
      </c>
      <c r="F1420" t="str">
        <f>TEXT(DATE(2000,MONTH(Filofix_T[[#This Row],[Fakturadatum]]),1),"MMM")</f>
        <v>okt</v>
      </c>
      <c r="G1420" t="str">
        <f>"V."&amp;_xlfn.ISOWEEKNUM(Filofix_T[[#This Row],[Fakturadatum]])</f>
        <v>V.41</v>
      </c>
      <c r="H1420" s="6" t="str">
        <f>TEXT(Filofix_T[[#This Row],[Fakturadatum]],"DDD")</f>
        <v>lör</v>
      </c>
      <c r="I1420" t="s">
        <v>31</v>
      </c>
      <c r="J1420" t="s">
        <v>19</v>
      </c>
      <c r="K1420" t="s">
        <v>20</v>
      </c>
      <c r="L1420" t="s">
        <v>21</v>
      </c>
      <c r="M1420">
        <v>13</v>
      </c>
      <c r="N1420" s="4">
        <v>15974.4</v>
      </c>
      <c r="O1420" s="4">
        <v>6406.4</v>
      </c>
    </row>
    <row r="1421" spans="2:15" x14ac:dyDescent="0.3">
      <c r="B1421" s="1">
        <v>43988</v>
      </c>
      <c r="C1421">
        <f>YEAR(Filofix_T[[#This Row],[Fakturadatum]])</f>
        <v>2020</v>
      </c>
      <c r="D1421">
        <f>MONTH(Filofix_T[[#This Row],[Fakturadatum]])</f>
        <v>6</v>
      </c>
      <c r="E1421" t="str">
        <f>"Q"&amp;INT((Filofix_T[[#This Row],[Månadsnr]]+2)/3)</f>
        <v>Q2</v>
      </c>
      <c r="F1421" t="str">
        <f>TEXT(DATE(2000,MONTH(Filofix_T[[#This Row],[Fakturadatum]]),1),"MMM")</f>
        <v>jun</v>
      </c>
      <c r="G1421" t="str">
        <f>"V."&amp;_xlfn.ISOWEEKNUM(Filofix_T[[#This Row],[Fakturadatum]])</f>
        <v>V.23</v>
      </c>
      <c r="H1421" s="6" t="str">
        <f>TEXT(Filofix_T[[#This Row],[Fakturadatum]],"DDD")</f>
        <v>lör</v>
      </c>
      <c r="I1421" t="s">
        <v>8</v>
      </c>
      <c r="J1421" t="s">
        <v>26</v>
      </c>
      <c r="K1421" t="s">
        <v>10</v>
      </c>
      <c r="L1421" t="s">
        <v>11</v>
      </c>
      <c r="M1421">
        <v>26</v>
      </c>
      <c r="N1421" s="4">
        <v>29764.799999999999</v>
      </c>
      <c r="O1421" s="4">
        <v>11876.8</v>
      </c>
    </row>
    <row r="1422" spans="2:15" x14ac:dyDescent="0.3">
      <c r="B1422" s="1">
        <v>44135</v>
      </c>
      <c r="C1422">
        <f>YEAR(Filofix_T[[#This Row],[Fakturadatum]])</f>
        <v>2020</v>
      </c>
      <c r="D1422">
        <f>MONTH(Filofix_T[[#This Row],[Fakturadatum]])</f>
        <v>10</v>
      </c>
      <c r="E1422" t="str">
        <f>"Q"&amp;INT((Filofix_T[[#This Row],[Månadsnr]]+2)/3)</f>
        <v>Q4</v>
      </c>
      <c r="F1422" t="str">
        <f>TEXT(DATE(2000,MONTH(Filofix_T[[#This Row],[Fakturadatum]]),1),"MMM")</f>
        <v>okt</v>
      </c>
      <c r="G1422" t="str">
        <f>"V."&amp;_xlfn.ISOWEEKNUM(Filofix_T[[#This Row],[Fakturadatum]])</f>
        <v>V.44</v>
      </c>
      <c r="H1422" s="6" t="str">
        <f>TEXT(Filofix_T[[#This Row],[Fakturadatum]],"DDD")</f>
        <v>lör</v>
      </c>
      <c r="I1422" t="s">
        <v>32</v>
      </c>
      <c r="J1422" t="s">
        <v>24</v>
      </c>
      <c r="K1422" t="s">
        <v>10</v>
      </c>
      <c r="L1422" t="s">
        <v>22</v>
      </c>
      <c r="M1422">
        <v>17</v>
      </c>
      <c r="N1422" s="4">
        <v>15578.800000000001</v>
      </c>
      <c r="O1422" s="4">
        <v>4018.8000000000011</v>
      </c>
    </row>
    <row r="1423" spans="2:15" x14ac:dyDescent="0.3">
      <c r="B1423" s="1">
        <v>44087</v>
      </c>
      <c r="C1423">
        <f>YEAR(Filofix_T[[#This Row],[Fakturadatum]])</f>
        <v>2020</v>
      </c>
      <c r="D1423">
        <f>MONTH(Filofix_T[[#This Row],[Fakturadatum]])</f>
        <v>9</v>
      </c>
      <c r="E1423" t="str">
        <f>"Q"&amp;INT((Filofix_T[[#This Row],[Månadsnr]]+2)/3)</f>
        <v>Q3</v>
      </c>
      <c r="F1423" t="str">
        <f>TEXT(DATE(2000,MONTH(Filofix_T[[#This Row],[Fakturadatum]]),1),"MMM")</f>
        <v>sep</v>
      </c>
      <c r="G1423" t="str">
        <f>"V."&amp;_xlfn.ISOWEEKNUM(Filofix_T[[#This Row],[Fakturadatum]])</f>
        <v>V.37</v>
      </c>
      <c r="H1423" s="6" t="str">
        <f>TEXT(Filofix_T[[#This Row],[Fakturadatum]],"DDD")</f>
        <v>sön</v>
      </c>
      <c r="I1423" t="s">
        <v>23</v>
      </c>
      <c r="J1423" t="s">
        <v>25</v>
      </c>
      <c r="K1423" t="s">
        <v>20</v>
      </c>
      <c r="L1423" t="s">
        <v>11</v>
      </c>
      <c r="M1423">
        <v>3</v>
      </c>
      <c r="N1423" s="4">
        <v>4820.3999999999996</v>
      </c>
      <c r="O1423" s="4">
        <v>2276.3999999999996</v>
      </c>
    </row>
    <row r="1424" spans="2:15" x14ac:dyDescent="0.3">
      <c r="B1424" s="1">
        <v>43677</v>
      </c>
      <c r="C1424">
        <f>YEAR(Filofix_T[[#This Row],[Fakturadatum]])</f>
        <v>2019</v>
      </c>
      <c r="D1424">
        <f>MONTH(Filofix_T[[#This Row],[Fakturadatum]])</f>
        <v>7</v>
      </c>
      <c r="E1424" t="str">
        <f>"Q"&amp;INT((Filofix_T[[#This Row],[Månadsnr]]+2)/3)</f>
        <v>Q3</v>
      </c>
      <c r="F1424" t="str">
        <f>TEXT(DATE(2000,MONTH(Filofix_T[[#This Row],[Fakturadatum]]),1),"MMM")</f>
        <v>jul</v>
      </c>
      <c r="G1424" t="str">
        <f>"V."&amp;_xlfn.ISOWEEKNUM(Filofix_T[[#This Row],[Fakturadatum]])</f>
        <v>V.31</v>
      </c>
      <c r="H1424" s="6" t="str">
        <f>TEXT(Filofix_T[[#This Row],[Fakturadatum]],"DDD")</f>
        <v>ons</v>
      </c>
      <c r="I1424" t="s">
        <v>32</v>
      </c>
      <c r="J1424" t="s">
        <v>26</v>
      </c>
      <c r="K1424" t="s">
        <v>10</v>
      </c>
      <c r="L1424" t="s">
        <v>22</v>
      </c>
      <c r="M1424">
        <v>1</v>
      </c>
      <c r="N1424" s="4">
        <v>853.2</v>
      </c>
      <c r="O1424" s="4">
        <v>165.20000000000005</v>
      </c>
    </row>
    <row r="1425" spans="2:15" x14ac:dyDescent="0.3">
      <c r="B1425" s="1">
        <v>44178</v>
      </c>
      <c r="C1425">
        <f>YEAR(Filofix_T[[#This Row],[Fakturadatum]])</f>
        <v>2020</v>
      </c>
      <c r="D1425">
        <f>MONTH(Filofix_T[[#This Row],[Fakturadatum]])</f>
        <v>12</v>
      </c>
      <c r="E1425" t="str">
        <f>"Q"&amp;INT((Filofix_T[[#This Row],[Månadsnr]]+2)/3)</f>
        <v>Q4</v>
      </c>
      <c r="F1425" t="str">
        <f>TEXT(DATE(2000,MONTH(Filofix_T[[#This Row],[Fakturadatum]]),1),"MMM")</f>
        <v>dec</v>
      </c>
      <c r="G1425" t="str">
        <f>"V."&amp;_xlfn.ISOWEEKNUM(Filofix_T[[#This Row],[Fakturadatum]])</f>
        <v>V.50</v>
      </c>
      <c r="H1425" s="6" t="str">
        <f>TEXT(Filofix_T[[#This Row],[Fakturadatum]],"DDD")</f>
        <v>sön</v>
      </c>
      <c r="I1425" t="s">
        <v>32</v>
      </c>
      <c r="J1425" t="s">
        <v>13</v>
      </c>
      <c r="K1425" t="s">
        <v>10</v>
      </c>
      <c r="L1425" t="s">
        <v>22</v>
      </c>
      <c r="M1425">
        <v>7</v>
      </c>
      <c r="N1425" s="4">
        <v>5308.8000000000011</v>
      </c>
      <c r="O1425" s="4">
        <v>660.80000000000109</v>
      </c>
    </row>
    <row r="1426" spans="2:15" x14ac:dyDescent="0.3">
      <c r="B1426" s="1">
        <v>44116</v>
      </c>
      <c r="C1426">
        <f>YEAR(Filofix_T[[#This Row],[Fakturadatum]])</f>
        <v>2020</v>
      </c>
      <c r="D1426">
        <f>MONTH(Filofix_T[[#This Row],[Fakturadatum]])</f>
        <v>10</v>
      </c>
      <c r="E1426" t="str">
        <f>"Q"&amp;INT((Filofix_T[[#This Row],[Månadsnr]]+2)/3)</f>
        <v>Q4</v>
      </c>
      <c r="F1426" t="str">
        <f>TEXT(DATE(2000,MONTH(Filofix_T[[#This Row],[Fakturadatum]]),1),"MMM")</f>
        <v>okt</v>
      </c>
      <c r="G1426" t="str">
        <f>"V."&amp;_xlfn.ISOWEEKNUM(Filofix_T[[#This Row],[Fakturadatum]])</f>
        <v>V.42</v>
      </c>
      <c r="H1426" s="6" t="str">
        <f>TEXT(Filofix_T[[#This Row],[Fakturadatum]],"DDD")</f>
        <v>mån</v>
      </c>
      <c r="I1426" t="s">
        <v>29</v>
      </c>
      <c r="J1426" t="s">
        <v>9</v>
      </c>
      <c r="K1426" t="s">
        <v>10</v>
      </c>
      <c r="L1426" t="s">
        <v>21</v>
      </c>
      <c r="M1426">
        <v>12</v>
      </c>
      <c r="N1426" s="4">
        <v>12648</v>
      </c>
      <c r="O1426" s="4">
        <v>5448</v>
      </c>
    </row>
    <row r="1427" spans="2:15" x14ac:dyDescent="0.3">
      <c r="B1427" s="1">
        <v>43589</v>
      </c>
      <c r="C1427">
        <f>YEAR(Filofix_T[[#This Row],[Fakturadatum]])</f>
        <v>2019</v>
      </c>
      <c r="D1427">
        <f>MONTH(Filofix_T[[#This Row],[Fakturadatum]])</f>
        <v>5</v>
      </c>
      <c r="E1427" t="str">
        <f>"Q"&amp;INT((Filofix_T[[#This Row],[Månadsnr]]+2)/3)</f>
        <v>Q2</v>
      </c>
      <c r="F1427" t="str">
        <f>TEXT(DATE(2000,MONTH(Filofix_T[[#This Row],[Fakturadatum]]),1),"MMM")</f>
        <v>maj</v>
      </c>
      <c r="G1427" t="str">
        <f>"V."&amp;_xlfn.ISOWEEKNUM(Filofix_T[[#This Row],[Fakturadatum]])</f>
        <v>V.18</v>
      </c>
      <c r="H1427" s="6" t="str">
        <f>TEXT(Filofix_T[[#This Row],[Fakturadatum]],"DDD")</f>
        <v>lör</v>
      </c>
      <c r="I1427" t="s">
        <v>27</v>
      </c>
      <c r="J1427" t="s">
        <v>26</v>
      </c>
      <c r="K1427" t="s">
        <v>10</v>
      </c>
      <c r="L1427" t="s">
        <v>22</v>
      </c>
      <c r="M1427">
        <v>10</v>
      </c>
      <c r="N1427" s="4">
        <v>9720</v>
      </c>
      <c r="O1427" s="4">
        <v>2840</v>
      </c>
    </row>
    <row r="1428" spans="2:15" x14ac:dyDescent="0.3">
      <c r="B1428" s="1">
        <v>43745</v>
      </c>
      <c r="C1428">
        <f>YEAR(Filofix_T[[#This Row],[Fakturadatum]])</f>
        <v>2019</v>
      </c>
      <c r="D1428">
        <f>MONTH(Filofix_T[[#This Row],[Fakturadatum]])</f>
        <v>10</v>
      </c>
      <c r="E1428" t="str">
        <f>"Q"&amp;INT((Filofix_T[[#This Row],[Månadsnr]]+2)/3)</f>
        <v>Q4</v>
      </c>
      <c r="F1428" t="str">
        <f>TEXT(DATE(2000,MONTH(Filofix_T[[#This Row],[Fakturadatum]]),1),"MMM")</f>
        <v>okt</v>
      </c>
      <c r="G1428" t="str">
        <f>"V."&amp;_xlfn.ISOWEEKNUM(Filofix_T[[#This Row],[Fakturadatum]])</f>
        <v>V.41</v>
      </c>
      <c r="H1428" s="6" t="str">
        <f>TEXT(Filofix_T[[#This Row],[Fakturadatum]],"DDD")</f>
        <v>mån</v>
      </c>
      <c r="I1428" t="s">
        <v>32</v>
      </c>
      <c r="J1428" t="s">
        <v>28</v>
      </c>
      <c r="K1428" t="s">
        <v>20</v>
      </c>
      <c r="L1428" t="s">
        <v>22</v>
      </c>
      <c r="M1428">
        <v>17</v>
      </c>
      <c r="N1428" s="4">
        <v>18802</v>
      </c>
      <c r="O1428" s="4">
        <v>5882</v>
      </c>
    </row>
    <row r="1429" spans="2:15" x14ac:dyDescent="0.3">
      <c r="B1429" s="1">
        <v>43705</v>
      </c>
      <c r="C1429">
        <f>YEAR(Filofix_T[[#This Row],[Fakturadatum]])</f>
        <v>2019</v>
      </c>
      <c r="D1429">
        <f>MONTH(Filofix_T[[#This Row],[Fakturadatum]])</f>
        <v>8</v>
      </c>
      <c r="E1429" t="str">
        <f>"Q"&amp;INT((Filofix_T[[#This Row],[Månadsnr]]+2)/3)</f>
        <v>Q3</v>
      </c>
      <c r="F1429" t="str">
        <f>TEXT(DATE(2000,MONTH(Filofix_T[[#This Row],[Fakturadatum]]),1),"MMM")</f>
        <v>aug</v>
      </c>
      <c r="G1429" t="str">
        <f>"V."&amp;_xlfn.ISOWEEKNUM(Filofix_T[[#This Row],[Fakturadatum]])</f>
        <v>V.35</v>
      </c>
      <c r="H1429" s="6" t="str">
        <f>TEXT(Filofix_T[[#This Row],[Fakturadatum]],"DDD")</f>
        <v>ons</v>
      </c>
      <c r="I1429" t="s">
        <v>8</v>
      </c>
      <c r="J1429" t="s">
        <v>26</v>
      </c>
      <c r="K1429" t="s">
        <v>10</v>
      </c>
      <c r="L1429" t="s">
        <v>11</v>
      </c>
      <c r="M1429">
        <v>12</v>
      </c>
      <c r="N1429" s="4">
        <v>13737.599999999999</v>
      </c>
      <c r="O1429" s="4">
        <v>5481.5999999999985</v>
      </c>
    </row>
    <row r="1430" spans="2:15" x14ac:dyDescent="0.3">
      <c r="B1430" s="1">
        <v>43686</v>
      </c>
      <c r="C1430">
        <f>YEAR(Filofix_T[[#This Row],[Fakturadatum]])</f>
        <v>2019</v>
      </c>
      <c r="D1430">
        <f>MONTH(Filofix_T[[#This Row],[Fakturadatum]])</f>
        <v>8</v>
      </c>
      <c r="E1430" t="str">
        <f>"Q"&amp;INT((Filofix_T[[#This Row],[Månadsnr]]+2)/3)</f>
        <v>Q3</v>
      </c>
      <c r="F1430" t="str">
        <f>TEXT(DATE(2000,MONTH(Filofix_T[[#This Row],[Fakturadatum]]),1),"MMM")</f>
        <v>aug</v>
      </c>
      <c r="G1430" t="str">
        <f>"V."&amp;_xlfn.ISOWEEKNUM(Filofix_T[[#This Row],[Fakturadatum]])</f>
        <v>V.32</v>
      </c>
      <c r="H1430" s="6" t="str">
        <f>TEXT(Filofix_T[[#This Row],[Fakturadatum]],"DDD")</f>
        <v>fre</v>
      </c>
      <c r="I1430" t="s">
        <v>8</v>
      </c>
      <c r="J1430" t="s">
        <v>26</v>
      </c>
      <c r="K1430" t="s">
        <v>10</v>
      </c>
      <c r="L1430" t="s">
        <v>11</v>
      </c>
      <c r="M1430">
        <v>1</v>
      </c>
      <c r="N1430" s="4">
        <v>1144.8</v>
      </c>
      <c r="O1430" s="4">
        <v>456.79999999999995</v>
      </c>
    </row>
    <row r="1431" spans="2:15" x14ac:dyDescent="0.3">
      <c r="B1431" s="1">
        <v>43810</v>
      </c>
      <c r="C1431">
        <f>YEAR(Filofix_T[[#This Row],[Fakturadatum]])</f>
        <v>2019</v>
      </c>
      <c r="D1431">
        <f>MONTH(Filofix_T[[#This Row],[Fakturadatum]])</f>
        <v>12</v>
      </c>
      <c r="E1431" t="str">
        <f>"Q"&amp;INT((Filofix_T[[#This Row],[Månadsnr]]+2)/3)</f>
        <v>Q4</v>
      </c>
      <c r="F1431" t="str">
        <f>TEXT(DATE(2000,MONTH(Filofix_T[[#This Row],[Fakturadatum]]),1),"MMM")</f>
        <v>dec</v>
      </c>
      <c r="G1431" t="str">
        <f>"V."&amp;_xlfn.ISOWEEKNUM(Filofix_T[[#This Row],[Fakturadatum]])</f>
        <v>V.50</v>
      </c>
      <c r="H1431" s="6" t="str">
        <f>TEXT(Filofix_T[[#This Row],[Fakturadatum]],"DDD")</f>
        <v>ons</v>
      </c>
      <c r="I1431" t="s">
        <v>14</v>
      </c>
      <c r="J1431" t="s">
        <v>26</v>
      </c>
      <c r="K1431" t="s">
        <v>10</v>
      </c>
      <c r="L1431" t="s">
        <v>15</v>
      </c>
      <c r="M1431">
        <v>2</v>
      </c>
      <c r="N1431" s="4">
        <v>2268</v>
      </c>
      <c r="O1431" s="4">
        <v>892</v>
      </c>
    </row>
    <row r="1432" spans="2:15" x14ac:dyDescent="0.3">
      <c r="B1432" s="1">
        <v>43943</v>
      </c>
      <c r="C1432">
        <f>YEAR(Filofix_T[[#This Row],[Fakturadatum]])</f>
        <v>2020</v>
      </c>
      <c r="D1432">
        <f>MONTH(Filofix_T[[#This Row],[Fakturadatum]])</f>
        <v>4</v>
      </c>
      <c r="E1432" t="str">
        <f>"Q"&amp;INT((Filofix_T[[#This Row],[Månadsnr]]+2)/3)</f>
        <v>Q2</v>
      </c>
      <c r="F1432" t="str">
        <f>TEXT(DATE(2000,MONTH(Filofix_T[[#This Row],[Fakturadatum]]),1),"MMM")</f>
        <v>apr</v>
      </c>
      <c r="G1432" t="str">
        <f>"V."&amp;_xlfn.ISOWEEKNUM(Filofix_T[[#This Row],[Fakturadatum]])</f>
        <v>V.17</v>
      </c>
      <c r="H1432" s="6" t="str">
        <f>TEXT(Filofix_T[[#This Row],[Fakturadatum]],"DDD")</f>
        <v>ons</v>
      </c>
      <c r="I1432" t="s">
        <v>30</v>
      </c>
      <c r="J1432" t="s">
        <v>13</v>
      </c>
      <c r="K1432" t="s">
        <v>10</v>
      </c>
      <c r="L1432" t="s">
        <v>22</v>
      </c>
      <c r="M1432">
        <v>5</v>
      </c>
      <c r="N1432" s="4">
        <v>4800</v>
      </c>
      <c r="O1432" s="4">
        <v>1480</v>
      </c>
    </row>
    <row r="1433" spans="2:15" x14ac:dyDescent="0.3">
      <c r="B1433" s="1">
        <v>44135</v>
      </c>
      <c r="C1433">
        <f>YEAR(Filofix_T[[#This Row],[Fakturadatum]])</f>
        <v>2020</v>
      </c>
      <c r="D1433">
        <f>MONTH(Filofix_T[[#This Row],[Fakturadatum]])</f>
        <v>10</v>
      </c>
      <c r="E1433" t="str">
        <f>"Q"&amp;INT((Filofix_T[[#This Row],[Månadsnr]]+2)/3)</f>
        <v>Q4</v>
      </c>
      <c r="F1433" t="str">
        <f>TEXT(DATE(2000,MONTH(Filofix_T[[#This Row],[Fakturadatum]]),1),"MMM")</f>
        <v>okt</v>
      </c>
      <c r="G1433" t="str">
        <f>"V."&amp;_xlfn.ISOWEEKNUM(Filofix_T[[#This Row],[Fakturadatum]])</f>
        <v>V.44</v>
      </c>
      <c r="H1433" s="6" t="str">
        <f>TEXT(Filofix_T[[#This Row],[Fakturadatum]],"DDD")</f>
        <v>lör</v>
      </c>
      <c r="I1433" t="s">
        <v>14</v>
      </c>
      <c r="J1433" t="s">
        <v>19</v>
      </c>
      <c r="K1433" t="s">
        <v>20</v>
      </c>
      <c r="L1433" t="s">
        <v>15</v>
      </c>
      <c r="M1433">
        <v>8</v>
      </c>
      <c r="N1433" s="4">
        <v>10752</v>
      </c>
      <c r="O1433" s="4">
        <v>4864</v>
      </c>
    </row>
    <row r="1434" spans="2:15" x14ac:dyDescent="0.3">
      <c r="B1434" s="1">
        <v>43784</v>
      </c>
      <c r="C1434">
        <f>YEAR(Filofix_T[[#This Row],[Fakturadatum]])</f>
        <v>2019</v>
      </c>
      <c r="D1434">
        <f>MONTH(Filofix_T[[#This Row],[Fakturadatum]])</f>
        <v>11</v>
      </c>
      <c r="E1434" t="str">
        <f>"Q"&amp;INT((Filofix_T[[#This Row],[Månadsnr]]+2)/3)</f>
        <v>Q4</v>
      </c>
      <c r="F1434" t="str">
        <f>TEXT(DATE(2000,MONTH(Filofix_T[[#This Row],[Fakturadatum]]),1),"MMM")</f>
        <v>nov</v>
      </c>
      <c r="G1434" t="str">
        <f>"V."&amp;_xlfn.ISOWEEKNUM(Filofix_T[[#This Row],[Fakturadatum]])</f>
        <v>V.46</v>
      </c>
      <c r="H1434" s="6" t="str">
        <f>TEXT(Filofix_T[[#This Row],[Fakturadatum]],"DDD")</f>
        <v>fre</v>
      </c>
      <c r="I1434" t="s">
        <v>27</v>
      </c>
      <c r="J1434" t="s">
        <v>13</v>
      </c>
      <c r="K1434" t="s">
        <v>10</v>
      </c>
      <c r="L1434" t="s">
        <v>22</v>
      </c>
      <c r="M1434">
        <v>28</v>
      </c>
      <c r="N1434" s="4">
        <v>24192</v>
      </c>
      <c r="O1434" s="4">
        <v>5600</v>
      </c>
    </row>
    <row r="1435" spans="2:15" x14ac:dyDescent="0.3">
      <c r="B1435" s="1">
        <v>44019</v>
      </c>
      <c r="C1435">
        <f>YEAR(Filofix_T[[#This Row],[Fakturadatum]])</f>
        <v>2020</v>
      </c>
      <c r="D1435">
        <f>MONTH(Filofix_T[[#This Row],[Fakturadatum]])</f>
        <v>7</v>
      </c>
      <c r="E1435" t="str">
        <f>"Q"&amp;INT((Filofix_T[[#This Row],[Månadsnr]]+2)/3)</f>
        <v>Q3</v>
      </c>
      <c r="F1435" t="str">
        <f>TEXT(DATE(2000,MONTH(Filofix_T[[#This Row],[Fakturadatum]]),1),"MMM")</f>
        <v>jul</v>
      </c>
      <c r="G1435" t="str">
        <f>"V."&amp;_xlfn.ISOWEEKNUM(Filofix_T[[#This Row],[Fakturadatum]])</f>
        <v>V.28</v>
      </c>
      <c r="H1435" s="6" t="str">
        <f>TEXT(Filofix_T[[#This Row],[Fakturadatum]],"DDD")</f>
        <v>tis</v>
      </c>
      <c r="I1435" t="s">
        <v>14</v>
      </c>
      <c r="J1435" t="s">
        <v>9</v>
      </c>
      <c r="K1435" t="s">
        <v>10</v>
      </c>
      <c r="L1435" t="s">
        <v>15</v>
      </c>
      <c r="M1435">
        <v>10</v>
      </c>
      <c r="N1435" s="4">
        <v>13020</v>
      </c>
      <c r="O1435" s="4">
        <v>7020</v>
      </c>
    </row>
    <row r="1436" spans="2:15" x14ac:dyDescent="0.3">
      <c r="B1436" s="1">
        <v>43624</v>
      </c>
      <c r="C1436">
        <f>YEAR(Filofix_T[[#This Row],[Fakturadatum]])</f>
        <v>2019</v>
      </c>
      <c r="D1436">
        <f>MONTH(Filofix_T[[#This Row],[Fakturadatum]])</f>
        <v>6</v>
      </c>
      <c r="E1436" t="str">
        <f>"Q"&amp;INT((Filofix_T[[#This Row],[Månadsnr]]+2)/3)</f>
        <v>Q2</v>
      </c>
      <c r="F1436" t="str">
        <f>TEXT(DATE(2000,MONTH(Filofix_T[[#This Row],[Fakturadatum]]),1),"MMM")</f>
        <v>jun</v>
      </c>
      <c r="G1436" t="str">
        <f>"V."&amp;_xlfn.ISOWEEKNUM(Filofix_T[[#This Row],[Fakturadatum]])</f>
        <v>V.23</v>
      </c>
      <c r="H1436" s="6" t="str">
        <f>TEXT(Filofix_T[[#This Row],[Fakturadatum]],"DDD")</f>
        <v>lör</v>
      </c>
      <c r="I1436" t="s">
        <v>12</v>
      </c>
      <c r="J1436" t="s">
        <v>26</v>
      </c>
      <c r="K1436" t="s">
        <v>10</v>
      </c>
      <c r="L1436" t="s">
        <v>11</v>
      </c>
      <c r="M1436">
        <v>11</v>
      </c>
      <c r="N1436" s="4">
        <v>11286</v>
      </c>
      <c r="O1436" s="4">
        <v>3718</v>
      </c>
    </row>
    <row r="1437" spans="2:15" x14ac:dyDescent="0.3">
      <c r="B1437" s="1">
        <v>44050</v>
      </c>
      <c r="C1437">
        <f>YEAR(Filofix_T[[#This Row],[Fakturadatum]])</f>
        <v>2020</v>
      </c>
      <c r="D1437">
        <f>MONTH(Filofix_T[[#This Row],[Fakturadatum]])</f>
        <v>8</v>
      </c>
      <c r="E1437" t="str">
        <f>"Q"&amp;INT((Filofix_T[[#This Row],[Månadsnr]]+2)/3)</f>
        <v>Q3</v>
      </c>
      <c r="F1437" t="str">
        <f>TEXT(DATE(2000,MONTH(Filofix_T[[#This Row],[Fakturadatum]]),1),"MMM")</f>
        <v>aug</v>
      </c>
      <c r="G1437" t="str">
        <f>"V."&amp;_xlfn.ISOWEEKNUM(Filofix_T[[#This Row],[Fakturadatum]])</f>
        <v>V.32</v>
      </c>
      <c r="H1437" s="6" t="str">
        <f>TEXT(Filofix_T[[#This Row],[Fakturadatum]],"DDD")</f>
        <v>fre</v>
      </c>
      <c r="I1437" t="s">
        <v>12</v>
      </c>
      <c r="J1437" t="s">
        <v>25</v>
      </c>
      <c r="K1437" t="s">
        <v>20</v>
      </c>
      <c r="L1437" t="s">
        <v>11</v>
      </c>
      <c r="M1437">
        <v>10</v>
      </c>
      <c r="N1437" s="4">
        <v>14820</v>
      </c>
      <c r="O1437" s="4">
        <v>6340</v>
      </c>
    </row>
    <row r="1438" spans="2:15" x14ac:dyDescent="0.3">
      <c r="B1438" s="1">
        <v>43631</v>
      </c>
      <c r="C1438">
        <f>YEAR(Filofix_T[[#This Row],[Fakturadatum]])</f>
        <v>2019</v>
      </c>
      <c r="D1438">
        <f>MONTH(Filofix_T[[#This Row],[Fakturadatum]])</f>
        <v>6</v>
      </c>
      <c r="E1438" t="str">
        <f>"Q"&amp;INT((Filofix_T[[#This Row],[Månadsnr]]+2)/3)</f>
        <v>Q2</v>
      </c>
      <c r="F1438" t="str">
        <f>TEXT(DATE(2000,MONTH(Filofix_T[[#This Row],[Fakturadatum]]),1),"MMM")</f>
        <v>jun</v>
      </c>
      <c r="G1438" t="str">
        <f>"V."&amp;_xlfn.ISOWEEKNUM(Filofix_T[[#This Row],[Fakturadatum]])</f>
        <v>V.24</v>
      </c>
      <c r="H1438" s="6" t="str">
        <f>TEXT(Filofix_T[[#This Row],[Fakturadatum]],"DDD")</f>
        <v>lör</v>
      </c>
      <c r="I1438" t="s">
        <v>30</v>
      </c>
      <c r="J1438" t="s">
        <v>26</v>
      </c>
      <c r="K1438" t="s">
        <v>10</v>
      </c>
      <c r="L1438" t="s">
        <v>22</v>
      </c>
      <c r="M1438">
        <v>8</v>
      </c>
      <c r="N1438" s="4">
        <v>8640</v>
      </c>
      <c r="O1438" s="4">
        <v>3136</v>
      </c>
    </row>
    <row r="1439" spans="2:15" x14ac:dyDescent="0.3">
      <c r="B1439" s="1">
        <v>43658</v>
      </c>
      <c r="C1439">
        <f>YEAR(Filofix_T[[#This Row],[Fakturadatum]])</f>
        <v>2019</v>
      </c>
      <c r="D1439">
        <f>MONTH(Filofix_T[[#This Row],[Fakturadatum]])</f>
        <v>7</v>
      </c>
      <c r="E1439" t="str">
        <f>"Q"&amp;INT((Filofix_T[[#This Row],[Månadsnr]]+2)/3)</f>
        <v>Q3</v>
      </c>
      <c r="F1439" t="str">
        <f>TEXT(DATE(2000,MONTH(Filofix_T[[#This Row],[Fakturadatum]]),1),"MMM")</f>
        <v>jul</v>
      </c>
      <c r="G1439" t="str">
        <f>"V."&amp;_xlfn.ISOWEEKNUM(Filofix_T[[#This Row],[Fakturadatum]])</f>
        <v>V.28</v>
      </c>
      <c r="H1439" s="6" t="str">
        <f>TEXT(Filofix_T[[#This Row],[Fakturadatum]],"DDD")</f>
        <v>fre</v>
      </c>
      <c r="I1439" t="s">
        <v>32</v>
      </c>
      <c r="J1439" t="s">
        <v>26</v>
      </c>
      <c r="K1439" t="s">
        <v>10</v>
      </c>
      <c r="L1439" t="s">
        <v>22</v>
      </c>
      <c r="M1439">
        <v>20</v>
      </c>
      <c r="N1439" s="4">
        <v>17064</v>
      </c>
      <c r="O1439" s="4">
        <v>3304</v>
      </c>
    </row>
    <row r="1440" spans="2:15" x14ac:dyDescent="0.3">
      <c r="B1440" s="1">
        <v>43700</v>
      </c>
      <c r="C1440">
        <f>YEAR(Filofix_T[[#This Row],[Fakturadatum]])</f>
        <v>2019</v>
      </c>
      <c r="D1440">
        <f>MONTH(Filofix_T[[#This Row],[Fakturadatum]])</f>
        <v>8</v>
      </c>
      <c r="E1440" t="str">
        <f>"Q"&amp;INT((Filofix_T[[#This Row],[Månadsnr]]+2)/3)</f>
        <v>Q3</v>
      </c>
      <c r="F1440" t="str">
        <f>TEXT(DATE(2000,MONTH(Filofix_T[[#This Row],[Fakturadatum]]),1),"MMM")</f>
        <v>aug</v>
      </c>
      <c r="G1440" t="str">
        <f>"V."&amp;_xlfn.ISOWEEKNUM(Filofix_T[[#This Row],[Fakturadatum]])</f>
        <v>V.34</v>
      </c>
      <c r="H1440" s="6" t="str">
        <f>TEXT(Filofix_T[[#This Row],[Fakturadatum]],"DDD")</f>
        <v>fre</v>
      </c>
      <c r="I1440" t="s">
        <v>30</v>
      </c>
      <c r="J1440" t="s">
        <v>19</v>
      </c>
      <c r="K1440" t="s">
        <v>20</v>
      </c>
      <c r="L1440" t="s">
        <v>22</v>
      </c>
      <c r="M1440">
        <v>17</v>
      </c>
      <c r="N1440" s="4">
        <v>21760</v>
      </c>
      <c r="O1440" s="4">
        <v>9248</v>
      </c>
    </row>
    <row r="1441" spans="2:15" x14ac:dyDescent="0.3">
      <c r="B1441" s="1">
        <v>43932</v>
      </c>
      <c r="C1441">
        <f>YEAR(Filofix_T[[#This Row],[Fakturadatum]])</f>
        <v>2020</v>
      </c>
      <c r="D1441">
        <f>MONTH(Filofix_T[[#This Row],[Fakturadatum]])</f>
        <v>4</v>
      </c>
      <c r="E1441" t="str">
        <f>"Q"&amp;INT((Filofix_T[[#This Row],[Månadsnr]]+2)/3)</f>
        <v>Q2</v>
      </c>
      <c r="F1441" t="str">
        <f>TEXT(DATE(2000,MONTH(Filofix_T[[#This Row],[Fakturadatum]]),1),"MMM")</f>
        <v>apr</v>
      </c>
      <c r="G1441" t="str">
        <f>"V."&amp;_xlfn.ISOWEEKNUM(Filofix_T[[#This Row],[Fakturadatum]])</f>
        <v>V.15</v>
      </c>
      <c r="H1441" s="6" t="str">
        <f>TEXT(Filofix_T[[#This Row],[Fakturadatum]],"DDD")</f>
        <v>lör</v>
      </c>
      <c r="I1441" t="s">
        <v>30</v>
      </c>
      <c r="J1441" t="s">
        <v>24</v>
      </c>
      <c r="K1441" t="s">
        <v>10</v>
      </c>
      <c r="L1441" t="s">
        <v>22</v>
      </c>
      <c r="M1441">
        <v>13</v>
      </c>
      <c r="N1441" s="4">
        <v>15080</v>
      </c>
      <c r="O1441" s="4">
        <v>6240</v>
      </c>
    </row>
    <row r="1442" spans="2:15" x14ac:dyDescent="0.3">
      <c r="B1442" s="1">
        <v>43552</v>
      </c>
      <c r="C1442">
        <f>YEAR(Filofix_T[[#This Row],[Fakturadatum]])</f>
        <v>2019</v>
      </c>
      <c r="D1442">
        <f>MONTH(Filofix_T[[#This Row],[Fakturadatum]])</f>
        <v>3</v>
      </c>
      <c r="E1442" t="str">
        <f>"Q"&amp;INT((Filofix_T[[#This Row],[Månadsnr]]+2)/3)</f>
        <v>Q1</v>
      </c>
      <c r="F1442" t="str">
        <f>TEXT(DATE(2000,MONTH(Filofix_T[[#This Row],[Fakturadatum]]),1),"MMM")</f>
        <v>mar</v>
      </c>
      <c r="G1442" t="str">
        <f>"V."&amp;_xlfn.ISOWEEKNUM(Filofix_T[[#This Row],[Fakturadatum]])</f>
        <v>V.13</v>
      </c>
      <c r="H1442" s="6" t="str">
        <f>TEXT(Filofix_T[[#This Row],[Fakturadatum]],"DDD")</f>
        <v>tor</v>
      </c>
      <c r="I1442" t="s">
        <v>33</v>
      </c>
      <c r="J1442" t="s">
        <v>13</v>
      </c>
      <c r="K1442" t="s">
        <v>10</v>
      </c>
      <c r="L1442" t="s">
        <v>15</v>
      </c>
      <c r="M1442">
        <v>2</v>
      </c>
      <c r="N1442" s="4">
        <v>1900.8</v>
      </c>
      <c r="O1442" s="4">
        <v>572.79999999999995</v>
      </c>
    </row>
    <row r="1443" spans="2:15" x14ac:dyDescent="0.3">
      <c r="B1443" s="1">
        <v>43560</v>
      </c>
      <c r="C1443">
        <f>YEAR(Filofix_T[[#This Row],[Fakturadatum]])</f>
        <v>2019</v>
      </c>
      <c r="D1443">
        <f>MONTH(Filofix_T[[#This Row],[Fakturadatum]])</f>
        <v>4</v>
      </c>
      <c r="E1443" t="str">
        <f>"Q"&amp;INT((Filofix_T[[#This Row],[Månadsnr]]+2)/3)</f>
        <v>Q2</v>
      </c>
      <c r="F1443" t="str">
        <f>TEXT(DATE(2000,MONTH(Filofix_T[[#This Row],[Fakturadatum]]),1),"MMM")</f>
        <v>apr</v>
      </c>
      <c r="G1443" t="str">
        <f>"V."&amp;_xlfn.ISOWEEKNUM(Filofix_T[[#This Row],[Fakturadatum]])</f>
        <v>V.14</v>
      </c>
      <c r="H1443" s="6" t="str">
        <f>TEXT(Filofix_T[[#This Row],[Fakturadatum]],"DDD")</f>
        <v>fre</v>
      </c>
      <c r="I1443" t="s">
        <v>31</v>
      </c>
      <c r="J1443" t="s">
        <v>24</v>
      </c>
      <c r="K1443" t="s">
        <v>10</v>
      </c>
      <c r="L1443" t="s">
        <v>21</v>
      </c>
      <c r="M1443">
        <v>16</v>
      </c>
      <c r="N1443" s="4">
        <v>17817.599999999999</v>
      </c>
      <c r="O1443" s="4">
        <v>6937.5999999999985</v>
      </c>
    </row>
    <row r="1444" spans="2:15" x14ac:dyDescent="0.3">
      <c r="B1444" s="1">
        <v>43600</v>
      </c>
      <c r="C1444">
        <f>YEAR(Filofix_T[[#This Row],[Fakturadatum]])</f>
        <v>2019</v>
      </c>
      <c r="D1444">
        <f>MONTH(Filofix_T[[#This Row],[Fakturadatum]])</f>
        <v>5</v>
      </c>
      <c r="E1444" t="str">
        <f>"Q"&amp;INT((Filofix_T[[#This Row],[Månadsnr]]+2)/3)</f>
        <v>Q2</v>
      </c>
      <c r="F1444" t="str">
        <f>TEXT(DATE(2000,MONTH(Filofix_T[[#This Row],[Fakturadatum]]),1),"MMM")</f>
        <v>maj</v>
      </c>
      <c r="G1444" t="str">
        <f>"V."&amp;_xlfn.ISOWEEKNUM(Filofix_T[[#This Row],[Fakturadatum]])</f>
        <v>V.20</v>
      </c>
      <c r="H1444" s="6" t="str">
        <f>TEXT(Filofix_T[[#This Row],[Fakturadatum]],"DDD")</f>
        <v>ons</v>
      </c>
      <c r="I1444" t="s">
        <v>29</v>
      </c>
      <c r="J1444" t="s">
        <v>25</v>
      </c>
      <c r="K1444" t="s">
        <v>20</v>
      </c>
      <c r="L1444" t="s">
        <v>21</v>
      </c>
      <c r="M1444">
        <v>26</v>
      </c>
      <c r="N1444" s="4">
        <v>34476</v>
      </c>
      <c r="O1444" s="4">
        <v>12428</v>
      </c>
    </row>
    <row r="1445" spans="2:15" x14ac:dyDescent="0.3">
      <c r="B1445" s="1">
        <v>43802</v>
      </c>
      <c r="C1445">
        <f>YEAR(Filofix_T[[#This Row],[Fakturadatum]])</f>
        <v>2019</v>
      </c>
      <c r="D1445">
        <f>MONTH(Filofix_T[[#This Row],[Fakturadatum]])</f>
        <v>12</v>
      </c>
      <c r="E1445" t="str">
        <f>"Q"&amp;INT((Filofix_T[[#This Row],[Månadsnr]]+2)/3)</f>
        <v>Q4</v>
      </c>
      <c r="F1445" t="str">
        <f>TEXT(DATE(2000,MONTH(Filofix_T[[#This Row],[Fakturadatum]]),1),"MMM")</f>
        <v>dec</v>
      </c>
      <c r="G1445" t="str">
        <f>"V."&amp;_xlfn.ISOWEEKNUM(Filofix_T[[#This Row],[Fakturadatum]])</f>
        <v>V.49</v>
      </c>
      <c r="H1445" s="6" t="str">
        <f>TEXT(Filofix_T[[#This Row],[Fakturadatum]],"DDD")</f>
        <v>tis</v>
      </c>
      <c r="I1445" t="s">
        <v>14</v>
      </c>
      <c r="J1445" t="s">
        <v>13</v>
      </c>
      <c r="K1445" t="s">
        <v>10</v>
      </c>
      <c r="L1445" t="s">
        <v>15</v>
      </c>
      <c r="M1445">
        <v>2</v>
      </c>
      <c r="N1445" s="4">
        <v>2016</v>
      </c>
      <c r="O1445" s="4">
        <v>688</v>
      </c>
    </row>
    <row r="1446" spans="2:15" x14ac:dyDescent="0.3">
      <c r="B1446" s="1">
        <v>43565</v>
      </c>
      <c r="C1446">
        <f>YEAR(Filofix_T[[#This Row],[Fakturadatum]])</f>
        <v>2019</v>
      </c>
      <c r="D1446">
        <f>MONTH(Filofix_T[[#This Row],[Fakturadatum]])</f>
        <v>4</v>
      </c>
      <c r="E1446" t="str">
        <f>"Q"&amp;INT((Filofix_T[[#This Row],[Månadsnr]]+2)/3)</f>
        <v>Q2</v>
      </c>
      <c r="F1446" t="str">
        <f>TEXT(DATE(2000,MONTH(Filofix_T[[#This Row],[Fakturadatum]]),1),"MMM")</f>
        <v>apr</v>
      </c>
      <c r="G1446" t="str">
        <f>"V."&amp;_xlfn.ISOWEEKNUM(Filofix_T[[#This Row],[Fakturadatum]])</f>
        <v>V.15</v>
      </c>
      <c r="H1446" s="6" t="str">
        <f>TEXT(Filofix_T[[#This Row],[Fakturadatum]],"DDD")</f>
        <v>ons</v>
      </c>
      <c r="I1446" t="s">
        <v>18</v>
      </c>
      <c r="J1446" t="s">
        <v>25</v>
      </c>
      <c r="K1446" t="s">
        <v>20</v>
      </c>
      <c r="L1446" t="s">
        <v>21</v>
      </c>
      <c r="M1446">
        <v>13</v>
      </c>
      <c r="N1446" s="4">
        <v>22308.000000000004</v>
      </c>
      <c r="O1446" s="4">
        <v>11284.000000000004</v>
      </c>
    </row>
    <row r="1447" spans="2:15" x14ac:dyDescent="0.3">
      <c r="B1447" s="1">
        <v>44177</v>
      </c>
      <c r="C1447">
        <f>YEAR(Filofix_T[[#This Row],[Fakturadatum]])</f>
        <v>2020</v>
      </c>
      <c r="D1447">
        <f>MONTH(Filofix_T[[#This Row],[Fakturadatum]])</f>
        <v>12</v>
      </c>
      <c r="E1447" t="str">
        <f>"Q"&amp;INT((Filofix_T[[#This Row],[Månadsnr]]+2)/3)</f>
        <v>Q4</v>
      </c>
      <c r="F1447" t="str">
        <f>TEXT(DATE(2000,MONTH(Filofix_T[[#This Row],[Fakturadatum]]),1),"MMM")</f>
        <v>dec</v>
      </c>
      <c r="G1447" t="str">
        <f>"V."&amp;_xlfn.ISOWEEKNUM(Filofix_T[[#This Row],[Fakturadatum]])</f>
        <v>V.50</v>
      </c>
      <c r="H1447" s="6" t="str">
        <f>TEXT(Filofix_T[[#This Row],[Fakturadatum]],"DDD")</f>
        <v>lör</v>
      </c>
      <c r="I1447" t="s">
        <v>27</v>
      </c>
      <c r="J1447" t="s">
        <v>19</v>
      </c>
      <c r="K1447" t="s">
        <v>20</v>
      </c>
      <c r="L1447" t="s">
        <v>22</v>
      </c>
      <c r="M1447">
        <v>5</v>
      </c>
      <c r="N1447" s="4">
        <v>5760</v>
      </c>
      <c r="O1447" s="4">
        <v>2080</v>
      </c>
    </row>
    <row r="1448" spans="2:15" x14ac:dyDescent="0.3">
      <c r="B1448" s="1">
        <v>43654</v>
      </c>
      <c r="C1448">
        <f>YEAR(Filofix_T[[#This Row],[Fakturadatum]])</f>
        <v>2019</v>
      </c>
      <c r="D1448">
        <f>MONTH(Filofix_T[[#This Row],[Fakturadatum]])</f>
        <v>7</v>
      </c>
      <c r="E1448" t="str">
        <f>"Q"&amp;INT((Filofix_T[[#This Row],[Månadsnr]]+2)/3)</f>
        <v>Q3</v>
      </c>
      <c r="F1448" t="str">
        <f>TEXT(DATE(2000,MONTH(Filofix_T[[#This Row],[Fakturadatum]]),1),"MMM")</f>
        <v>jul</v>
      </c>
      <c r="G1448" t="str">
        <f>"V."&amp;_xlfn.ISOWEEKNUM(Filofix_T[[#This Row],[Fakturadatum]])</f>
        <v>V.28</v>
      </c>
      <c r="H1448" s="6" t="str">
        <f>TEXT(Filofix_T[[#This Row],[Fakturadatum]],"DDD")</f>
        <v>mån</v>
      </c>
      <c r="I1448" t="s">
        <v>29</v>
      </c>
      <c r="J1448" t="s">
        <v>24</v>
      </c>
      <c r="K1448" t="s">
        <v>10</v>
      </c>
      <c r="L1448" t="s">
        <v>21</v>
      </c>
      <c r="M1448">
        <v>20</v>
      </c>
      <c r="N1448" s="4">
        <v>19720</v>
      </c>
      <c r="O1448" s="4">
        <v>6120</v>
      </c>
    </row>
    <row r="1449" spans="2:15" x14ac:dyDescent="0.3">
      <c r="B1449" s="1">
        <v>44095</v>
      </c>
      <c r="C1449">
        <f>YEAR(Filofix_T[[#This Row],[Fakturadatum]])</f>
        <v>2020</v>
      </c>
      <c r="D1449">
        <f>MONTH(Filofix_T[[#This Row],[Fakturadatum]])</f>
        <v>9</v>
      </c>
      <c r="E1449" t="str">
        <f>"Q"&amp;INT((Filofix_T[[#This Row],[Månadsnr]]+2)/3)</f>
        <v>Q3</v>
      </c>
      <c r="F1449" t="str">
        <f>TEXT(DATE(2000,MONTH(Filofix_T[[#This Row],[Fakturadatum]]),1),"MMM")</f>
        <v>sep</v>
      </c>
      <c r="G1449" t="str">
        <f>"V."&amp;_xlfn.ISOWEEKNUM(Filofix_T[[#This Row],[Fakturadatum]])</f>
        <v>V.39</v>
      </c>
      <c r="H1449" s="6" t="str">
        <f>TEXT(Filofix_T[[#This Row],[Fakturadatum]],"DDD")</f>
        <v>mån</v>
      </c>
      <c r="I1449" t="s">
        <v>8</v>
      </c>
      <c r="J1449" t="s">
        <v>26</v>
      </c>
      <c r="K1449" t="s">
        <v>10</v>
      </c>
      <c r="L1449" t="s">
        <v>11</v>
      </c>
      <c r="M1449">
        <v>16</v>
      </c>
      <c r="N1449" s="4">
        <v>18316.8</v>
      </c>
      <c r="O1449" s="4">
        <v>7308.7999999999993</v>
      </c>
    </row>
    <row r="1450" spans="2:15" x14ac:dyDescent="0.3">
      <c r="B1450" s="1">
        <v>43580</v>
      </c>
      <c r="C1450">
        <f>YEAR(Filofix_T[[#This Row],[Fakturadatum]])</f>
        <v>2019</v>
      </c>
      <c r="D1450">
        <f>MONTH(Filofix_T[[#This Row],[Fakturadatum]])</f>
        <v>4</v>
      </c>
      <c r="E1450" t="str">
        <f>"Q"&amp;INT((Filofix_T[[#This Row],[Månadsnr]]+2)/3)</f>
        <v>Q2</v>
      </c>
      <c r="F1450" t="str">
        <f>TEXT(DATE(2000,MONTH(Filofix_T[[#This Row],[Fakturadatum]]),1),"MMM")</f>
        <v>apr</v>
      </c>
      <c r="G1450" t="str">
        <f>"V."&amp;_xlfn.ISOWEEKNUM(Filofix_T[[#This Row],[Fakturadatum]])</f>
        <v>V.17</v>
      </c>
      <c r="H1450" s="6" t="str">
        <f>TEXT(Filofix_T[[#This Row],[Fakturadatum]],"DDD")</f>
        <v>tor</v>
      </c>
      <c r="I1450" t="s">
        <v>18</v>
      </c>
      <c r="J1450" t="s">
        <v>24</v>
      </c>
      <c r="K1450" t="s">
        <v>10</v>
      </c>
      <c r="L1450" t="s">
        <v>21</v>
      </c>
      <c r="M1450">
        <v>9</v>
      </c>
      <c r="N1450" s="4">
        <v>11484</v>
      </c>
      <c r="O1450" s="4">
        <v>5364</v>
      </c>
    </row>
    <row r="1451" spans="2:15" x14ac:dyDescent="0.3">
      <c r="B1451" s="1">
        <v>43643</v>
      </c>
      <c r="C1451">
        <f>YEAR(Filofix_T[[#This Row],[Fakturadatum]])</f>
        <v>2019</v>
      </c>
      <c r="D1451">
        <f>MONTH(Filofix_T[[#This Row],[Fakturadatum]])</f>
        <v>6</v>
      </c>
      <c r="E1451" t="str">
        <f>"Q"&amp;INT((Filofix_T[[#This Row],[Månadsnr]]+2)/3)</f>
        <v>Q2</v>
      </c>
      <c r="F1451" t="str">
        <f>TEXT(DATE(2000,MONTH(Filofix_T[[#This Row],[Fakturadatum]]),1),"MMM")</f>
        <v>jun</v>
      </c>
      <c r="G1451" t="str">
        <f>"V."&amp;_xlfn.ISOWEEKNUM(Filofix_T[[#This Row],[Fakturadatum]])</f>
        <v>V.26</v>
      </c>
      <c r="H1451" s="6" t="str">
        <f>TEXT(Filofix_T[[#This Row],[Fakturadatum]],"DDD")</f>
        <v>tor</v>
      </c>
      <c r="I1451" t="s">
        <v>8</v>
      </c>
      <c r="J1451" t="s">
        <v>26</v>
      </c>
      <c r="K1451" t="s">
        <v>10</v>
      </c>
      <c r="L1451" t="s">
        <v>11</v>
      </c>
      <c r="M1451">
        <v>20</v>
      </c>
      <c r="N1451" s="4">
        <v>22896</v>
      </c>
      <c r="O1451" s="4">
        <v>9136</v>
      </c>
    </row>
    <row r="1452" spans="2:15" x14ac:dyDescent="0.3">
      <c r="B1452" s="1">
        <v>43853</v>
      </c>
      <c r="C1452">
        <f>YEAR(Filofix_T[[#This Row],[Fakturadatum]])</f>
        <v>2020</v>
      </c>
      <c r="D1452">
        <f>MONTH(Filofix_T[[#This Row],[Fakturadatum]])</f>
        <v>1</v>
      </c>
      <c r="E1452" t="str">
        <f>"Q"&amp;INT((Filofix_T[[#This Row],[Månadsnr]]+2)/3)</f>
        <v>Q1</v>
      </c>
      <c r="F1452" t="str">
        <f>TEXT(DATE(2000,MONTH(Filofix_T[[#This Row],[Fakturadatum]]),1),"MMM")</f>
        <v>jan</v>
      </c>
      <c r="G1452" t="str">
        <f>"V."&amp;_xlfn.ISOWEEKNUM(Filofix_T[[#This Row],[Fakturadatum]])</f>
        <v>V.4</v>
      </c>
      <c r="H1452" s="6" t="str">
        <f>TEXT(Filofix_T[[#This Row],[Fakturadatum]],"DDD")</f>
        <v>tor</v>
      </c>
      <c r="I1452" t="s">
        <v>8</v>
      </c>
      <c r="J1452" t="s">
        <v>25</v>
      </c>
      <c r="K1452" t="s">
        <v>20</v>
      </c>
      <c r="L1452" t="s">
        <v>11</v>
      </c>
      <c r="M1452">
        <v>16</v>
      </c>
      <c r="N1452" s="4">
        <v>26457.600000000002</v>
      </c>
      <c r="O1452" s="4">
        <v>12889.600000000002</v>
      </c>
    </row>
    <row r="1453" spans="2:15" x14ac:dyDescent="0.3">
      <c r="B1453" s="1">
        <v>44150</v>
      </c>
      <c r="C1453">
        <f>YEAR(Filofix_T[[#This Row],[Fakturadatum]])</f>
        <v>2020</v>
      </c>
      <c r="D1453">
        <f>MONTH(Filofix_T[[#This Row],[Fakturadatum]])</f>
        <v>11</v>
      </c>
      <c r="E1453" t="str">
        <f>"Q"&amp;INT((Filofix_T[[#This Row],[Månadsnr]]+2)/3)</f>
        <v>Q4</v>
      </c>
      <c r="F1453" t="str">
        <f>TEXT(DATE(2000,MONTH(Filofix_T[[#This Row],[Fakturadatum]]),1),"MMM")</f>
        <v>nov</v>
      </c>
      <c r="G1453" t="str">
        <f>"V."&amp;_xlfn.ISOWEEKNUM(Filofix_T[[#This Row],[Fakturadatum]])</f>
        <v>V.46</v>
      </c>
      <c r="H1453" s="6" t="str">
        <f>TEXT(Filofix_T[[#This Row],[Fakturadatum]],"DDD")</f>
        <v>sön</v>
      </c>
      <c r="I1453" t="s">
        <v>18</v>
      </c>
      <c r="J1453" t="s">
        <v>25</v>
      </c>
      <c r="K1453" t="s">
        <v>20</v>
      </c>
      <c r="L1453" t="s">
        <v>21</v>
      </c>
      <c r="M1453">
        <v>30</v>
      </c>
      <c r="N1453" s="4">
        <v>51480.000000000007</v>
      </c>
      <c r="O1453" s="4">
        <v>26040.000000000007</v>
      </c>
    </row>
    <row r="1454" spans="2:15" x14ac:dyDescent="0.3">
      <c r="B1454" s="1">
        <v>43849</v>
      </c>
      <c r="C1454">
        <f>YEAR(Filofix_T[[#This Row],[Fakturadatum]])</f>
        <v>2020</v>
      </c>
      <c r="D1454">
        <f>MONTH(Filofix_T[[#This Row],[Fakturadatum]])</f>
        <v>1</v>
      </c>
      <c r="E1454" t="str">
        <f>"Q"&amp;INT((Filofix_T[[#This Row],[Månadsnr]]+2)/3)</f>
        <v>Q1</v>
      </c>
      <c r="F1454" t="str">
        <f>TEXT(DATE(2000,MONTH(Filofix_T[[#This Row],[Fakturadatum]]),1),"MMM")</f>
        <v>jan</v>
      </c>
      <c r="G1454" t="str">
        <f>"V."&amp;_xlfn.ISOWEEKNUM(Filofix_T[[#This Row],[Fakturadatum]])</f>
        <v>V.3</v>
      </c>
      <c r="H1454" s="6" t="str">
        <f>TEXT(Filofix_T[[#This Row],[Fakturadatum]],"DDD")</f>
        <v>sön</v>
      </c>
      <c r="I1454" t="s">
        <v>8</v>
      </c>
      <c r="J1454" t="s">
        <v>19</v>
      </c>
      <c r="K1454" t="s">
        <v>20</v>
      </c>
      <c r="L1454" t="s">
        <v>11</v>
      </c>
      <c r="M1454">
        <v>8</v>
      </c>
      <c r="N1454" s="4">
        <v>10854.400000000001</v>
      </c>
      <c r="O1454" s="4">
        <v>4966.4000000000015</v>
      </c>
    </row>
    <row r="1455" spans="2:15" x14ac:dyDescent="0.3">
      <c r="B1455" s="1">
        <v>44170</v>
      </c>
      <c r="C1455">
        <f>YEAR(Filofix_T[[#This Row],[Fakturadatum]])</f>
        <v>2020</v>
      </c>
      <c r="D1455">
        <f>MONTH(Filofix_T[[#This Row],[Fakturadatum]])</f>
        <v>12</v>
      </c>
      <c r="E1455" t="str">
        <f>"Q"&amp;INT((Filofix_T[[#This Row],[Månadsnr]]+2)/3)</f>
        <v>Q4</v>
      </c>
      <c r="F1455" t="str">
        <f>TEXT(DATE(2000,MONTH(Filofix_T[[#This Row],[Fakturadatum]]),1),"MMM")</f>
        <v>dec</v>
      </c>
      <c r="G1455" t="str">
        <f>"V."&amp;_xlfn.ISOWEEKNUM(Filofix_T[[#This Row],[Fakturadatum]])</f>
        <v>V.49</v>
      </c>
      <c r="H1455" s="6" t="str">
        <f>TEXT(Filofix_T[[#This Row],[Fakturadatum]],"DDD")</f>
        <v>lör</v>
      </c>
      <c r="I1455" t="s">
        <v>27</v>
      </c>
      <c r="J1455" t="s">
        <v>26</v>
      </c>
      <c r="K1455" t="s">
        <v>10</v>
      </c>
      <c r="L1455" t="s">
        <v>22</v>
      </c>
      <c r="M1455">
        <v>9</v>
      </c>
      <c r="N1455" s="4">
        <v>8748</v>
      </c>
      <c r="O1455" s="4">
        <v>2556</v>
      </c>
    </row>
    <row r="1456" spans="2:15" x14ac:dyDescent="0.3">
      <c r="B1456" s="1">
        <v>43480</v>
      </c>
      <c r="C1456">
        <f>YEAR(Filofix_T[[#This Row],[Fakturadatum]])</f>
        <v>2019</v>
      </c>
      <c r="D1456">
        <f>MONTH(Filofix_T[[#This Row],[Fakturadatum]])</f>
        <v>1</v>
      </c>
      <c r="E1456" t="str">
        <f>"Q"&amp;INT((Filofix_T[[#This Row],[Månadsnr]]+2)/3)</f>
        <v>Q1</v>
      </c>
      <c r="F1456" t="str">
        <f>TEXT(DATE(2000,MONTH(Filofix_T[[#This Row],[Fakturadatum]]),1),"MMM")</f>
        <v>jan</v>
      </c>
      <c r="G1456" t="str">
        <f>"V."&amp;_xlfn.ISOWEEKNUM(Filofix_T[[#This Row],[Fakturadatum]])</f>
        <v>V.3</v>
      </c>
      <c r="H1456" s="6" t="str">
        <f>TEXT(Filofix_T[[#This Row],[Fakturadatum]],"DDD")</f>
        <v>tis</v>
      </c>
      <c r="I1456" t="s">
        <v>31</v>
      </c>
      <c r="J1456" t="s">
        <v>25</v>
      </c>
      <c r="K1456" t="s">
        <v>20</v>
      </c>
      <c r="L1456" t="s">
        <v>21</v>
      </c>
      <c r="M1456">
        <v>1</v>
      </c>
      <c r="N1456" s="4">
        <v>1497.6</v>
      </c>
      <c r="O1456" s="4">
        <v>649.59999999999991</v>
      </c>
    </row>
    <row r="1457" spans="2:15" x14ac:dyDescent="0.3">
      <c r="B1457" s="1">
        <v>43679</v>
      </c>
      <c r="C1457">
        <f>YEAR(Filofix_T[[#This Row],[Fakturadatum]])</f>
        <v>2019</v>
      </c>
      <c r="D1457">
        <f>MONTH(Filofix_T[[#This Row],[Fakturadatum]])</f>
        <v>8</v>
      </c>
      <c r="E1457" t="str">
        <f>"Q"&amp;INT((Filofix_T[[#This Row],[Månadsnr]]+2)/3)</f>
        <v>Q3</v>
      </c>
      <c r="F1457" t="str">
        <f>TEXT(DATE(2000,MONTH(Filofix_T[[#This Row],[Fakturadatum]]),1),"MMM")</f>
        <v>aug</v>
      </c>
      <c r="G1457" t="str">
        <f>"V."&amp;_xlfn.ISOWEEKNUM(Filofix_T[[#This Row],[Fakturadatum]])</f>
        <v>V.31</v>
      </c>
      <c r="H1457" s="6" t="str">
        <f>TEXT(Filofix_T[[#This Row],[Fakturadatum]],"DDD")</f>
        <v>fre</v>
      </c>
      <c r="I1457" t="s">
        <v>33</v>
      </c>
      <c r="J1457" t="s">
        <v>24</v>
      </c>
      <c r="K1457" t="s">
        <v>10</v>
      </c>
      <c r="L1457" t="s">
        <v>15</v>
      </c>
      <c r="M1457">
        <v>9</v>
      </c>
      <c r="N1457" s="4">
        <v>10335.6</v>
      </c>
      <c r="O1457" s="4">
        <v>4215.6000000000004</v>
      </c>
    </row>
    <row r="1458" spans="2:15" x14ac:dyDescent="0.3">
      <c r="B1458" s="1">
        <v>44031</v>
      </c>
      <c r="C1458">
        <f>YEAR(Filofix_T[[#This Row],[Fakturadatum]])</f>
        <v>2020</v>
      </c>
      <c r="D1458">
        <f>MONTH(Filofix_T[[#This Row],[Fakturadatum]])</f>
        <v>7</v>
      </c>
      <c r="E1458" t="str">
        <f>"Q"&amp;INT((Filofix_T[[#This Row],[Månadsnr]]+2)/3)</f>
        <v>Q3</v>
      </c>
      <c r="F1458" t="str">
        <f>TEXT(DATE(2000,MONTH(Filofix_T[[#This Row],[Fakturadatum]]),1),"MMM")</f>
        <v>jul</v>
      </c>
      <c r="G1458" t="str">
        <f>"V."&amp;_xlfn.ISOWEEKNUM(Filofix_T[[#This Row],[Fakturadatum]])</f>
        <v>V.29</v>
      </c>
      <c r="H1458" s="6" t="str">
        <f>TEXT(Filofix_T[[#This Row],[Fakturadatum]],"DDD")</f>
        <v>sön</v>
      </c>
      <c r="I1458" t="s">
        <v>14</v>
      </c>
      <c r="J1458" t="s">
        <v>19</v>
      </c>
      <c r="K1458" t="s">
        <v>20</v>
      </c>
      <c r="L1458" t="s">
        <v>15</v>
      </c>
      <c r="M1458">
        <v>19</v>
      </c>
      <c r="N1458" s="4">
        <v>25536</v>
      </c>
      <c r="O1458" s="4">
        <v>11552</v>
      </c>
    </row>
    <row r="1459" spans="2:15" x14ac:dyDescent="0.3">
      <c r="B1459" s="1">
        <v>43983</v>
      </c>
      <c r="C1459">
        <f>YEAR(Filofix_T[[#This Row],[Fakturadatum]])</f>
        <v>2020</v>
      </c>
      <c r="D1459">
        <f>MONTH(Filofix_T[[#This Row],[Fakturadatum]])</f>
        <v>6</v>
      </c>
      <c r="E1459" t="str">
        <f>"Q"&amp;INT((Filofix_T[[#This Row],[Månadsnr]]+2)/3)</f>
        <v>Q2</v>
      </c>
      <c r="F1459" t="str">
        <f>TEXT(DATE(2000,MONTH(Filofix_T[[#This Row],[Fakturadatum]]),1),"MMM")</f>
        <v>jun</v>
      </c>
      <c r="G1459" t="str">
        <f>"V."&amp;_xlfn.ISOWEEKNUM(Filofix_T[[#This Row],[Fakturadatum]])</f>
        <v>V.23</v>
      </c>
      <c r="H1459" s="6" t="str">
        <f>TEXT(Filofix_T[[#This Row],[Fakturadatum]],"DDD")</f>
        <v>mån</v>
      </c>
      <c r="I1459" t="s">
        <v>29</v>
      </c>
      <c r="J1459" t="s">
        <v>28</v>
      </c>
      <c r="K1459" t="s">
        <v>20</v>
      </c>
      <c r="L1459" t="s">
        <v>21</v>
      </c>
      <c r="M1459">
        <v>13</v>
      </c>
      <c r="N1459" s="4">
        <v>15470</v>
      </c>
      <c r="O1459" s="4">
        <v>5590</v>
      </c>
    </row>
    <row r="1460" spans="2:15" x14ac:dyDescent="0.3">
      <c r="B1460" s="1">
        <v>44015</v>
      </c>
      <c r="C1460">
        <f>YEAR(Filofix_T[[#This Row],[Fakturadatum]])</f>
        <v>2020</v>
      </c>
      <c r="D1460">
        <f>MONTH(Filofix_T[[#This Row],[Fakturadatum]])</f>
        <v>7</v>
      </c>
      <c r="E1460" t="str">
        <f>"Q"&amp;INT((Filofix_T[[#This Row],[Månadsnr]]+2)/3)</f>
        <v>Q3</v>
      </c>
      <c r="F1460" t="str">
        <f>TEXT(DATE(2000,MONTH(Filofix_T[[#This Row],[Fakturadatum]]),1),"MMM")</f>
        <v>jul</v>
      </c>
      <c r="G1460" t="str">
        <f>"V."&amp;_xlfn.ISOWEEKNUM(Filofix_T[[#This Row],[Fakturadatum]])</f>
        <v>V.27</v>
      </c>
      <c r="H1460" s="6" t="str">
        <f>TEXT(Filofix_T[[#This Row],[Fakturadatum]],"DDD")</f>
        <v>fre</v>
      </c>
      <c r="I1460" t="s">
        <v>18</v>
      </c>
      <c r="J1460" t="s">
        <v>13</v>
      </c>
      <c r="K1460" t="s">
        <v>10</v>
      </c>
      <c r="L1460" t="s">
        <v>21</v>
      </c>
      <c r="M1460">
        <v>14</v>
      </c>
      <c r="N1460" s="4">
        <v>14784</v>
      </c>
      <c r="O1460" s="4">
        <v>5488</v>
      </c>
    </row>
    <row r="1461" spans="2:15" x14ac:dyDescent="0.3">
      <c r="B1461" s="1">
        <v>43687</v>
      </c>
      <c r="C1461">
        <f>YEAR(Filofix_T[[#This Row],[Fakturadatum]])</f>
        <v>2019</v>
      </c>
      <c r="D1461">
        <f>MONTH(Filofix_T[[#This Row],[Fakturadatum]])</f>
        <v>8</v>
      </c>
      <c r="E1461" t="str">
        <f>"Q"&amp;INT((Filofix_T[[#This Row],[Månadsnr]]+2)/3)</f>
        <v>Q3</v>
      </c>
      <c r="F1461" t="str">
        <f>TEXT(DATE(2000,MONTH(Filofix_T[[#This Row],[Fakturadatum]]),1),"MMM")</f>
        <v>aug</v>
      </c>
      <c r="G1461" t="str">
        <f>"V."&amp;_xlfn.ISOWEEKNUM(Filofix_T[[#This Row],[Fakturadatum]])</f>
        <v>V.32</v>
      </c>
      <c r="H1461" s="6" t="str">
        <f>TEXT(Filofix_T[[#This Row],[Fakturadatum]],"DDD")</f>
        <v>lör</v>
      </c>
      <c r="I1461" t="s">
        <v>32</v>
      </c>
      <c r="J1461" t="s">
        <v>13</v>
      </c>
      <c r="K1461" t="s">
        <v>10</v>
      </c>
      <c r="L1461" t="s">
        <v>22</v>
      </c>
      <c r="M1461">
        <v>10</v>
      </c>
      <c r="N1461" s="4">
        <v>7584.0000000000009</v>
      </c>
      <c r="O1461" s="4">
        <v>944.00000000000091</v>
      </c>
    </row>
    <row r="1462" spans="2:15" x14ac:dyDescent="0.3">
      <c r="B1462" s="1">
        <v>43951</v>
      </c>
      <c r="C1462">
        <f>YEAR(Filofix_T[[#This Row],[Fakturadatum]])</f>
        <v>2020</v>
      </c>
      <c r="D1462">
        <f>MONTH(Filofix_T[[#This Row],[Fakturadatum]])</f>
        <v>4</v>
      </c>
      <c r="E1462" t="str">
        <f>"Q"&amp;INT((Filofix_T[[#This Row],[Månadsnr]]+2)/3)</f>
        <v>Q2</v>
      </c>
      <c r="F1462" t="str">
        <f>TEXT(DATE(2000,MONTH(Filofix_T[[#This Row],[Fakturadatum]]),1),"MMM")</f>
        <v>apr</v>
      </c>
      <c r="G1462" t="str">
        <f>"V."&amp;_xlfn.ISOWEEKNUM(Filofix_T[[#This Row],[Fakturadatum]])</f>
        <v>V.18</v>
      </c>
      <c r="H1462" s="6" t="str">
        <f>TEXT(Filofix_T[[#This Row],[Fakturadatum]],"DDD")</f>
        <v>tor</v>
      </c>
      <c r="I1462" t="s">
        <v>8</v>
      </c>
      <c r="J1462" t="s">
        <v>13</v>
      </c>
      <c r="K1462" t="s">
        <v>10</v>
      </c>
      <c r="L1462" t="s">
        <v>11</v>
      </c>
      <c r="M1462">
        <v>15</v>
      </c>
      <c r="N1462" s="4">
        <v>15264</v>
      </c>
      <c r="O1462" s="4">
        <v>5304</v>
      </c>
    </row>
    <row r="1463" spans="2:15" x14ac:dyDescent="0.3">
      <c r="B1463" s="1">
        <v>43468</v>
      </c>
      <c r="C1463">
        <f>YEAR(Filofix_T[[#This Row],[Fakturadatum]])</f>
        <v>2019</v>
      </c>
      <c r="D1463">
        <f>MONTH(Filofix_T[[#This Row],[Fakturadatum]])</f>
        <v>1</v>
      </c>
      <c r="E1463" t="str">
        <f>"Q"&amp;INT((Filofix_T[[#This Row],[Månadsnr]]+2)/3)</f>
        <v>Q1</v>
      </c>
      <c r="F1463" t="str">
        <f>TEXT(DATE(2000,MONTH(Filofix_T[[#This Row],[Fakturadatum]]),1),"MMM")</f>
        <v>jan</v>
      </c>
      <c r="G1463" t="str">
        <f>"V."&amp;_xlfn.ISOWEEKNUM(Filofix_T[[#This Row],[Fakturadatum]])</f>
        <v>V.1</v>
      </c>
      <c r="H1463" s="6" t="str">
        <f>TEXT(Filofix_T[[#This Row],[Fakturadatum]],"DDD")</f>
        <v>tor</v>
      </c>
      <c r="I1463" t="s">
        <v>8</v>
      </c>
      <c r="J1463" t="s">
        <v>28</v>
      </c>
      <c r="K1463" t="s">
        <v>20</v>
      </c>
      <c r="L1463" t="s">
        <v>11</v>
      </c>
      <c r="M1463">
        <v>28</v>
      </c>
      <c r="N1463" s="4">
        <v>41552</v>
      </c>
      <c r="O1463" s="4">
        <v>20272</v>
      </c>
    </row>
    <row r="1464" spans="2:15" x14ac:dyDescent="0.3">
      <c r="B1464" s="1">
        <v>43758</v>
      </c>
      <c r="C1464">
        <f>YEAR(Filofix_T[[#This Row],[Fakturadatum]])</f>
        <v>2019</v>
      </c>
      <c r="D1464">
        <f>MONTH(Filofix_T[[#This Row],[Fakturadatum]])</f>
        <v>10</v>
      </c>
      <c r="E1464" t="str">
        <f>"Q"&amp;INT((Filofix_T[[#This Row],[Månadsnr]]+2)/3)</f>
        <v>Q4</v>
      </c>
      <c r="F1464" t="str">
        <f>TEXT(DATE(2000,MONTH(Filofix_T[[#This Row],[Fakturadatum]]),1),"MMM")</f>
        <v>okt</v>
      </c>
      <c r="G1464" t="str">
        <f>"V."&amp;_xlfn.ISOWEEKNUM(Filofix_T[[#This Row],[Fakturadatum]])</f>
        <v>V.42</v>
      </c>
      <c r="H1464" s="6" t="str">
        <f>TEXT(Filofix_T[[#This Row],[Fakturadatum]],"DDD")</f>
        <v>sön</v>
      </c>
      <c r="I1464" t="s">
        <v>23</v>
      </c>
      <c r="J1464" t="s">
        <v>19</v>
      </c>
      <c r="K1464" t="s">
        <v>20</v>
      </c>
      <c r="L1464" t="s">
        <v>11</v>
      </c>
      <c r="M1464">
        <v>17</v>
      </c>
      <c r="N1464" s="4">
        <v>22412.800000000003</v>
      </c>
      <c r="O1464" s="4">
        <v>9900.8000000000029</v>
      </c>
    </row>
    <row r="1465" spans="2:15" x14ac:dyDescent="0.3">
      <c r="B1465" s="1">
        <v>44190</v>
      </c>
      <c r="C1465">
        <f>YEAR(Filofix_T[[#This Row],[Fakturadatum]])</f>
        <v>2020</v>
      </c>
      <c r="D1465">
        <f>MONTH(Filofix_T[[#This Row],[Fakturadatum]])</f>
        <v>12</v>
      </c>
      <c r="E1465" t="str">
        <f>"Q"&amp;INT((Filofix_T[[#This Row],[Månadsnr]]+2)/3)</f>
        <v>Q4</v>
      </c>
      <c r="F1465" t="str">
        <f>TEXT(DATE(2000,MONTH(Filofix_T[[#This Row],[Fakturadatum]]),1),"MMM")</f>
        <v>dec</v>
      </c>
      <c r="G1465" t="str">
        <f>"V."&amp;_xlfn.ISOWEEKNUM(Filofix_T[[#This Row],[Fakturadatum]])</f>
        <v>V.52</v>
      </c>
      <c r="H1465" s="6" t="str">
        <f>TEXT(Filofix_T[[#This Row],[Fakturadatum]],"DDD")</f>
        <v>fre</v>
      </c>
      <c r="I1465" t="s">
        <v>18</v>
      </c>
      <c r="J1465" t="s">
        <v>19</v>
      </c>
      <c r="K1465" t="s">
        <v>20</v>
      </c>
      <c r="L1465" t="s">
        <v>21</v>
      </c>
      <c r="M1465">
        <v>12</v>
      </c>
      <c r="N1465" s="4">
        <v>16896</v>
      </c>
      <c r="O1465" s="4">
        <v>8064</v>
      </c>
    </row>
    <row r="1466" spans="2:15" x14ac:dyDescent="0.3">
      <c r="B1466" s="1">
        <v>44082</v>
      </c>
      <c r="C1466">
        <f>YEAR(Filofix_T[[#This Row],[Fakturadatum]])</f>
        <v>2020</v>
      </c>
      <c r="D1466">
        <f>MONTH(Filofix_T[[#This Row],[Fakturadatum]])</f>
        <v>9</v>
      </c>
      <c r="E1466" t="str">
        <f>"Q"&amp;INT((Filofix_T[[#This Row],[Månadsnr]]+2)/3)</f>
        <v>Q3</v>
      </c>
      <c r="F1466" t="str">
        <f>TEXT(DATE(2000,MONTH(Filofix_T[[#This Row],[Fakturadatum]]),1),"MMM")</f>
        <v>sep</v>
      </c>
      <c r="G1466" t="str">
        <f>"V."&amp;_xlfn.ISOWEEKNUM(Filofix_T[[#This Row],[Fakturadatum]])</f>
        <v>V.37</v>
      </c>
      <c r="H1466" s="6" t="str">
        <f>TEXT(Filofix_T[[#This Row],[Fakturadatum]],"DDD")</f>
        <v>tis</v>
      </c>
      <c r="I1466" t="s">
        <v>8</v>
      </c>
      <c r="J1466" t="s">
        <v>28</v>
      </c>
      <c r="K1466" t="s">
        <v>20</v>
      </c>
      <c r="L1466" t="s">
        <v>11</v>
      </c>
      <c r="M1466">
        <v>13</v>
      </c>
      <c r="N1466" s="4">
        <v>19292</v>
      </c>
      <c r="O1466" s="4">
        <v>9412</v>
      </c>
    </row>
    <row r="1467" spans="2:15" x14ac:dyDescent="0.3">
      <c r="B1467" s="1">
        <v>43550</v>
      </c>
      <c r="C1467">
        <f>YEAR(Filofix_T[[#This Row],[Fakturadatum]])</f>
        <v>2019</v>
      </c>
      <c r="D1467">
        <f>MONTH(Filofix_T[[#This Row],[Fakturadatum]])</f>
        <v>3</v>
      </c>
      <c r="E1467" t="str">
        <f>"Q"&amp;INT((Filofix_T[[#This Row],[Månadsnr]]+2)/3)</f>
        <v>Q1</v>
      </c>
      <c r="F1467" t="str">
        <f>TEXT(DATE(2000,MONTH(Filofix_T[[#This Row],[Fakturadatum]]),1),"MMM")</f>
        <v>mar</v>
      </c>
      <c r="G1467" t="str">
        <f>"V."&amp;_xlfn.ISOWEEKNUM(Filofix_T[[#This Row],[Fakturadatum]])</f>
        <v>V.13</v>
      </c>
      <c r="H1467" s="6" t="str">
        <f>TEXT(Filofix_T[[#This Row],[Fakturadatum]],"DDD")</f>
        <v>tis</v>
      </c>
      <c r="I1467" t="s">
        <v>8</v>
      </c>
      <c r="J1467" t="s">
        <v>13</v>
      </c>
      <c r="K1467" t="s">
        <v>10</v>
      </c>
      <c r="L1467" t="s">
        <v>11</v>
      </c>
      <c r="M1467">
        <v>10</v>
      </c>
      <c r="N1467" s="4">
        <v>10176</v>
      </c>
      <c r="O1467" s="4">
        <v>3536</v>
      </c>
    </row>
    <row r="1468" spans="2:15" x14ac:dyDescent="0.3">
      <c r="B1468" s="1">
        <v>44159</v>
      </c>
      <c r="C1468">
        <f>YEAR(Filofix_T[[#This Row],[Fakturadatum]])</f>
        <v>2020</v>
      </c>
      <c r="D1468">
        <f>MONTH(Filofix_T[[#This Row],[Fakturadatum]])</f>
        <v>11</v>
      </c>
      <c r="E1468" t="str">
        <f>"Q"&amp;INT((Filofix_T[[#This Row],[Månadsnr]]+2)/3)</f>
        <v>Q4</v>
      </c>
      <c r="F1468" t="str">
        <f>TEXT(DATE(2000,MONTH(Filofix_T[[#This Row],[Fakturadatum]]),1),"MMM")</f>
        <v>nov</v>
      </c>
      <c r="G1468" t="str">
        <f>"V."&amp;_xlfn.ISOWEEKNUM(Filofix_T[[#This Row],[Fakturadatum]])</f>
        <v>V.48</v>
      </c>
      <c r="H1468" s="6" t="str">
        <f>TEXT(Filofix_T[[#This Row],[Fakturadatum]],"DDD")</f>
        <v>tis</v>
      </c>
      <c r="I1468" t="s">
        <v>12</v>
      </c>
      <c r="J1468" t="s">
        <v>13</v>
      </c>
      <c r="K1468" t="s">
        <v>10</v>
      </c>
      <c r="L1468" t="s">
        <v>11</v>
      </c>
      <c r="M1468">
        <v>23</v>
      </c>
      <c r="N1468" s="4">
        <v>20976</v>
      </c>
      <c r="O1468" s="4">
        <v>5704</v>
      </c>
    </row>
    <row r="1469" spans="2:15" x14ac:dyDescent="0.3">
      <c r="B1469" s="1">
        <v>43864</v>
      </c>
      <c r="C1469">
        <f>YEAR(Filofix_T[[#This Row],[Fakturadatum]])</f>
        <v>2020</v>
      </c>
      <c r="D1469">
        <f>MONTH(Filofix_T[[#This Row],[Fakturadatum]])</f>
        <v>2</v>
      </c>
      <c r="E1469" t="str">
        <f>"Q"&amp;INT((Filofix_T[[#This Row],[Månadsnr]]+2)/3)</f>
        <v>Q1</v>
      </c>
      <c r="F1469" t="str">
        <f>TEXT(DATE(2000,MONTH(Filofix_T[[#This Row],[Fakturadatum]]),1),"MMM")</f>
        <v>feb</v>
      </c>
      <c r="G1469" t="str">
        <f>"V."&amp;_xlfn.ISOWEEKNUM(Filofix_T[[#This Row],[Fakturadatum]])</f>
        <v>V.6</v>
      </c>
      <c r="H1469" s="6" t="str">
        <f>TEXT(Filofix_T[[#This Row],[Fakturadatum]],"DDD")</f>
        <v>mån</v>
      </c>
      <c r="I1469" t="s">
        <v>18</v>
      </c>
      <c r="J1469" t="s">
        <v>26</v>
      </c>
      <c r="K1469" t="s">
        <v>10</v>
      </c>
      <c r="L1469" t="s">
        <v>21</v>
      </c>
      <c r="M1469">
        <v>14</v>
      </c>
      <c r="N1469" s="4">
        <v>16632</v>
      </c>
      <c r="O1469" s="4">
        <v>7000</v>
      </c>
    </row>
    <row r="1470" spans="2:15" x14ac:dyDescent="0.3">
      <c r="B1470" s="1">
        <v>43634</v>
      </c>
      <c r="C1470">
        <f>YEAR(Filofix_T[[#This Row],[Fakturadatum]])</f>
        <v>2019</v>
      </c>
      <c r="D1470">
        <f>MONTH(Filofix_T[[#This Row],[Fakturadatum]])</f>
        <v>6</v>
      </c>
      <c r="E1470" t="str">
        <f>"Q"&amp;INT((Filofix_T[[#This Row],[Månadsnr]]+2)/3)</f>
        <v>Q2</v>
      </c>
      <c r="F1470" t="str">
        <f>TEXT(DATE(2000,MONTH(Filofix_T[[#This Row],[Fakturadatum]]),1),"MMM")</f>
        <v>jun</v>
      </c>
      <c r="G1470" t="str">
        <f>"V."&amp;_xlfn.ISOWEEKNUM(Filofix_T[[#This Row],[Fakturadatum]])</f>
        <v>V.25</v>
      </c>
      <c r="H1470" s="6" t="str">
        <f>TEXT(Filofix_T[[#This Row],[Fakturadatum]],"DDD")</f>
        <v>tis</v>
      </c>
      <c r="I1470" t="s">
        <v>8</v>
      </c>
      <c r="J1470" t="s">
        <v>19</v>
      </c>
      <c r="K1470" t="s">
        <v>20</v>
      </c>
      <c r="L1470" t="s">
        <v>11</v>
      </c>
      <c r="M1470">
        <v>6</v>
      </c>
      <c r="N1470" s="4">
        <v>8140.8000000000011</v>
      </c>
      <c r="O1470" s="4">
        <v>3724.8000000000011</v>
      </c>
    </row>
    <row r="1471" spans="2:15" x14ac:dyDescent="0.3">
      <c r="B1471" s="1">
        <v>43572</v>
      </c>
      <c r="C1471">
        <f>YEAR(Filofix_T[[#This Row],[Fakturadatum]])</f>
        <v>2019</v>
      </c>
      <c r="D1471">
        <f>MONTH(Filofix_T[[#This Row],[Fakturadatum]])</f>
        <v>4</v>
      </c>
      <c r="E1471" t="str">
        <f>"Q"&amp;INT((Filofix_T[[#This Row],[Månadsnr]]+2)/3)</f>
        <v>Q2</v>
      </c>
      <c r="F1471" t="str">
        <f>TEXT(DATE(2000,MONTH(Filofix_T[[#This Row],[Fakturadatum]]),1),"MMM")</f>
        <v>apr</v>
      </c>
      <c r="G1471" t="str">
        <f>"V."&amp;_xlfn.ISOWEEKNUM(Filofix_T[[#This Row],[Fakturadatum]])</f>
        <v>V.16</v>
      </c>
      <c r="H1471" s="6" t="str">
        <f>TEXT(Filofix_T[[#This Row],[Fakturadatum]],"DDD")</f>
        <v>ons</v>
      </c>
      <c r="I1471" t="s">
        <v>23</v>
      </c>
      <c r="J1471" t="s">
        <v>24</v>
      </c>
      <c r="K1471" t="s">
        <v>10</v>
      </c>
      <c r="L1471" t="s">
        <v>11</v>
      </c>
      <c r="M1471">
        <v>14</v>
      </c>
      <c r="N1471" s="4">
        <v>16727.2</v>
      </c>
      <c r="O1471" s="4">
        <v>7207.2000000000007</v>
      </c>
    </row>
    <row r="1472" spans="2:15" x14ac:dyDescent="0.3">
      <c r="B1472" s="1">
        <v>43921</v>
      </c>
      <c r="C1472">
        <f>YEAR(Filofix_T[[#This Row],[Fakturadatum]])</f>
        <v>2020</v>
      </c>
      <c r="D1472">
        <f>MONTH(Filofix_T[[#This Row],[Fakturadatum]])</f>
        <v>3</v>
      </c>
      <c r="E1472" t="str">
        <f>"Q"&amp;INT((Filofix_T[[#This Row],[Månadsnr]]+2)/3)</f>
        <v>Q1</v>
      </c>
      <c r="F1472" t="str">
        <f>TEXT(DATE(2000,MONTH(Filofix_T[[#This Row],[Fakturadatum]]),1),"MMM")</f>
        <v>mar</v>
      </c>
      <c r="G1472" t="str">
        <f>"V."&amp;_xlfn.ISOWEEKNUM(Filofix_T[[#This Row],[Fakturadatum]])</f>
        <v>V.14</v>
      </c>
      <c r="H1472" s="6" t="str">
        <f>TEXT(Filofix_T[[#This Row],[Fakturadatum]],"DDD")</f>
        <v>tis</v>
      </c>
      <c r="I1472" t="s">
        <v>12</v>
      </c>
      <c r="J1472" t="s">
        <v>19</v>
      </c>
      <c r="K1472" t="s">
        <v>20</v>
      </c>
      <c r="L1472" t="s">
        <v>11</v>
      </c>
      <c r="M1472">
        <v>25</v>
      </c>
      <c r="N1472" s="4">
        <v>30400</v>
      </c>
      <c r="O1472" s="4">
        <v>12000</v>
      </c>
    </row>
    <row r="1473" spans="2:15" x14ac:dyDescent="0.3">
      <c r="B1473" s="1">
        <v>43709</v>
      </c>
      <c r="C1473">
        <f>YEAR(Filofix_T[[#This Row],[Fakturadatum]])</f>
        <v>2019</v>
      </c>
      <c r="D1473">
        <f>MONTH(Filofix_T[[#This Row],[Fakturadatum]])</f>
        <v>9</v>
      </c>
      <c r="E1473" t="str">
        <f>"Q"&amp;INT((Filofix_T[[#This Row],[Månadsnr]]+2)/3)</f>
        <v>Q3</v>
      </c>
      <c r="F1473" t="str">
        <f>TEXT(DATE(2000,MONTH(Filofix_T[[#This Row],[Fakturadatum]]),1),"MMM")</f>
        <v>sep</v>
      </c>
      <c r="G1473" t="str">
        <f>"V."&amp;_xlfn.ISOWEEKNUM(Filofix_T[[#This Row],[Fakturadatum]])</f>
        <v>V.35</v>
      </c>
      <c r="H1473" s="6" t="str">
        <f>TEXT(Filofix_T[[#This Row],[Fakturadatum]],"DDD")</f>
        <v>sön</v>
      </c>
      <c r="I1473" t="s">
        <v>8</v>
      </c>
      <c r="J1473" t="s">
        <v>26</v>
      </c>
      <c r="K1473" t="s">
        <v>10</v>
      </c>
      <c r="L1473" t="s">
        <v>11</v>
      </c>
      <c r="M1473">
        <v>17</v>
      </c>
      <c r="N1473" s="4">
        <v>19461.599999999999</v>
      </c>
      <c r="O1473" s="4">
        <v>7765.5999999999985</v>
      </c>
    </row>
    <row r="1474" spans="2:15" x14ac:dyDescent="0.3">
      <c r="B1474" s="1">
        <v>43886</v>
      </c>
      <c r="C1474">
        <f>YEAR(Filofix_T[[#This Row],[Fakturadatum]])</f>
        <v>2020</v>
      </c>
      <c r="D1474">
        <f>MONTH(Filofix_T[[#This Row],[Fakturadatum]])</f>
        <v>2</v>
      </c>
      <c r="E1474" t="str">
        <f>"Q"&amp;INT((Filofix_T[[#This Row],[Månadsnr]]+2)/3)</f>
        <v>Q1</v>
      </c>
      <c r="F1474" t="str">
        <f>TEXT(DATE(2000,MONTH(Filofix_T[[#This Row],[Fakturadatum]]),1),"MMM")</f>
        <v>feb</v>
      </c>
      <c r="G1474" t="str">
        <f>"V."&amp;_xlfn.ISOWEEKNUM(Filofix_T[[#This Row],[Fakturadatum]])</f>
        <v>V.9</v>
      </c>
      <c r="H1474" s="6" t="str">
        <f>TEXT(Filofix_T[[#This Row],[Fakturadatum]],"DDD")</f>
        <v>tis</v>
      </c>
      <c r="I1474" t="s">
        <v>14</v>
      </c>
      <c r="J1474" t="s">
        <v>26</v>
      </c>
      <c r="K1474" t="s">
        <v>10</v>
      </c>
      <c r="L1474" t="s">
        <v>15</v>
      </c>
      <c r="M1474">
        <v>11</v>
      </c>
      <c r="N1474" s="4">
        <v>12474</v>
      </c>
      <c r="O1474" s="4">
        <v>4906</v>
      </c>
    </row>
    <row r="1475" spans="2:15" x14ac:dyDescent="0.3">
      <c r="B1475" s="1">
        <v>43956</v>
      </c>
      <c r="C1475">
        <f>YEAR(Filofix_T[[#This Row],[Fakturadatum]])</f>
        <v>2020</v>
      </c>
      <c r="D1475">
        <f>MONTH(Filofix_T[[#This Row],[Fakturadatum]])</f>
        <v>5</v>
      </c>
      <c r="E1475" t="str">
        <f>"Q"&amp;INT((Filofix_T[[#This Row],[Månadsnr]]+2)/3)</f>
        <v>Q2</v>
      </c>
      <c r="F1475" t="str">
        <f>TEXT(DATE(2000,MONTH(Filofix_T[[#This Row],[Fakturadatum]]),1),"MMM")</f>
        <v>maj</v>
      </c>
      <c r="G1475" t="str">
        <f>"V."&amp;_xlfn.ISOWEEKNUM(Filofix_T[[#This Row],[Fakturadatum]])</f>
        <v>V.19</v>
      </c>
      <c r="H1475" s="6" t="str">
        <f>TEXT(Filofix_T[[#This Row],[Fakturadatum]],"DDD")</f>
        <v>tis</v>
      </c>
      <c r="I1475" t="s">
        <v>23</v>
      </c>
      <c r="J1475" t="s">
        <v>13</v>
      </c>
      <c r="K1475" t="s">
        <v>10</v>
      </c>
      <c r="L1475" t="s">
        <v>11</v>
      </c>
      <c r="M1475">
        <v>3</v>
      </c>
      <c r="N1475" s="4">
        <v>2966.4</v>
      </c>
      <c r="O1475" s="4">
        <v>974.40000000000009</v>
      </c>
    </row>
    <row r="1476" spans="2:15" x14ac:dyDescent="0.3">
      <c r="B1476" s="1">
        <v>43599</v>
      </c>
      <c r="C1476">
        <f>YEAR(Filofix_T[[#This Row],[Fakturadatum]])</f>
        <v>2019</v>
      </c>
      <c r="D1476">
        <f>MONTH(Filofix_T[[#This Row],[Fakturadatum]])</f>
        <v>5</v>
      </c>
      <c r="E1476" t="str">
        <f>"Q"&amp;INT((Filofix_T[[#This Row],[Månadsnr]]+2)/3)</f>
        <v>Q2</v>
      </c>
      <c r="F1476" t="str">
        <f>TEXT(DATE(2000,MONTH(Filofix_T[[#This Row],[Fakturadatum]]),1),"MMM")</f>
        <v>maj</v>
      </c>
      <c r="G1476" t="str">
        <f>"V."&amp;_xlfn.ISOWEEKNUM(Filofix_T[[#This Row],[Fakturadatum]])</f>
        <v>V.20</v>
      </c>
      <c r="H1476" s="6" t="str">
        <f>TEXT(Filofix_T[[#This Row],[Fakturadatum]],"DDD")</f>
        <v>tis</v>
      </c>
      <c r="I1476" t="s">
        <v>12</v>
      </c>
      <c r="J1476" t="s">
        <v>28</v>
      </c>
      <c r="K1476" t="s">
        <v>20</v>
      </c>
      <c r="L1476" t="s">
        <v>11</v>
      </c>
      <c r="M1476">
        <v>14</v>
      </c>
      <c r="N1476" s="4">
        <v>18620</v>
      </c>
      <c r="O1476" s="4">
        <v>7980</v>
      </c>
    </row>
    <row r="1477" spans="2:15" x14ac:dyDescent="0.3">
      <c r="B1477" s="1">
        <v>43974</v>
      </c>
      <c r="C1477">
        <f>YEAR(Filofix_T[[#This Row],[Fakturadatum]])</f>
        <v>2020</v>
      </c>
      <c r="D1477">
        <f>MONTH(Filofix_T[[#This Row],[Fakturadatum]])</f>
        <v>5</v>
      </c>
      <c r="E1477" t="str">
        <f>"Q"&amp;INT((Filofix_T[[#This Row],[Månadsnr]]+2)/3)</f>
        <v>Q2</v>
      </c>
      <c r="F1477" t="str">
        <f>TEXT(DATE(2000,MONTH(Filofix_T[[#This Row],[Fakturadatum]]),1),"MMM")</f>
        <v>maj</v>
      </c>
      <c r="G1477" t="str">
        <f>"V."&amp;_xlfn.ISOWEEKNUM(Filofix_T[[#This Row],[Fakturadatum]])</f>
        <v>V.21</v>
      </c>
      <c r="H1477" s="6" t="str">
        <f>TEXT(Filofix_T[[#This Row],[Fakturadatum]],"DDD")</f>
        <v>lör</v>
      </c>
      <c r="I1477" t="s">
        <v>23</v>
      </c>
      <c r="J1477" t="s">
        <v>28</v>
      </c>
      <c r="K1477" t="s">
        <v>20</v>
      </c>
      <c r="L1477" t="s">
        <v>11</v>
      </c>
      <c r="M1477">
        <v>13</v>
      </c>
      <c r="N1477" s="4">
        <v>18746</v>
      </c>
      <c r="O1477" s="4">
        <v>8866</v>
      </c>
    </row>
    <row r="1478" spans="2:15" x14ac:dyDescent="0.3">
      <c r="B1478" s="1">
        <v>44065</v>
      </c>
      <c r="C1478">
        <f>YEAR(Filofix_T[[#This Row],[Fakturadatum]])</f>
        <v>2020</v>
      </c>
      <c r="D1478">
        <f>MONTH(Filofix_T[[#This Row],[Fakturadatum]])</f>
        <v>8</v>
      </c>
      <c r="E1478" t="str">
        <f>"Q"&amp;INT((Filofix_T[[#This Row],[Månadsnr]]+2)/3)</f>
        <v>Q3</v>
      </c>
      <c r="F1478" t="str">
        <f>TEXT(DATE(2000,MONTH(Filofix_T[[#This Row],[Fakturadatum]]),1),"MMM")</f>
        <v>aug</v>
      </c>
      <c r="G1478" t="str">
        <f>"V."&amp;_xlfn.ISOWEEKNUM(Filofix_T[[#This Row],[Fakturadatum]])</f>
        <v>V.34</v>
      </c>
      <c r="H1478" s="6" t="str">
        <f>TEXT(Filofix_T[[#This Row],[Fakturadatum]],"DDD")</f>
        <v>lör</v>
      </c>
      <c r="I1478" t="s">
        <v>12</v>
      </c>
      <c r="J1478" t="s">
        <v>13</v>
      </c>
      <c r="K1478" t="s">
        <v>10</v>
      </c>
      <c r="L1478" t="s">
        <v>11</v>
      </c>
      <c r="M1478">
        <v>5</v>
      </c>
      <c r="N1478" s="4">
        <v>4560</v>
      </c>
      <c r="O1478" s="4">
        <v>1240</v>
      </c>
    </row>
    <row r="1479" spans="2:15" x14ac:dyDescent="0.3">
      <c r="B1479" s="1">
        <v>44016</v>
      </c>
      <c r="C1479">
        <f>YEAR(Filofix_T[[#This Row],[Fakturadatum]])</f>
        <v>2020</v>
      </c>
      <c r="D1479">
        <f>MONTH(Filofix_T[[#This Row],[Fakturadatum]])</f>
        <v>7</v>
      </c>
      <c r="E1479" t="str">
        <f>"Q"&amp;INT((Filofix_T[[#This Row],[Månadsnr]]+2)/3)</f>
        <v>Q3</v>
      </c>
      <c r="F1479" t="str">
        <f>TEXT(DATE(2000,MONTH(Filofix_T[[#This Row],[Fakturadatum]]),1),"MMM")</f>
        <v>jul</v>
      </c>
      <c r="G1479" t="str">
        <f>"V."&amp;_xlfn.ISOWEEKNUM(Filofix_T[[#This Row],[Fakturadatum]])</f>
        <v>V.27</v>
      </c>
      <c r="H1479" s="6" t="str">
        <f>TEXT(Filofix_T[[#This Row],[Fakturadatum]],"DDD")</f>
        <v>lör</v>
      </c>
      <c r="I1479" t="s">
        <v>8</v>
      </c>
      <c r="J1479" t="s">
        <v>28</v>
      </c>
      <c r="K1479" t="s">
        <v>20</v>
      </c>
      <c r="L1479" t="s">
        <v>11</v>
      </c>
      <c r="M1479">
        <v>14</v>
      </c>
      <c r="N1479" s="4">
        <v>20776</v>
      </c>
      <c r="O1479" s="4">
        <v>10136</v>
      </c>
    </row>
    <row r="1480" spans="2:15" x14ac:dyDescent="0.3">
      <c r="B1480" s="1">
        <v>44120</v>
      </c>
      <c r="C1480">
        <f>YEAR(Filofix_T[[#This Row],[Fakturadatum]])</f>
        <v>2020</v>
      </c>
      <c r="D1480">
        <f>MONTH(Filofix_T[[#This Row],[Fakturadatum]])</f>
        <v>10</v>
      </c>
      <c r="E1480" t="str">
        <f>"Q"&amp;INT((Filofix_T[[#This Row],[Månadsnr]]+2)/3)</f>
        <v>Q4</v>
      </c>
      <c r="F1480" t="str">
        <f>TEXT(DATE(2000,MONTH(Filofix_T[[#This Row],[Fakturadatum]]),1),"MMM")</f>
        <v>okt</v>
      </c>
      <c r="G1480" t="str">
        <f>"V."&amp;_xlfn.ISOWEEKNUM(Filofix_T[[#This Row],[Fakturadatum]])</f>
        <v>V.42</v>
      </c>
      <c r="H1480" s="6" t="str">
        <f>TEXT(Filofix_T[[#This Row],[Fakturadatum]],"DDD")</f>
        <v>fre</v>
      </c>
      <c r="I1480" t="s">
        <v>33</v>
      </c>
      <c r="J1480" t="s">
        <v>13</v>
      </c>
      <c r="K1480" t="s">
        <v>10</v>
      </c>
      <c r="L1480" t="s">
        <v>15</v>
      </c>
      <c r="M1480">
        <v>26</v>
      </c>
      <c r="N1480" s="4">
        <v>24710.399999999998</v>
      </c>
      <c r="O1480" s="4">
        <v>7446.3999999999978</v>
      </c>
    </row>
    <row r="1481" spans="2:15" x14ac:dyDescent="0.3">
      <c r="B1481" s="1">
        <v>44126</v>
      </c>
      <c r="C1481">
        <f>YEAR(Filofix_T[[#This Row],[Fakturadatum]])</f>
        <v>2020</v>
      </c>
      <c r="D1481">
        <f>MONTH(Filofix_T[[#This Row],[Fakturadatum]])</f>
        <v>10</v>
      </c>
      <c r="E1481" t="str">
        <f>"Q"&amp;INT((Filofix_T[[#This Row],[Månadsnr]]+2)/3)</f>
        <v>Q4</v>
      </c>
      <c r="F1481" t="str">
        <f>TEXT(DATE(2000,MONTH(Filofix_T[[#This Row],[Fakturadatum]]),1),"MMM")</f>
        <v>okt</v>
      </c>
      <c r="G1481" t="str">
        <f>"V."&amp;_xlfn.ISOWEEKNUM(Filofix_T[[#This Row],[Fakturadatum]])</f>
        <v>V.43</v>
      </c>
      <c r="H1481" s="6" t="str">
        <f>TEXT(Filofix_T[[#This Row],[Fakturadatum]],"DDD")</f>
        <v>tor</v>
      </c>
      <c r="I1481" t="s">
        <v>8</v>
      </c>
      <c r="J1481" t="s">
        <v>19</v>
      </c>
      <c r="K1481" t="s">
        <v>20</v>
      </c>
      <c r="L1481" t="s">
        <v>11</v>
      </c>
      <c r="M1481">
        <v>19</v>
      </c>
      <c r="N1481" s="4">
        <v>25779.200000000004</v>
      </c>
      <c r="O1481" s="4">
        <v>11795.200000000004</v>
      </c>
    </row>
    <row r="1482" spans="2:15" x14ac:dyDescent="0.3">
      <c r="B1482" s="1">
        <v>43769</v>
      </c>
      <c r="C1482">
        <f>YEAR(Filofix_T[[#This Row],[Fakturadatum]])</f>
        <v>2019</v>
      </c>
      <c r="D1482">
        <f>MONTH(Filofix_T[[#This Row],[Fakturadatum]])</f>
        <v>10</v>
      </c>
      <c r="E1482" t="str">
        <f>"Q"&amp;INT((Filofix_T[[#This Row],[Månadsnr]]+2)/3)</f>
        <v>Q4</v>
      </c>
      <c r="F1482" t="str">
        <f>TEXT(DATE(2000,MONTH(Filofix_T[[#This Row],[Fakturadatum]]),1),"MMM")</f>
        <v>okt</v>
      </c>
      <c r="G1482" t="str">
        <f>"V."&amp;_xlfn.ISOWEEKNUM(Filofix_T[[#This Row],[Fakturadatum]])</f>
        <v>V.44</v>
      </c>
      <c r="H1482" s="6" t="str">
        <f>TEXT(Filofix_T[[#This Row],[Fakturadatum]],"DDD")</f>
        <v>tor</v>
      </c>
      <c r="I1482" t="s">
        <v>30</v>
      </c>
      <c r="J1482" t="s">
        <v>13</v>
      </c>
      <c r="K1482" t="s">
        <v>10</v>
      </c>
      <c r="L1482" t="s">
        <v>22</v>
      </c>
      <c r="M1482">
        <v>18</v>
      </c>
      <c r="N1482" s="4">
        <v>17280</v>
      </c>
      <c r="O1482" s="4">
        <v>5328</v>
      </c>
    </row>
    <row r="1483" spans="2:15" x14ac:dyDescent="0.3">
      <c r="B1483" s="1">
        <v>43695</v>
      </c>
      <c r="C1483">
        <f>YEAR(Filofix_T[[#This Row],[Fakturadatum]])</f>
        <v>2019</v>
      </c>
      <c r="D1483">
        <f>MONTH(Filofix_T[[#This Row],[Fakturadatum]])</f>
        <v>8</v>
      </c>
      <c r="E1483" t="str">
        <f>"Q"&amp;INT((Filofix_T[[#This Row],[Månadsnr]]+2)/3)</f>
        <v>Q3</v>
      </c>
      <c r="F1483" t="str">
        <f>TEXT(DATE(2000,MONTH(Filofix_T[[#This Row],[Fakturadatum]]),1),"MMM")</f>
        <v>aug</v>
      </c>
      <c r="G1483" t="str">
        <f>"V."&amp;_xlfn.ISOWEEKNUM(Filofix_T[[#This Row],[Fakturadatum]])</f>
        <v>V.33</v>
      </c>
      <c r="H1483" s="6" t="str">
        <f>TEXT(Filofix_T[[#This Row],[Fakturadatum]],"DDD")</f>
        <v>sön</v>
      </c>
      <c r="I1483" t="s">
        <v>23</v>
      </c>
      <c r="J1483" t="s">
        <v>19</v>
      </c>
      <c r="K1483" t="s">
        <v>20</v>
      </c>
      <c r="L1483" t="s">
        <v>11</v>
      </c>
      <c r="M1483">
        <v>12</v>
      </c>
      <c r="N1483" s="4">
        <v>15820.800000000001</v>
      </c>
      <c r="O1483" s="4">
        <v>6988.8000000000011</v>
      </c>
    </row>
    <row r="1484" spans="2:15" x14ac:dyDescent="0.3">
      <c r="B1484" s="1">
        <v>43627</v>
      </c>
      <c r="C1484">
        <f>YEAR(Filofix_T[[#This Row],[Fakturadatum]])</f>
        <v>2019</v>
      </c>
      <c r="D1484">
        <f>MONTH(Filofix_T[[#This Row],[Fakturadatum]])</f>
        <v>6</v>
      </c>
      <c r="E1484" t="str">
        <f>"Q"&amp;INT((Filofix_T[[#This Row],[Månadsnr]]+2)/3)</f>
        <v>Q2</v>
      </c>
      <c r="F1484" t="str">
        <f>TEXT(DATE(2000,MONTH(Filofix_T[[#This Row],[Fakturadatum]]),1),"MMM")</f>
        <v>jun</v>
      </c>
      <c r="G1484" t="str">
        <f>"V."&amp;_xlfn.ISOWEEKNUM(Filofix_T[[#This Row],[Fakturadatum]])</f>
        <v>V.24</v>
      </c>
      <c r="H1484" s="6" t="str">
        <f>TEXT(Filofix_T[[#This Row],[Fakturadatum]],"DDD")</f>
        <v>tis</v>
      </c>
      <c r="I1484" t="s">
        <v>31</v>
      </c>
      <c r="J1484" t="s">
        <v>13</v>
      </c>
      <c r="K1484" t="s">
        <v>10</v>
      </c>
      <c r="L1484" t="s">
        <v>21</v>
      </c>
      <c r="M1484">
        <v>20</v>
      </c>
      <c r="N1484" s="4">
        <v>18432</v>
      </c>
      <c r="O1484" s="4">
        <v>5152</v>
      </c>
    </row>
    <row r="1485" spans="2:15" x14ac:dyDescent="0.3">
      <c r="B1485" s="1">
        <v>44031</v>
      </c>
      <c r="C1485">
        <f>YEAR(Filofix_T[[#This Row],[Fakturadatum]])</f>
        <v>2020</v>
      </c>
      <c r="D1485">
        <f>MONTH(Filofix_T[[#This Row],[Fakturadatum]])</f>
        <v>7</v>
      </c>
      <c r="E1485" t="str">
        <f>"Q"&amp;INT((Filofix_T[[#This Row],[Månadsnr]]+2)/3)</f>
        <v>Q3</v>
      </c>
      <c r="F1485" t="str">
        <f>TEXT(DATE(2000,MONTH(Filofix_T[[#This Row],[Fakturadatum]]),1),"MMM")</f>
        <v>jul</v>
      </c>
      <c r="G1485" t="str">
        <f>"V."&amp;_xlfn.ISOWEEKNUM(Filofix_T[[#This Row],[Fakturadatum]])</f>
        <v>V.29</v>
      </c>
      <c r="H1485" s="6" t="str">
        <f>TEXT(Filofix_T[[#This Row],[Fakturadatum]],"DDD")</f>
        <v>sön</v>
      </c>
      <c r="I1485" t="s">
        <v>29</v>
      </c>
      <c r="J1485" t="s">
        <v>28</v>
      </c>
      <c r="K1485" t="s">
        <v>20</v>
      </c>
      <c r="L1485" t="s">
        <v>21</v>
      </c>
      <c r="M1485">
        <v>2</v>
      </c>
      <c r="N1485" s="4">
        <v>2380</v>
      </c>
      <c r="O1485" s="4">
        <v>860</v>
      </c>
    </row>
    <row r="1486" spans="2:15" x14ac:dyDescent="0.3">
      <c r="B1486" s="1">
        <v>43707</v>
      </c>
      <c r="C1486">
        <f>YEAR(Filofix_T[[#This Row],[Fakturadatum]])</f>
        <v>2019</v>
      </c>
      <c r="D1486">
        <f>MONTH(Filofix_T[[#This Row],[Fakturadatum]])</f>
        <v>8</v>
      </c>
      <c r="E1486" t="str">
        <f>"Q"&amp;INT((Filofix_T[[#This Row],[Månadsnr]]+2)/3)</f>
        <v>Q3</v>
      </c>
      <c r="F1486" t="str">
        <f>TEXT(DATE(2000,MONTH(Filofix_T[[#This Row],[Fakturadatum]]),1),"MMM")</f>
        <v>aug</v>
      </c>
      <c r="G1486" t="str">
        <f>"V."&amp;_xlfn.ISOWEEKNUM(Filofix_T[[#This Row],[Fakturadatum]])</f>
        <v>V.35</v>
      </c>
      <c r="H1486" s="6" t="str">
        <f>TEXT(Filofix_T[[#This Row],[Fakturadatum]],"DDD")</f>
        <v>fre</v>
      </c>
      <c r="I1486" t="s">
        <v>18</v>
      </c>
      <c r="J1486" t="s">
        <v>19</v>
      </c>
      <c r="K1486" t="s">
        <v>20</v>
      </c>
      <c r="L1486" t="s">
        <v>21</v>
      </c>
      <c r="M1486">
        <v>12</v>
      </c>
      <c r="N1486" s="4">
        <v>16896</v>
      </c>
      <c r="O1486" s="4">
        <v>8064</v>
      </c>
    </row>
    <row r="1487" spans="2:15" x14ac:dyDescent="0.3">
      <c r="B1487" s="1">
        <v>43866</v>
      </c>
      <c r="C1487">
        <f>YEAR(Filofix_T[[#This Row],[Fakturadatum]])</f>
        <v>2020</v>
      </c>
      <c r="D1487">
        <f>MONTH(Filofix_T[[#This Row],[Fakturadatum]])</f>
        <v>2</v>
      </c>
      <c r="E1487" t="str">
        <f>"Q"&amp;INT((Filofix_T[[#This Row],[Månadsnr]]+2)/3)</f>
        <v>Q1</v>
      </c>
      <c r="F1487" t="str">
        <f>TEXT(DATE(2000,MONTH(Filofix_T[[#This Row],[Fakturadatum]]),1),"MMM")</f>
        <v>feb</v>
      </c>
      <c r="G1487" t="str">
        <f>"V."&amp;_xlfn.ISOWEEKNUM(Filofix_T[[#This Row],[Fakturadatum]])</f>
        <v>V.6</v>
      </c>
      <c r="H1487" s="6" t="str">
        <f>TEXT(Filofix_T[[#This Row],[Fakturadatum]],"DDD")</f>
        <v>ons</v>
      </c>
      <c r="I1487" t="s">
        <v>14</v>
      </c>
      <c r="J1487" t="s">
        <v>13</v>
      </c>
      <c r="K1487" t="s">
        <v>10</v>
      </c>
      <c r="L1487" t="s">
        <v>15</v>
      </c>
      <c r="M1487">
        <v>16</v>
      </c>
      <c r="N1487" s="4">
        <v>16128</v>
      </c>
      <c r="O1487" s="4">
        <v>5504</v>
      </c>
    </row>
    <row r="1488" spans="2:15" x14ac:dyDescent="0.3">
      <c r="B1488" s="1">
        <v>43802</v>
      </c>
      <c r="C1488">
        <f>YEAR(Filofix_T[[#This Row],[Fakturadatum]])</f>
        <v>2019</v>
      </c>
      <c r="D1488">
        <f>MONTH(Filofix_T[[#This Row],[Fakturadatum]])</f>
        <v>12</v>
      </c>
      <c r="E1488" t="str">
        <f>"Q"&amp;INT((Filofix_T[[#This Row],[Månadsnr]]+2)/3)</f>
        <v>Q4</v>
      </c>
      <c r="F1488" t="str">
        <f>TEXT(DATE(2000,MONTH(Filofix_T[[#This Row],[Fakturadatum]]),1),"MMM")</f>
        <v>dec</v>
      </c>
      <c r="G1488" t="str">
        <f>"V."&amp;_xlfn.ISOWEEKNUM(Filofix_T[[#This Row],[Fakturadatum]])</f>
        <v>V.49</v>
      </c>
      <c r="H1488" s="6" t="str">
        <f>TEXT(Filofix_T[[#This Row],[Fakturadatum]],"DDD")</f>
        <v>tis</v>
      </c>
      <c r="I1488" t="s">
        <v>8</v>
      </c>
      <c r="J1488" t="s">
        <v>19</v>
      </c>
      <c r="K1488" t="s">
        <v>20</v>
      </c>
      <c r="L1488" t="s">
        <v>11</v>
      </c>
      <c r="M1488">
        <v>10</v>
      </c>
      <c r="N1488" s="4">
        <v>13568.000000000002</v>
      </c>
      <c r="O1488" s="4">
        <v>6208.0000000000018</v>
      </c>
    </row>
    <row r="1489" spans="2:15" x14ac:dyDescent="0.3">
      <c r="B1489" s="1">
        <v>44180</v>
      </c>
      <c r="C1489">
        <f>YEAR(Filofix_T[[#This Row],[Fakturadatum]])</f>
        <v>2020</v>
      </c>
      <c r="D1489">
        <f>MONTH(Filofix_T[[#This Row],[Fakturadatum]])</f>
        <v>12</v>
      </c>
      <c r="E1489" t="str">
        <f>"Q"&amp;INT((Filofix_T[[#This Row],[Månadsnr]]+2)/3)</f>
        <v>Q4</v>
      </c>
      <c r="F1489" t="str">
        <f>TEXT(DATE(2000,MONTH(Filofix_T[[#This Row],[Fakturadatum]]),1),"MMM")</f>
        <v>dec</v>
      </c>
      <c r="G1489" t="str">
        <f>"V."&amp;_xlfn.ISOWEEKNUM(Filofix_T[[#This Row],[Fakturadatum]])</f>
        <v>V.51</v>
      </c>
      <c r="H1489" s="6" t="str">
        <f>TEXT(Filofix_T[[#This Row],[Fakturadatum]],"DDD")</f>
        <v>tis</v>
      </c>
      <c r="I1489" t="s">
        <v>31</v>
      </c>
      <c r="J1489" t="s">
        <v>19</v>
      </c>
      <c r="K1489" t="s">
        <v>20</v>
      </c>
      <c r="L1489" t="s">
        <v>21</v>
      </c>
      <c r="M1489">
        <v>30</v>
      </c>
      <c r="N1489" s="4">
        <v>36864</v>
      </c>
      <c r="O1489" s="4">
        <v>14784</v>
      </c>
    </row>
    <row r="1490" spans="2:15" x14ac:dyDescent="0.3">
      <c r="B1490" s="1">
        <v>43961</v>
      </c>
      <c r="C1490">
        <f>YEAR(Filofix_T[[#This Row],[Fakturadatum]])</f>
        <v>2020</v>
      </c>
      <c r="D1490">
        <f>MONTH(Filofix_T[[#This Row],[Fakturadatum]])</f>
        <v>5</v>
      </c>
      <c r="E1490" t="str">
        <f>"Q"&amp;INT((Filofix_T[[#This Row],[Månadsnr]]+2)/3)</f>
        <v>Q2</v>
      </c>
      <c r="F1490" t="str">
        <f>TEXT(DATE(2000,MONTH(Filofix_T[[#This Row],[Fakturadatum]]),1),"MMM")</f>
        <v>maj</v>
      </c>
      <c r="G1490" t="str">
        <f>"V."&amp;_xlfn.ISOWEEKNUM(Filofix_T[[#This Row],[Fakturadatum]])</f>
        <v>V.19</v>
      </c>
      <c r="H1490" s="6" t="str">
        <f>TEXT(Filofix_T[[#This Row],[Fakturadatum]],"DDD")</f>
        <v>sön</v>
      </c>
      <c r="I1490" t="s">
        <v>14</v>
      </c>
      <c r="J1490" t="s">
        <v>25</v>
      </c>
      <c r="K1490" t="s">
        <v>20</v>
      </c>
      <c r="L1490" t="s">
        <v>15</v>
      </c>
      <c r="M1490">
        <v>6</v>
      </c>
      <c r="N1490" s="4">
        <v>9828</v>
      </c>
      <c r="O1490" s="4">
        <v>4740</v>
      </c>
    </row>
    <row r="1491" spans="2:15" x14ac:dyDescent="0.3">
      <c r="B1491" s="1">
        <v>44167</v>
      </c>
      <c r="C1491">
        <f>YEAR(Filofix_T[[#This Row],[Fakturadatum]])</f>
        <v>2020</v>
      </c>
      <c r="D1491">
        <f>MONTH(Filofix_T[[#This Row],[Fakturadatum]])</f>
        <v>12</v>
      </c>
      <c r="E1491" t="str">
        <f>"Q"&amp;INT((Filofix_T[[#This Row],[Månadsnr]]+2)/3)</f>
        <v>Q4</v>
      </c>
      <c r="F1491" t="str">
        <f>TEXT(DATE(2000,MONTH(Filofix_T[[#This Row],[Fakturadatum]]),1),"MMM")</f>
        <v>dec</v>
      </c>
      <c r="G1491" t="str">
        <f>"V."&amp;_xlfn.ISOWEEKNUM(Filofix_T[[#This Row],[Fakturadatum]])</f>
        <v>V.49</v>
      </c>
      <c r="H1491" s="6" t="str">
        <f>TEXT(Filofix_T[[#This Row],[Fakturadatum]],"DDD")</f>
        <v>ons</v>
      </c>
      <c r="I1491" t="s">
        <v>33</v>
      </c>
      <c r="J1491" t="s">
        <v>24</v>
      </c>
      <c r="K1491" t="s">
        <v>10</v>
      </c>
      <c r="L1491" t="s">
        <v>15</v>
      </c>
      <c r="M1491">
        <v>15</v>
      </c>
      <c r="N1491" s="4">
        <v>17226</v>
      </c>
      <c r="O1491" s="4">
        <v>7026</v>
      </c>
    </row>
    <row r="1492" spans="2:15" x14ac:dyDescent="0.3">
      <c r="B1492" s="1">
        <v>43889</v>
      </c>
      <c r="C1492">
        <f>YEAR(Filofix_T[[#This Row],[Fakturadatum]])</f>
        <v>2020</v>
      </c>
      <c r="D1492">
        <f>MONTH(Filofix_T[[#This Row],[Fakturadatum]])</f>
        <v>2</v>
      </c>
      <c r="E1492" t="str">
        <f>"Q"&amp;INT((Filofix_T[[#This Row],[Månadsnr]]+2)/3)</f>
        <v>Q1</v>
      </c>
      <c r="F1492" t="str">
        <f>TEXT(DATE(2000,MONTH(Filofix_T[[#This Row],[Fakturadatum]]),1),"MMM")</f>
        <v>feb</v>
      </c>
      <c r="G1492" t="str">
        <f>"V."&amp;_xlfn.ISOWEEKNUM(Filofix_T[[#This Row],[Fakturadatum]])</f>
        <v>V.9</v>
      </c>
      <c r="H1492" s="6" t="str">
        <f>TEXT(Filofix_T[[#This Row],[Fakturadatum]],"DDD")</f>
        <v>fre</v>
      </c>
      <c r="I1492" t="s">
        <v>18</v>
      </c>
      <c r="J1492" t="s">
        <v>26</v>
      </c>
      <c r="K1492" t="s">
        <v>10</v>
      </c>
      <c r="L1492" t="s">
        <v>21</v>
      </c>
      <c r="M1492">
        <v>10</v>
      </c>
      <c r="N1492" s="4">
        <v>11880</v>
      </c>
      <c r="O1492" s="4">
        <v>5000</v>
      </c>
    </row>
    <row r="1493" spans="2:15" x14ac:dyDescent="0.3">
      <c r="B1493" s="1">
        <v>43953</v>
      </c>
      <c r="C1493">
        <f>YEAR(Filofix_T[[#This Row],[Fakturadatum]])</f>
        <v>2020</v>
      </c>
      <c r="D1493">
        <f>MONTH(Filofix_T[[#This Row],[Fakturadatum]])</f>
        <v>5</v>
      </c>
      <c r="E1493" t="str">
        <f>"Q"&amp;INT((Filofix_T[[#This Row],[Månadsnr]]+2)/3)</f>
        <v>Q2</v>
      </c>
      <c r="F1493" t="str">
        <f>TEXT(DATE(2000,MONTH(Filofix_T[[#This Row],[Fakturadatum]]),1),"MMM")</f>
        <v>maj</v>
      </c>
      <c r="G1493" t="str">
        <f>"V."&amp;_xlfn.ISOWEEKNUM(Filofix_T[[#This Row],[Fakturadatum]])</f>
        <v>V.18</v>
      </c>
      <c r="H1493" s="6" t="str">
        <f>TEXT(Filofix_T[[#This Row],[Fakturadatum]],"DDD")</f>
        <v>lör</v>
      </c>
      <c r="I1493" t="s">
        <v>14</v>
      </c>
      <c r="J1493" t="s">
        <v>26</v>
      </c>
      <c r="K1493" t="s">
        <v>10</v>
      </c>
      <c r="L1493" t="s">
        <v>15</v>
      </c>
      <c r="M1493">
        <v>8</v>
      </c>
      <c r="N1493" s="4">
        <v>9072</v>
      </c>
      <c r="O1493" s="4">
        <v>3568</v>
      </c>
    </row>
    <row r="1494" spans="2:15" x14ac:dyDescent="0.3">
      <c r="B1494" s="1">
        <v>43631</v>
      </c>
      <c r="C1494">
        <f>YEAR(Filofix_T[[#This Row],[Fakturadatum]])</f>
        <v>2019</v>
      </c>
      <c r="D1494">
        <f>MONTH(Filofix_T[[#This Row],[Fakturadatum]])</f>
        <v>6</v>
      </c>
      <c r="E1494" t="str">
        <f>"Q"&amp;INT((Filofix_T[[#This Row],[Månadsnr]]+2)/3)</f>
        <v>Q2</v>
      </c>
      <c r="F1494" t="str">
        <f>TEXT(DATE(2000,MONTH(Filofix_T[[#This Row],[Fakturadatum]]),1),"MMM")</f>
        <v>jun</v>
      </c>
      <c r="G1494" t="str">
        <f>"V."&amp;_xlfn.ISOWEEKNUM(Filofix_T[[#This Row],[Fakturadatum]])</f>
        <v>V.24</v>
      </c>
      <c r="H1494" s="6" t="str">
        <f>TEXT(Filofix_T[[#This Row],[Fakturadatum]],"DDD")</f>
        <v>lör</v>
      </c>
      <c r="I1494" t="s">
        <v>14</v>
      </c>
      <c r="J1494" t="s">
        <v>26</v>
      </c>
      <c r="K1494" t="s">
        <v>10</v>
      </c>
      <c r="L1494" t="s">
        <v>15</v>
      </c>
      <c r="M1494">
        <v>20</v>
      </c>
      <c r="N1494" s="4">
        <v>22680</v>
      </c>
      <c r="O1494" s="4">
        <v>8920</v>
      </c>
    </row>
    <row r="1495" spans="2:15" x14ac:dyDescent="0.3">
      <c r="B1495" s="1">
        <v>43710</v>
      </c>
      <c r="C1495">
        <f>YEAR(Filofix_T[[#This Row],[Fakturadatum]])</f>
        <v>2019</v>
      </c>
      <c r="D1495">
        <f>MONTH(Filofix_T[[#This Row],[Fakturadatum]])</f>
        <v>9</v>
      </c>
      <c r="E1495" t="str">
        <f>"Q"&amp;INT((Filofix_T[[#This Row],[Månadsnr]]+2)/3)</f>
        <v>Q3</v>
      </c>
      <c r="F1495" t="str">
        <f>TEXT(DATE(2000,MONTH(Filofix_T[[#This Row],[Fakturadatum]]),1),"MMM")</f>
        <v>sep</v>
      </c>
      <c r="G1495" t="str">
        <f>"V."&amp;_xlfn.ISOWEEKNUM(Filofix_T[[#This Row],[Fakturadatum]])</f>
        <v>V.36</v>
      </c>
      <c r="H1495" s="6" t="str">
        <f>TEXT(Filofix_T[[#This Row],[Fakturadatum]],"DDD")</f>
        <v>mån</v>
      </c>
      <c r="I1495" t="s">
        <v>23</v>
      </c>
      <c r="J1495" t="s">
        <v>13</v>
      </c>
      <c r="K1495" t="s">
        <v>10</v>
      </c>
      <c r="L1495" t="s">
        <v>11</v>
      </c>
      <c r="M1495">
        <v>10</v>
      </c>
      <c r="N1495" s="4">
        <v>9888</v>
      </c>
      <c r="O1495" s="4">
        <v>3248</v>
      </c>
    </row>
    <row r="1496" spans="2:15" x14ac:dyDescent="0.3">
      <c r="B1496" s="1">
        <v>44098</v>
      </c>
      <c r="C1496">
        <f>YEAR(Filofix_T[[#This Row],[Fakturadatum]])</f>
        <v>2020</v>
      </c>
      <c r="D1496">
        <f>MONTH(Filofix_T[[#This Row],[Fakturadatum]])</f>
        <v>9</v>
      </c>
      <c r="E1496" t="str">
        <f>"Q"&amp;INT((Filofix_T[[#This Row],[Månadsnr]]+2)/3)</f>
        <v>Q3</v>
      </c>
      <c r="F1496" t="str">
        <f>TEXT(DATE(2000,MONTH(Filofix_T[[#This Row],[Fakturadatum]]),1),"MMM")</f>
        <v>sep</v>
      </c>
      <c r="G1496" t="str">
        <f>"V."&amp;_xlfn.ISOWEEKNUM(Filofix_T[[#This Row],[Fakturadatum]])</f>
        <v>V.39</v>
      </c>
      <c r="H1496" s="6" t="str">
        <f>TEXT(Filofix_T[[#This Row],[Fakturadatum]],"DDD")</f>
        <v>tor</v>
      </c>
      <c r="I1496" t="s">
        <v>27</v>
      </c>
      <c r="J1496" t="s">
        <v>28</v>
      </c>
      <c r="K1496" t="s">
        <v>20</v>
      </c>
      <c r="L1496" t="s">
        <v>22</v>
      </c>
      <c r="M1496">
        <v>13</v>
      </c>
      <c r="N1496" s="4">
        <v>16380</v>
      </c>
      <c r="O1496" s="4">
        <v>6500</v>
      </c>
    </row>
    <row r="1497" spans="2:15" x14ac:dyDescent="0.3">
      <c r="B1497" s="1">
        <v>44086</v>
      </c>
      <c r="C1497">
        <f>YEAR(Filofix_T[[#This Row],[Fakturadatum]])</f>
        <v>2020</v>
      </c>
      <c r="D1497">
        <f>MONTH(Filofix_T[[#This Row],[Fakturadatum]])</f>
        <v>9</v>
      </c>
      <c r="E1497" t="str">
        <f>"Q"&amp;INT((Filofix_T[[#This Row],[Månadsnr]]+2)/3)</f>
        <v>Q3</v>
      </c>
      <c r="F1497" t="str">
        <f>TEXT(DATE(2000,MONTH(Filofix_T[[#This Row],[Fakturadatum]]),1),"MMM")</f>
        <v>sep</v>
      </c>
      <c r="G1497" t="str">
        <f>"V."&amp;_xlfn.ISOWEEKNUM(Filofix_T[[#This Row],[Fakturadatum]])</f>
        <v>V.37</v>
      </c>
      <c r="H1497" s="6" t="str">
        <f>TEXT(Filofix_T[[#This Row],[Fakturadatum]],"DDD")</f>
        <v>lör</v>
      </c>
      <c r="I1497" t="s">
        <v>32</v>
      </c>
      <c r="J1497" t="s">
        <v>25</v>
      </c>
      <c r="K1497" t="s">
        <v>20</v>
      </c>
      <c r="L1497" t="s">
        <v>22</v>
      </c>
      <c r="M1497">
        <v>18</v>
      </c>
      <c r="N1497" s="4">
        <v>22183.200000000001</v>
      </c>
      <c r="O1497" s="4">
        <v>6919.2000000000007</v>
      </c>
    </row>
    <row r="1498" spans="2:15" x14ac:dyDescent="0.3">
      <c r="B1498" s="1">
        <v>43538</v>
      </c>
      <c r="C1498">
        <f>YEAR(Filofix_T[[#This Row],[Fakturadatum]])</f>
        <v>2019</v>
      </c>
      <c r="D1498">
        <f>MONTH(Filofix_T[[#This Row],[Fakturadatum]])</f>
        <v>3</v>
      </c>
      <c r="E1498" t="str">
        <f>"Q"&amp;INT((Filofix_T[[#This Row],[Månadsnr]]+2)/3)</f>
        <v>Q1</v>
      </c>
      <c r="F1498" t="str">
        <f>TEXT(DATE(2000,MONTH(Filofix_T[[#This Row],[Fakturadatum]]),1),"MMM")</f>
        <v>mar</v>
      </c>
      <c r="G1498" t="str">
        <f>"V."&amp;_xlfn.ISOWEEKNUM(Filofix_T[[#This Row],[Fakturadatum]])</f>
        <v>V.11</v>
      </c>
      <c r="H1498" s="6" t="str">
        <f>TEXT(Filofix_T[[#This Row],[Fakturadatum]],"DDD")</f>
        <v>tor</v>
      </c>
      <c r="I1498" t="s">
        <v>8</v>
      </c>
      <c r="J1498" t="s">
        <v>13</v>
      </c>
      <c r="K1498" t="s">
        <v>10</v>
      </c>
      <c r="L1498" t="s">
        <v>11</v>
      </c>
      <c r="M1498">
        <v>17</v>
      </c>
      <c r="N1498" s="4">
        <v>17299.2</v>
      </c>
      <c r="O1498" s="4">
        <v>6011.2000000000007</v>
      </c>
    </row>
    <row r="1499" spans="2:15" x14ac:dyDescent="0.3">
      <c r="B1499" s="1">
        <v>43765</v>
      </c>
      <c r="C1499">
        <f>YEAR(Filofix_T[[#This Row],[Fakturadatum]])</f>
        <v>2019</v>
      </c>
      <c r="D1499">
        <f>MONTH(Filofix_T[[#This Row],[Fakturadatum]])</f>
        <v>10</v>
      </c>
      <c r="E1499" t="str">
        <f>"Q"&amp;INT((Filofix_T[[#This Row],[Månadsnr]]+2)/3)</f>
        <v>Q4</v>
      </c>
      <c r="F1499" t="str">
        <f>TEXT(DATE(2000,MONTH(Filofix_T[[#This Row],[Fakturadatum]]),1),"MMM")</f>
        <v>okt</v>
      </c>
      <c r="G1499" t="str">
        <f>"V."&amp;_xlfn.ISOWEEKNUM(Filofix_T[[#This Row],[Fakturadatum]])</f>
        <v>V.43</v>
      </c>
      <c r="H1499" s="6" t="str">
        <f>TEXT(Filofix_T[[#This Row],[Fakturadatum]],"DDD")</f>
        <v>sön</v>
      </c>
      <c r="I1499" t="s">
        <v>8</v>
      </c>
      <c r="J1499" t="s">
        <v>9</v>
      </c>
      <c r="K1499" t="s">
        <v>10</v>
      </c>
      <c r="L1499" t="s">
        <v>11</v>
      </c>
      <c r="M1499">
        <v>15</v>
      </c>
      <c r="N1499" s="4">
        <v>19716</v>
      </c>
      <c r="O1499" s="4">
        <v>10716</v>
      </c>
    </row>
    <row r="1500" spans="2:15" x14ac:dyDescent="0.3">
      <c r="B1500" s="1">
        <v>44156</v>
      </c>
      <c r="C1500">
        <f>YEAR(Filofix_T[[#This Row],[Fakturadatum]])</f>
        <v>2020</v>
      </c>
      <c r="D1500">
        <f>MONTH(Filofix_T[[#This Row],[Fakturadatum]])</f>
        <v>11</v>
      </c>
      <c r="E1500" t="str">
        <f>"Q"&amp;INT((Filofix_T[[#This Row],[Månadsnr]]+2)/3)</f>
        <v>Q4</v>
      </c>
      <c r="F1500" t="str">
        <f>TEXT(DATE(2000,MONTH(Filofix_T[[#This Row],[Fakturadatum]]),1),"MMM")</f>
        <v>nov</v>
      </c>
      <c r="G1500" t="str">
        <f>"V."&amp;_xlfn.ISOWEEKNUM(Filofix_T[[#This Row],[Fakturadatum]])</f>
        <v>V.47</v>
      </c>
      <c r="H1500" s="6" t="str">
        <f>TEXT(Filofix_T[[#This Row],[Fakturadatum]],"DDD")</f>
        <v>lör</v>
      </c>
      <c r="I1500" t="s">
        <v>23</v>
      </c>
      <c r="J1500" t="s">
        <v>13</v>
      </c>
      <c r="K1500" t="s">
        <v>10</v>
      </c>
      <c r="L1500" t="s">
        <v>11</v>
      </c>
      <c r="M1500">
        <v>5</v>
      </c>
      <c r="N1500" s="4">
        <v>4944</v>
      </c>
      <c r="O1500" s="4">
        <v>1624</v>
      </c>
    </row>
    <row r="1501" spans="2:15" x14ac:dyDescent="0.3">
      <c r="B1501" s="1">
        <v>43896</v>
      </c>
      <c r="C1501">
        <f>YEAR(Filofix_T[[#This Row],[Fakturadatum]])</f>
        <v>2020</v>
      </c>
      <c r="D1501">
        <f>MONTH(Filofix_T[[#This Row],[Fakturadatum]])</f>
        <v>3</v>
      </c>
      <c r="E1501" t="str">
        <f>"Q"&amp;INT((Filofix_T[[#This Row],[Månadsnr]]+2)/3)</f>
        <v>Q1</v>
      </c>
      <c r="F1501" t="str">
        <f>TEXT(DATE(2000,MONTH(Filofix_T[[#This Row],[Fakturadatum]]),1),"MMM")</f>
        <v>mar</v>
      </c>
      <c r="G1501" t="str">
        <f>"V."&amp;_xlfn.ISOWEEKNUM(Filofix_T[[#This Row],[Fakturadatum]])</f>
        <v>V.10</v>
      </c>
      <c r="H1501" s="6" t="str">
        <f>TEXT(Filofix_T[[#This Row],[Fakturadatum]],"DDD")</f>
        <v>fre</v>
      </c>
      <c r="I1501" t="s">
        <v>12</v>
      </c>
      <c r="J1501" t="s">
        <v>19</v>
      </c>
      <c r="K1501" t="s">
        <v>20</v>
      </c>
      <c r="L1501" t="s">
        <v>11</v>
      </c>
      <c r="M1501">
        <v>13</v>
      </c>
      <c r="N1501" s="4">
        <v>15808</v>
      </c>
      <c r="O1501" s="4">
        <v>6240</v>
      </c>
    </row>
    <row r="1502" spans="2:15" x14ac:dyDescent="0.3">
      <c r="B1502" s="1">
        <v>44130</v>
      </c>
      <c r="C1502">
        <f>YEAR(Filofix_T[[#This Row],[Fakturadatum]])</f>
        <v>2020</v>
      </c>
      <c r="D1502">
        <f>MONTH(Filofix_T[[#This Row],[Fakturadatum]])</f>
        <v>10</v>
      </c>
      <c r="E1502" t="str">
        <f>"Q"&amp;INT((Filofix_T[[#This Row],[Månadsnr]]+2)/3)</f>
        <v>Q4</v>
      </c>
      <c r="F1502" t="str">
        <f>TEXT(DATE(2000,MONTH(Filofix_T[[#This Row],[Fakturadatum]]),1),"MMM")</f>
        <v>okt</v>
      </c>
      <c r="G1502" t="str">
        <f>"V."&amp;_xlfn.ISOWEEKNUM(Filofix_T[[#This Row],[Fakturadatum]])</f>
        <v>V.44</v>
      </c>
      <c r="H1502" s="6" t="str">
        <f>TEXT(Filofix_T[[#This Row],[Fakturadatum]],"DDD")</f>
        <v>mån</v>
      </c>
      <c r="I1502" t="s">
        <v>30</v>
      </c>
      <c r="J1502" t="s">
        <v>19</v>
      </c>
      <c r="K1502" t="s">
        <v>20</v>
      </c>
      <c r="L1502" t="s">
        <v>22</v>
      </c>
      <c r="M1502">
        <v>12</v>
      </c>
      <c r="N1502" s="4">
        <v>15360</v>
      </c>
      <c r="O1502" s="4">
        <v>6528</v>
      </c>
    </row>
    <row r="1503" spans="2:15" x14ac:dyDescent="0.3">
      <c r="B1503" s="1">
        <v>43550</v>
      </c>
      <c r="C1503">
        <f>YEAR(Filofix_T[[#This Row],[Fakturadatum]])</f>
        <v>2019</v>
      </c>
      <c r="D1503">
        <f>MONTH(Filofix_T[[#This Row],[Fakturadatum]])</f>
        <v>3</v>
      </c>
      <c r="E1503" t="str">
        <f>"Q"&amp;INT((Filofix_T[[#This Row],[Månadsnr]]+2)/3)</f>
        <v>Q1</v>
      </c>
      <c r="F1503" t="str">
        <f>TEXT(DATE(2000,MONTH(Filofix_T[[#This Row],[Fakturadatum]]),1),"MMM")</f>
        <v>mar</v>
      </c>
      <c r="G1503" t="str">
        <f>"V."&amp;_xlfn.ISOWEEKNUM(Filofix_T[[#This Row],[Fakturadatum]])</f>
        <v>V.13</v>
      </c>
      <c r="H1503" s="6" t="str">
        <f>TEXT(Filofix_T[[#This Row],[Fakturadatum]],"DDD")</f>
        <v>tis</v>
      </c>
      <c r="I1503" t="s">
        <v>18</v>
      </c>
      <c r="J1503" t="s">
        <v>19</v>
      </c>
      <c r="K1503" t="s">
        <v>20</v>
      </c>
      <c r="L1503" t="s">
        <v>21</v>
      </c>
      <c r="M1503">
        <v>10</v>
      </c>
      <c r="N1503" s="4">
        <v>14080</v>
      </c>
      <c r="O1503" s="4">
        <v>6720</v>
      </c>
    </row>
    <row r="1504" spans="2:15" x14ac:dyDescent="0.3">
      <c r="B1504" s="1">
        <v>44077</v>
      </c>
      <c r="C1504">
        <f>YEAR(Filofix_T[[#This Row],[Fakturadatum]])</f>
        <v>2020</v>
      </c>
      <c r="D1504">
        <f>MONTH(Filofix_T[[#This Row],[Fakturadatum]])</f>
        <v>9</v>
      </c>
      <c r="E1504" t="str">
        <f>"Q"&amp;INT((Filofix_T[[#This Row],[Månadsnr]]+2)/3)</f>
        <v>Q3</v>
      </c>
      <c r="F1504" t="str">
        <f>TEXT(DATE(2000,MONTH(Filofix_T[[#This Row],[Fakturadatum]]),1),"MMM")</f>
        <v>sep</v>
      </c>
      <c r="G1504" t="str">
        <f>"V."&amp;_xlfn.ISOWEEKNUM(Filofix_T[[#This Row],[Fakturadatum]])</f>
        <v>V.36</v>
      </c>
      <c r="H1504" s="6" t="str">
        <f>TEXT(Filofix_T[[#This Row],[Fakturadatum]],"DDD")</f>
        <v>tor</v>
      </c>
      <c r="I1504" t="s">
        <v>18</v>
      </c>
      <c r="J1504" t="s">
        <v>13</v>
      </c>
      <c r="K1504" t="s">
        <v>10</v>
      </c>
      <c r="L1504" t="s">
        <v>21</v>
      </c>
      <c r="M1504">
        <v>11</v>
      </c>
      <c r="N1504" s="4">
        <v>11616</v>
      </c>
      <c r="O1504" s="4">
        <v>4312</v>
      </c>
    </row>
    <row r="1505" spans="2:15" x14ac:dyDescent="0.3">
      <c r="B1505" s="1">
        <v>44125</v>
      </c>
      <c r="C1505">
        <f>YEAR(Filofix_T[[#This Row],[Fakturadatum]])</f>
        <v>2020</v>
      </c>
      <c r="D1505">
        <f>MONTH(Filofix_T[[#This Row],[Fakturadatum]])</f>
        <v>10</v>
      </c>
      <c r="E1505" t="str">
        <f>"Q"&amp;INT((Filofix_T[[#This Row],[Månadsnr]]+2)/3)</f>
        <v>Q4</v>
      </c>
      <c r="F1505" t="str">
        <f>TEXT(DATE(2000,MONTH(Filofix_T[[#This Row],[Fakturadatum]]),1),"MMM")</f>
        <v>okt</v>
      </c>
      <c r="G1505" t="str">
        <f>"V."&amp;_xlfn.ISOWEEKNUM(Filofix_T[[#This Row],[Fakturadatum]])</f>
        <v>V.43</v>
      </c>
      <c r="H1505" s="6" t="str">
        <f>TEXT(Filofix_T[[#This Row],[Fakturadatum]],"DDD")</f>
        <v>ons</v>
      </c>
      <c r="I1505" t="s">
        <v>31</v>
      </c>
      <c r="J1505" t="s">
        <v>9</v>
      </c>
      <c r="K1505" t="s">
        <v>10</v>
      </c>
      <c r="L1505" t="s">
        <v>21</v>
      </c>
      <c r="M1505">
        <v>16</v>
      </c>
      <c r="N1505" s="4">
        <v>19046.399999999998</v>
      </c>
      <c r="O1505" s="4">
        <v>9446.3999999999978</v>
      </c>
    </row>
    <row r="1506" spans="2:15" x14ac:dyDescent="0.3">
      <c r="B1506" s="1">
        <v>43616</v>
      </c>
      <c r="C1506">
        <f>YEAR(Filofix_T[[#This Row],[Fakturadatum]])</f>
        <v>2019</v>
      </c>
      <c r="D1506">
        <f>MONTH(Filofix_T[[#This Row],[Fakturadatum]])</f>
        <v>5</v>
      </c>
      <c r="E1506" t="str">
        <f>"Q"&amp;INT((Filofix_T[[#This Row],[Månadsnr]]+2)/3)</f>
        <v>Q2</v>
      </c>
      <c r="F1506" t="str">
        <f>TEXT(DATE(2000,MONTH(Filofix_T[[#This Row],[Fakturadatum]]),1),"MMM")</f>
        <v>maj</v>
      </c>
      <c r="G1506" t="str">
        <f>"V."&amp;_xlfn.ISOWEEKNUM(Filofix_T[[#This Row],[Fakturadatum]])</f>
        <v>V.22</v>
      </c>
      <c r="H1506" s="6" t="str">
        <f>TEXT(Filofix_T[[#This Row],[Fakturadatum]],"DDD")</f>
        <v>fre</v>
      </c>
      <c r="I1506" t="s">
        <v>30</v>
      </c>
      <c r="J1506" t="s">
        <v>9</v>
      </c>
      <c r="K1506" t="s">
        <v>10</v>
      </c>
      <c r="L1506" t="s">
        <v>22</v>
      </c>
      <c r="M1506">
        <v>15</v>
      </c>
      <c r="N1506" s="4">
        <v>18600</v>
      </c>
      <c r="O1506" s="4">
        <v>9600</v>
      </c>
    </row>
    <row r="1507" spans="2:15" x14ac:dyDescent="0.3">
      <c r="B1507" s="1">
        <v>43925</v>
      </c>
      <c r="C1507">
        <f>YEAR(Filofix_T[[#This Row],[Fakturadatum]])</f>
        <v>2020</v>
      </c>
      <c r="D1507">
        <f>MONTH(Filofix_T[[#This Row],[Fakturadatum]])</f>
        <v>4</v>
      </c>
      <c r="E1507" t="str">
        <f>"Q"&amp;INT((Filofix_T[[#This Row],[Månadsnr]]+2)/3)</f>
        <v>Q2</v>
      </c>
      <c r="F1507" t="str">
        <f>TEXT(DATE(2000,MONTH(Filofix_T[[#This Row],[Fakturadatum]]),1),"MMM")</f>
        <v>apr</v>
      </c>
      <c r="G1507" t="str">
        <f>"V."&amp;_xlfn.ISOWEEKNUM(Filofix_T[[#This Row],[Fakturadatum]])</f>
        <v>V.14</v>
      </c>
      <c r="H1507" s="6" t="str">
        <f>TEXT(Filofix_T[[#This Row],[Fakturadatum]],"DDD")</f>
        <v>lör</v>
      </c>
      <c r="I1507" t="s">
        <v>8</v>
      </c>
      <c r="J1507" t="s">
        <v>28</v>
      </c>
      <c r="K1507" t="s">
        <v>20</v>
      </c>
      <c r="L1507" t="s">
        <v>11</v>
      </c>
      <c r="M1507">
        <v>13</v>
      </c>
      <c r="N1507" s="4">
        <v>19292</v>
      </c>
      <c r="O1507" s="4">
        <v>9412</v>
      </c>
    </row>
    <row r="1508" spans="2:15" x14ac:dyDescent="0.3">
      <c r="B1508" s="1">
        <v>43679</v>
      </c>
      <c r="C1508">
        <f>YEAR(Filofix_T[[#This Row],[Fakturadatum]])</f>
        <v>2019</v>
      </c>
      <c r="D1508">
        <f>MONTH(Filofix_T[[#This Row],[Fakturadatum]])</f>
        <v>8</v>
      </c>
      <c r="E1508" t="str">
        <f>"Q"&amp;INT((Filofix_T[[#This Row],[Månadsnr]]+2)/3)</f>
        <v>Q3</v>
      </c>
      <c r="F1508" t="str">
        <f>TEXT(DATE(2000,MONTH(Filofix_T[[#This Row],[Fakturadatum]]),1),"MMM")</f>
        <v>aug</v>
      </c>
      <c r="G1508" t="str">
        <f>"V."&amp;_xlfn.ISOWEEKNUM(Filofix_T[[#This Row],[Fakturadatum]])</f>
        <v>V.31</v>
      </c>
      <c r="H1508" s="6" t="str">
        <f>TEXT(Filofix_T[[#This Row],[Fakturadatum]],"DDD")</f>
        <v>fre</v>
      </c>
      <c r="I1508" t="s">
        <v>27</v>
      </c>
      <c r="J1508" t="s">
        <v>9</v>
      </c>
      <c r="K1508" t="s">
        <v>10</v>
      </c>
      <c r="L1508" t="s">
        <v>22</v>
      </c>
      <c r="M1508">
        <v>16</v>
      </c>
      <c r="N1508" s="4">
        <v>17856</v>
      </c>
      <c r="O1508" s="4">
        <v>8256</v>
      </c>
    </row>
    <row r="1509" spans="2:15" x14ac:dyDescent="0.3">
      <c r="B1509" s="1">
        <v>43962</v>
      </c>
      <c r="C1509">
        <f>YEAR(Filofix_T[[#This Row],[Fakturadatum]])</f>
        <v>2020</v>
      </c>
      <c r="D1509">
        <f>MONTH(Filofix_T[[#This Row],[Fakturadatum]])</f>
        <v>5</v>
      </c>
      <c r="E1509" t="str">
        <f>"Q"&amp;INT((Filofix_T[[#This Row],[Månadsnr]]+2)/3)</f>
        <v>Q2</v>
      </c>
      <c r="F1509" t="str">
        <f>TEXT(DATE(2000,MONTH(Filofix_T[[#This Row],[Fakturadatum]]),1),"MMM")</f>
        <v>maj</v>
      </c>
      <c r="G1509" t="str">
        <f>"V."&amp;_xlfn.ISOWEEKNUM(Filofix_T[[#This Row],[Fakturadatum]])</f>
        <v>V.20</v>
      </c>
      <c r="H1509" s="6" t="str">
        <f>TEXT(Filofix_T[[#This Row],[Fakturadatum]],"DDD")</f>
        <v>mån</v>
      </c>
      <c r="I1509" t="s">
        <v>30</v>
      </c>
      <c r="J1509" t="s">
        <v>26</v>
      </c>
      <c r="K1509" t="s">
        <v>10</v>
      </c>
      <c r="L1509" t="s">
        <v>22</v>
      </c>
      <c r="M1509">
        <v>30</v>
      </c>
      <c r="N1509" s="4">
        <v>32400</v>
      </c>
      <c r="O1509" s="4">
        <v>11760</v>
      </c>
    </row>
    <row r="1510" spans="2:15" x14ac:dyDescent="0.3">
      <c r="B1510" s="1">
        <v>43788</v>
      </c>
      <c r="C1510">
        <f>YEAR(Filofix_T[[#This Row],[Fakturadatum]])</f>
        <v>2019</v>
      </c>
      <c r="D1510">
        <f>MONTH(Filofix_T[[#This Row],[Fakturadatum]])</f>
        <v>11</v>
      </c>
      <c r="E1510" t="str">
        <f>"Q"&amp;INT((Filofix_T[[#This Row],[Månadsnr]]+2)/3)</f>
        <v>Q4</v>
      </c>
      <c r="F1510" t="str">
        <f>TEXT(DATE(2000,MONTH(Filofix_T[[#This Row],[Fakturadatum]]),1),"MMM")</f>
        <v>nov</v>
      </c>
      <c r="G1510" t="str">
        <f>"V."&amp;_xlfn.ISOWEEKNUM(Filofix_T[[#This Row],[Fakturadatum]])</f>
        <v>V.47</v>
      </c>
      <c r="H1510" s="6" t="str">
        <f>TEXT(Filofix_T[[#This Row],[Fakturadatum]],"DDD")</f>
        <v>tis</v>
      </c>
      <c r="I1510" t="s">
        <v>14</v>
      </c>
      <c r="J1510" t="s">
        <v>19</v>
      </c>
      <c r="K1510" t="s">
        <v>20</v>
      </c>
      <c r="L1510" t="s">
        <v>15</v>
      </c>
      <c r="M1510">
        <v>9</v>
      </c>
      <c r="N1510" s="4">
        <v>12096</v>
      </c>
      <c r="O1510" s="4">
        <v>5472</v>
      </c>
    </row>
    <row r="1511" spans="2:15" x14ac:dyDescent="0.3">
      <c r="B1511" s="1">
        <v>44094</v>
      </c>
      <c r="C1511">
        <f>YEAR(Filofix_T[[#This Row],[Fakturadatum]])</f>
        <v>2020</v>
      </c>
      <c r="D1511">
        <f>MONTH(Filofix_T[[#This Row],[Fakturadatum]])</f>
        <v>9</v>
      </c>
      <c r="E1511" t="str">
        <f>"Q"&amp;INT((Filofix_T[[#This Row],[Månadsnr]]+2)/3)</f>
        <v>Q3</v>
      </c>
      <c r="F1511" t="str">
        <f>TEXT(DATE(2000,MONTH(Filofix_T[[#This Row],[Fakturadatum]]),1),"MMM")</f>
        <v>sep</v>
      </c>
      <c r="G1511" t="str">
        <f>"V."&amp;_xlfn.ISOWEEKNUM(Filofix_T[[#This Row],[Fakturadatum]])</f>
        <v>V.38</v>
      </c>
      <c r="H1511" s="6" t="str">
        <f>TEXT(Filofix_T[[#This Row],[Fakturadatum]],"DDD")</f>
        <v>sön</v>
      </c>
      <c r="I1511" t="s">
        <v>23</v>
      </c>
      <c r="J1511" t="s">
        <v>13</v>
      </c>
      <c r="K1511" t="s">
        <v>10</v>
      </c>
      <c r="L1511" t="s">
        <v>11</v>
      </c>
      <c r="M1511">
        <v>11</v>
      </c>
      <c r="N1511" s="4">
        <v>10876.800000000001</v>
      </c>
      <c r="O1511" s="4">
        <v>3572.8000000000011</v>
      </c>
    </row>
    <row r="1512" spans="2:15" x14ac:dyDescent="0.3">
      <c r="B1512" s="1">
        <v>43815</v>
      </c>
      <c r="C1512">
        <f>YEAR(Filofix_T[[#This Row],[Fakturadatum]])</f>
        <v>2019</v>
      </c>
      <c r="D1512">
        <f>MONTH(Filofix_T[[#This Row],[Fakturadatum]])</f>
        <v>12</v>
      </c>
      <c r="E1512" t="str">
        <f>"Q"&amp;INT((Filofix_T[[#This Row],[Månadsnr]]+2)/3)</f>
        <v>Q4</v>
      </c>
      <c r="F1512" t="str">
        <f>TEXT(DATE(2000,MONTH(Filofix_T[[#This Row],[Fakturadatum]]),1),"MMM")</f>
        <v>dec</v>
      </c>
      <c r="G1512" t="str">
        <f>"V."&amp;_xlfn.ISOWEEKNUM(Filofix_T[[#This Row],[Fakturadatum]])</f>
        <v>V.51</v>
      </c>
      <c r="H1512" s="6" t="str">
        <f>TEXT(Filofix_T[[#This Row],[Fakturadatum]],"DDD")</f>
        <v>mån</v>
      </c>
      <c r="I1512" t="s">
        <v>33</v>
      </c>
      <c r="J1512" t="s">
        <v>19</v>
      </c>
      <c r="K1512" t="s">
        <v>20</v>
      </c>
      <c r="L1512" t="s">
        <v>15</v>
      </c>
      <c r="M1512">
        <v>5</v>
      </c>
      <c r="N1512" s="4">
        <v>6336</v>
      </c>
      <c r="O1512" s="4">
        <v>2656</v>
      </c>
    </row>
    <row r="1513" spans="2:15" x14ac:dyDescent="0.3">
      <c r="B1513" s="1">
        <v>44110</v>
      </c>
      <c r="C1513">
        <f>YEAR(Filofix_T[[#This Row],[Fakturadatum]])</f>
        <v>2020</v>
      </c>
      <c r="D1513">
        <f>MONTH(Filofix_T[[#This Row],[Fakturadatum]])</f>
        <v>10</v>
      </c>
      <c r="E1513" t="str">
        <f>"Q"&amp;INT((Filofix_T[[#This Row],[Månadsnr]]+2)/3)</f>
        <v>Q4</v>
      </c>
      <c r="F1513" t="str">
        <f>TEXT(DATE(2000,MONTH(Filofix_T[[#This Row],[Fakturadatum]]),1),"MMM")</f>
        <v>okt</v>
      </c>
      <c r="G1513" t="str">
        <f>"V."&amp;_xlfn.ISOWEEKNUM(Filofix_T[[#This Row],[Fakturadatum]])</f>
        <v>V.41</v>
      </c>
      <c r="H1513" s="6" t="str">
        <f>TEXT(Filofix_T[[#This Row],[Fakturadatum]],"DDD")</f>
        <v>tis</v>
      </c>
      <c r="I1513" t="s">
        <v>14</v>
      </c>
      <c r="J1513" t="s">
        <v>19</v>
      </c>
      <c r="K1513" t="s">
        <v>20</v>
      </c>
      <c r="L1513" t="s">
        <v>15</v>
      </c>
      <c r="M1513">
        <v>21</v>
      </c>
      <c r="N1513" s="4">
        <v>28224</v>
      </c>
      <c r="O1513" s="4">
        <v>12768</v>
      </c>
    </row>
    <row r="1514" spans="2:15" x14ac:dyDescent="0.3">
      <c r="B1514" s="1">
        <v>44015</v>
      </c>
      <c r="C1514">
        <f>YEAR(Filofix_T[[#This Row],[Fakturadatum]])</f>
        <v>2020</v>
      </c>
      <c r="D1514">
        <f>MONTH(Filofix_T[[#This Row],[Fakturadatum]])</f>
        <v>7</v>
      </c>
      <c r="E1514" t="str">
        <f>"Q"&amp;INT((Filofix_T[[#This Row],[Månadsnr]]+2)/3)</f>
        <v>Q3</v>
      </c>
      <c r="F1514" t="str">
        <f>TEXT(DATE(2000,MONTH(Filofix_T[[#This Row],[Fakturadatum]]),1),"MMM")</f>
        <v>jul</v>
      </c>
      <c r="G1514" t="str">
        <f>"V."&amp;_xlfn.ISOWEEKNUM(Filofix_T[[#This Row],[Fakturadatum]])</f>
        <v>V.27</v>
      </c>
      <c r="H1514" s="6" t="str">
        <f>TEXT(Filofix_T[[#This Row],[Fakturadatum]],"DDD")</f>
        <v>fre</v>
      </c>
      <c r="I1514" t="s">
        <v>27</v>
      </c>
      <c r="J1514" t="s">
        <v>19</v>
      </c>
      <c r="K1514" t="s">
        <v>20</v>
      </c>
      <c r="L1514" t="s">
        <v>22</v>
      </c>
      <c r="M1514">
        <v>26</v>
      </c>
      <c r="N1514" s="4">
        <v>29952</v>
      </c>
      <c r="O1514" s="4">
        <v>10816</v>
      </c>
    </row>
    <row r="1515" spans="2:15" x14ac:dyDescent="0.3">
      <c r="B1515" s="1">
        <v>43976</v>
      </c>
      <c r="C1515">
        <f>YEAR(Filofix_T[[#This Row],[Fakturadatum]])</f>
        <v>2020</v>
      </c>
      <c r="D1515">
        <f>MONTH(Filofix_T[[#This Row],[Fakturadatum]])</f>
        <v>5</v>
      </c>
      <c r="E1515" t="str">
        <f>"Q"&amp;INT((Filofix_T[[#This Row],[Månadsnr]]+2)/3)</f>
        <v>Q2</v>
      </c>
      <c r="F1515" t="str">
        <f>TEXT(DATE(2000,MONTH(Filofix_T[[#This Row],[Fakturadatum]]),1),"MMM")</f>
        <v>maj</v>
      </c>
      <c r="G1515" t="str">
        <f>"V."&amp;_xlfn.ISOWEEKNUM(Filofix_T[[#This Row],[Fakturadatum]])</f>
        <v>V.22</v>
      </c>
      <c r="H1515" s="6" t="str">
        <f>TEXT(Filofix_T[[#This Row],[Fakturadatum]],"DDD")</f>
        <v>mån</v>
      </c>
      <c r="I1515" t="s">
        <v>30</v>
      </c>
      <c r="J1515" t="s">
        <v>19</v>
      </c>
      <c r="K1515" t="s">
        <v>20</v>
      </c>
      <c r="L1515" t="s">
        <v>22</v>
      </c>
      <c r="M1515">
        <v>8</v>
      </c>
      <c r="N1515" s="4">
        <v>10240</v>
      </c>
      <c r="O1515" s="4">
        <v>4352</v>
      </c>
    </row>
    <row r="1516" spans="2:15" x14ac:dyDescent="0.3">
      <c r="B1516" s="1">
        <v>44031</v>
      </c>
      <c r="C1516">
        <f>YEAR(Filofix_T[[#This Row],[Fakturadatum]])</f>
        <v>2020</v>
      </c>
      <c r="D1516">
        <f>MONTH(Filofix_T[[#This Row],[Fakturadatum]])</f>
        <v>7</v>
      </c>
      <c r="E1516" t="str">
        <f>"Q"&amp;INT((Filofix_T[[#This Row],[Månadsnr]]+2)/3)</f>
        <v>Q3</v>
      </c>
      <c r="F1516" t="str">
        <f>TEXT(DATE(2000,MONTH(Filofix_T[[#This Row],[Fakturadatum]]),1),"MMM")</f>
        <v>jul</v>
      </c>
      <c r="G1516" t="str">
        <f>"V."&amp;_xlfn.ISOWEEKNUM(Filofix_T[[#This Row],[Fakturadatum]])</f>
        <v>V.29</v>
      </c>
      <c r="H1516" s="6" t="str">
        <f>TEXT(Filofix_T[[#This Row],[Fakturadatum]],"DDD")</f>
        <v>sön</v>
      </c>
      <c r="I1516" t="s">
        <v>23</v>
      </c>
      <c r="J1516" t="s">
        <v>13</v>
      </c>
      <c r="K1516" t="s">
        <v>10</v>
      </c>
      <c r="L1516" t="s">
        <v>11</v>
      </c>
      <c r="M1516">
        <v>7</v>
      </c>
      <c r="N1516" s="4">
        <v>6921.6</v>
      </c>
      <c r="O1516" s="4">
        <v>2273.6000000000004</v>
      </c>
    </row>
    <row r="1517" spans="2:15" x14ac:dyDescent="0.3">
      <c r="B1517" s="1">
        <v>43896</v>
      </c>
      <c r="C1517">
        <f>YEAR(Filofix_T[[#This Row],[Fakturadatum]])</f>
        <v>2020</v>
      </c>
      <c r="D1517">
        <f>MONTH(Filofix_T[[#This Row],[Fakturadatum]])</f>
        <v>3</v>
      </c>
      <c r="E1517" t="str">
        <f>"Q"&amp;INT((Filofix_T[[#This Row],[Månadsnr]]+2)/3)</f>
        <v>Q1</v>
      </c>
      <c r="F1517" t="str">
        <f>TEXT(DATE(2000,MONTH(Filofix_T[[#This Row],[Fakturadatum]]),1),"MMM")</f>
        <v>mar</v>
      </c>
      <c r="G1517" t="str">
        <f>"V."&amp;_xlfn.ISOWEEKNUM(Filofix_T[[#This Row],[Fakturadatum]])</f>
        <v>V.10</v>
      </c>
      <c r="H1517" s="6" t="str">
        <f>TEXT(Filofix_T[[#This Row],[Fakturadatum]],"DDD")</f>
        <v>fre</v>
      </c>
      <c r="I1517" t="s">
        <v>18</v>
      </c>
      <c r="J1517" t="s">
        <v>9</v>
      </c>
      <c r="K1517" t="s">
        <v>10</v>
      </c>
      <c r="L1517" t="s">
        <v>21</v>
      </c>
      <c r="M1517">
        <v>4</v>
      </c>
      <c r="N1517" s="4">
        <v>5456</v>
      </c>
      <c r="O1517" s="4">
        <v>3056</v>
      </c>
    </row>
    <row r="1518" spans="2:15" x14ac:dyDescent="0.3">
      <c r="B1518" s="1">
        <v>43525</v>
      </c>
      <c r="C1518">
        <f>YEAR(Filofix_T[[#This Row],[Fakturadatum]])</f>
        <v>2019</v>
      </c>
      <c r="D1518">
        <f>MONTH(Filofix_T[[#This Row],[Fakturadatum]])</f>
        <v>3</v>
      </c>
      <c r="E1518" t="str">
        <f>"Q"&amp;INT((Filofix_T[[#This Row],[Månadsnr]]+2)/3)</f>
        <v>Q1</v>
      </c>
      <c r="F1518" t="str">
        <f>TEXT(DATE(2000,MONTH(Filofix_T[[#This Row],[Fakturadatum]]),1),"MMM")</f>
        <v>mar</v>
      </c>
      <c r="G1518" t="str">
        <f>"V."&amp;_xlfn.ISOWEEKNUM(Filofix_T[[#This Row],[Fakturadatum]])</f>
        <v>V.9</v>
      </c>
      <c r="H1518" s="6" t="str">
        <f>TEXT(Filofix_T[[#This Row],[Fakturadatum]],"DDD")</f>
        <v>fre</v>
      </c>
      <c r="I1518" t="s">
        <v>18</v>
      </c>
      <c r="J1518" t="s">
        <v>13</v>
      </c>
      <c r="K1518" t="s">
        <v>10</v>
      </c>
      <c r="L1518" t="s">
        <v>21</v>
      </c>
      <c r="M1518">
        <v>27</v>
      </c>
      <c r="N1518" s="4">
        <v>28512</v>
      </c>
      <c r="O1518" s="4">
        <v>10584</v>
      </c>
    </row>
    <row r="1519" spans="2:15" x14ac:dyDescent="0.3">
      <c r="B1519" s="1">
        <v>43693</v>
      </c>
      <c r="C1519">
        <f>YEAR(Filofix_T[[#This Row],[Fakturadatum]])</f>
        <v>2019</v>
      </c>
      <c r="D1519">
        <f>MONTH(Filofix_T[[#This Row],[Fakturadatum]])</f>
        <v>8</v>
      </c>
      <c r="E1519" t="str">
        <f>"Q"&amp;INT((Filofix_T[[#This Row],[Månadsnr]]+2)/3)</f>
        <v>Q3</v>
      </c>
      <c r="F1519" t="str">
        <f>TEXT(DATE(2000,MONTH(Filofix_T[[#This Row],[Fakturadatum]]),1),"MMM")</f>
        <v>aug</v>
      </c>
      <c r="G1519" t="str">
        <f>"V."&amp;_xlfn.ISOWEEKNUM(Filofix_T[[#This Row],[Fakturadatum]])</f>
        <v>V.33</v>
      </c>
      <c r="H1519" s="6" t="str">
        <f>TEXT(Filofix_T[[#This Row],[Fakturadatum]],"DDD")</f>
        <v>fre</v>
      </c>
      <c r="I1519" t="s">
        <v>29</v>
      </c>
      <c r="J1519" t="s">
        <v>24</v>
      </c>
      <c r="K1519" t="s">
        <v>10</v>
      </c>
      <c r="L1519" t="s">
        <v>21</v>
      </c>
      <c r="M1519">
        <v>11</v>
      </c>
      <c r="N1519" s="4">
        <v>10846</v>
      </c>
      <c r="O1519" s="4">
        <v>3366</v>
      </c>
    </row>
    <row r="1520" spans="2:15" x14ac:dyDescent="0.3">
      <c r="B1520" s="1">
        <v>43622</v>
      </c>
      <c r="C1520">
        <f>YEAR(Filofix_T[[#This Row],[Fakturadatum]])</f>
        <v>2019</v>
      </c>
      <c r="D1520">
        <f>MONTH(Filofix_T[[#This Row],[Fakturadatum]])</f>
        <v>6</v>
      </c>
      <c r="E1520" t="str">
        <f>"Q"&amp;INT((Filofix_T[[#This Row],[Månadsnr]]+2)/3)</f>
        <v>Q2</v>
      </c>
      <c r="F1520" t="str">
        <f>TEXT(DATE(2000,MONTH(Filofix_T[[#This Row],[Fakturadatum]]),1),"MMM")</f>
        <v>jun</v>
      </c>
      <c r="G1520" t="str">
        <f>"V."&amp;_xlfn.ISOWEEKNUM(Filofix_T[[#This Row],[Fakturadatum]])</f>
        <v>V.23</v>
      </c>
      <c r="H1520" s="6" t="str">
        <f>TEXT(Filofix_T[[#This Row],[Fakturadatum]],"DDD")</f>
        <v>tor</v>
      </c>
      <c r="I1520" t="s">
        <v>18</v>
      </c>
      <c r="J1520" t="s">
        <v>13</v>
      </c>
      <c r="K1520" t="s">
        <v>10</v>
      </c>
      <c r="L1520" t="s">
        <v>21</v>
      </c>
      <c r="M1520">
        <v>27</v>
      </c>
      <c r="N1520" s="4">
        <v>28512</v>
      </c>
      <c r="O1520" s="4">
        <v>10584</v>
      </c>
    </row>
    <row r="1521" spans="2:15" x14ac:dyDescent="0.3">
      <c r="B1521" s="1">
        <v>43939</v>
      </c>
      <c r="C1521">
        <f>YEAR(Filofix_T[[#This Row],[Fakturadatum]])</f>
        <v>2020</v>
      </c>
      <c r="D1521">
        <f>MONTH(Filofix_T[[#This Row],[Fakturadatum]])</f>
        <v>4</v>
      </c>
      <c r="E1521" t="str">
        <f>"Q"&amp;INT((Filofix_T[[#This Row],[Månadsnr]]+2)/3)</f>
        <v>Q2</v>
      </c>
      <c r="F1521" t="str">
        <f>TEXT(DATE(2000,MONTH(Filofix_T[[#This Row],[Fakturadatum]]),1),"MMM")</f>
        <v>apr</v>
      </c>
      <c r="G1521" t="str">
        <f>"V."&amp;_xlfn.ISOWEEKNUM(Filofix_T[[#This Row],[Fakturadatum]])</f>
        <v>V.16</v>
      </c>
      <c r="H1521" s="6" t="str">
        <f>TEXT(Filofix_T[[#This Row],[Fakturadatum]],"DDD")</f>
        <v>lör</v>
      </c>
      <c r="I1521" t="s">
        <v>8</v>
      </c>
      <c r="J1521" t="s">
        <v>19</v>
      </c>
      <c r="K1521" t="s">
        <v>20</v>
      </c>
      <c r="L1521" t="s">
        <v>11</v>
      </c>
      <c r="M1521">
        <v>28</v>
      </c>
      <c r="N1521" s="4">
        <v>37990.400000000009</v>
      </c>
      <c r="O1521" s="4">
        <v>17382.400000000009</v>
      </c>
    </row>
    <row r="1522" spans="2:15" x14ac:dyDescent="0.3">
      <c r="B1522" s="1">
        <v>43798</v>
      </c>
      <c r="C1522">
        <f>YEAR(Filofix_T[[#This Row],[Fakturadatum]])</f>
        <v>2019</v>
      </c>
      <c r="D1522">
        <f>MONTH(Filofix_T[[#This Row],[Fakturadatum]])</f>
        <v>11</v>
      </c>
      <c r="E1522" t="str">
        <f>"Q"&amp;INT((Filofix_T[[#This Row],[Månadsnr]]+2)/3)</f>
        <v>Q4</v>
      </c>
      <c r="F1522" t="str">
        <f>TEXT(DATE(2000,MONTH(Filofix_T[[#This Row],[Fakturadatum]]),1),"MMM")</f>
        <v>nov</v>
      </c>
      <c r="G1522" t="str">
        <f>"V."&amp;_xlfn.ISOWEEKNUM(Filofix_T[[#This Row],[Fakturadatum]])</f>
        <v>V.48</v>
      </c>
      <c r="H1522" s="6" t="str">
        <f>TEXT(Filofix_T[[#This Row],[Fakturadatum]],"DDD")</f>
        <v>fre</v>
      </c>
      <c r="I1522" t="s">
        <v>23</v>
      </c>
      <c r="J1522" t="s">
        <v>26</v>
      </c>
      <c r="K1522" t="s">
        <v>10</v>
      </c>
      <c r="L1522" t="s">
        <v>11</v>
      </c>
      <c r="M1522">
        <v>30</v>
      </c>
      <c r="N1522" s="4">
        <v>33372</v>
      </c>
      <c r="O1522" s="4">
        <v>12732</v>
      </c>
    </row>
    <row r="1523" spans="2:15" x14ac:dyDescent="0.3">
      <c r="B1523" s="1">
        <v>43679</v>
      </c>
      <c r="C1523">
        <f>YEAR(Filofix_T[[#This Row],[Fakturadatum]])</f>
        <v>2019</v>
      </c>
      <c r="D1523">
        <f>MONTH(Filofix_T[[#This Row],[Fakturadatum]])</f>
        <v>8</v>
      </c>
      <c r="E1523" t="str">
        <f>"Q"&amp;INT((Filofix_T[[#This Row],[Månadsnr]]+2)/3)</f>
        <v>Q3</v>
      </c>
      <c r="F1523" t="str">
        <f>TEXT(DATE(2000,MONTH(Filofix_T[[#This Row],[Fakturadatum]]),1),"MMM")</f>
        <v>aug</v>
      </c>
      <c r="G1523" t="str">
        <f>"V."&amp;_xlfn.ISOWEEKNUM(Filofix_T[[#This Row],[Fakturadatum]])</f>
        <v>V.31</v>
      </c>
      <c r="H1523" s="6" t="str">
        <f>TEXT(Filofix_T[[#This Row],[Fakturadatum]],"DDD")</f>
        <v>fre</v>
      </c>
      <c r="I1523" t="s">
        <v>8</v>
      </c>
      <c r="J1523" t="s">
        <v>19</v>
      </c>
      <c r="K1523" t="s">
        <v>20</v>
      </c>
      <c r="L1523" t="s">
        <v>11</v>
      </c>
      <c r="M1523">
        <v>18</v>
      </c>
      <c r="N1523" s="4">
        <v>24422.400000000001</v>
      </c>
      <c r="O1523" s="4">
        <v>11174.400000000001</v>
      </c>
    </row>
    <row r="1524" spans="2:15" x14ac:dyDescent="0.3">
      <c r="B1524" s="1">
        <v>44167</v>
      </c>
      <c r="C1524">
        <f>YEAR(Filofix_T[[#This Row],[Fakturadatum]])</f>
        <v>2020</v>
      </c>
      <c r="D1524">
        <f>MONTH(Filofix_T[[#This Row],[Fakturadatum]])</f>
        <v>12</v>
      </c>
      <c r="E1524" t="str">
        <f>"Q"&amp;INT((Filofix_T[[#This Row],[Månadsnr]]+2)/3)</f>
        <v>Q4</v>
      </c>
      <c r="F1524" t="str">
        <f>TEXT(DATE(2000,MONTH(Filofix_T[[#This Row],[Fakturadatum]]),1),"MMM")</f>
        <v>dec</v>
      </c>
      <c r="G1524" t="str">
        <f>"V."&amp;_xlfn.ISOWEEKNUM(Filofix_T[[#This Row],[Fakturadatum]])</f>
        <v>V.49</v>
      </c>
      <c r="H1524" s="6" t="str">
        <f>TEXT(Filofix_T[[#This Row],[Fakturadatum]],"DDD")</f>
        <v>ons</v>
      </c>
      <c r="I1524" t="s">
        <v>23</v>
      </c>
      <c r="J1524" t="s">
        <v>19</v>
      </c>
      <c r="K1524" t="s">
        <v>20</v>
      </c>
      <c r="L1524" t="s">
        <v>11</v>
      </c>
      <c r="M1524">
        <v>12</v>
      </c>
      <c r="N1524" s="4">
        <v>15820.800000000001</v>
      </c>
      <c r="O1524" s="4">
        <v>6988.8000000000011</v>
      </c>
    </row>
    <row r="1525" spans="2:15" x14ac:dyDescent="0.3">
      <c r="B1525" s="1">
        <v>43540</v>
      </c>
      <c r="C1525">
        <f>YEAR(Filofix_T[[#This Row],[Fakturadatum]])</f>
        <v>2019</v>
      </c>
      <c r="D1525">
        <f>MONTH(Filofix_T[[#This Row],[Fakturadatum]])</f>
        <v>3</v>
      </c>
      <c r="E1525" t="str">
        <f>"Q"&amp;INT((Filofix_T[[#This Row],[Månadsnr]]+2)/3)</f>
        <v>Q1</v>
      </c>
      <c r="F1525" t="str">
        <f>TEXT(DATE(2000,MONTH(Filofix_T[[#This Row],[Fakturadatum]]),1),"MMM")</f>
        <v>mar</v>
      </c>
      <c r="G1525" t="str">
        <f>"V."&amp;_xlfn.ISOWEEKNUM(Filofix_T[[#This Row],[Fakturadatum]])</f>
        <v>V.11</v>
      </c>
      <c r="H1525" s="6" t="str">
        <f>TEXT(Filofix_T[[#This Row],[Fakturadatum]],"DDD")</f>
        <v>lör</v>
      </c>
      <c r="I1525" t="s">
        <v>23</v>
      </c>
      <c r="J1525" t="s">
        <v>26</v>
      </c>
      <c r="K1525" t="s">
        <v>10</v>
      </c>
      <c r="L1525" t="s">
        <v>11</v>
      </c>
      <c r="M1525">
        <v>26</v>
      </c>
      <c r="N1525" s="4">
        <v>28922.400000000001</v>
      </c>
      <c r="O1525" s="4">
        <v>11034.400000000001</v>
      </c>
    </row>
    <row r="1526" spans="2:15" x14ac:dyDescent="0.3">
      <c r="B1526" s="1">
        <v>43669</v>
      </c>
      <c r="C1526">
        <f>YEAR(Filofix_T[[#This Row],[Fakturadatum]])</f>
        <v>2019</v>
      </c>
      <c r="D1526">
        <f>MONTH(Filofix_T[[#This Row],[Fakturadatum]])</f>
        <v>7</v>
      </c>
      <c r="E1526" t="str">
        <f>"Q"&amp;INT((Filofix_T[[#This Row],[Månadsnr]]+2)/3)</f>
        <v>Q3</v>
      </c>
      <c r="F1526" t="str">
        <f>TEXT(DATE(2000,MONTH(Filofix_T[[#This Row],[Fakturadatum]]),1),"MMM")</f>
        <v>jul</v>
      </c>
      <c r="G1526" t="str">
        <f>"V."&amp;_xlfn.ISOWEEKNUM(Filofix_T[[#This Row],[Fakturadatum]])</f>
        <v>V.30</v>
      </c>
      <c r="H1526" s="6" t="str">
        <f>TEXT(Filofix_T[[#This Row],[Fakturadatum]],"DDD")</f>
        <v>tis</v>
      </c>
      <c r="I1526" t="s">
        <v>32</v>
      </c>
      <c r="J1526" t="s">
        <v>13</v>
      </c>
      <c r="K1526" t="s">
        <v>10</v>
      </c>
      <c r="L1526" t="s">
        <v>22</v>
      </c>
      <c r="M1526">
        <v>4</v>
      </c>
      <c r="N1526" s="4">
        <v>3033.6000000000004</v>
      </c>
      <c r="O1526" s="4">
        <v>377.60000000000036</v>
      </c>
    </row>
    <row r="1527" spans="2:15" x14ac:dyDescent="0.3">
      <c r="B1527" s="1">
        <v>43850</v>
      </c>
      <c r="C1527">
        <f>YEAR(Filofix_T[[#This Row],[Fakturadatum]])</f>
        <v>2020</v>
      </c>
      <c r="D1527">
        <f>MONTH(Filofix_T[[#This Row],[Fakturadatum]])</f>
        <v>1</v>
      </c>
      <c r="E1527" t="str">
        <f>"Q"&amp;INT((Filofix_T[[#This Row],[Månadsnr]]+2)/3)</f>
        <v>Q1</v>
      </c>
      <c r="F1527" t="str">
        <f>TEXT(DATE(2000,MONTH(Filofix_T[[#This Row],[Fakturadatum]]),1),"MMM")</f>
        <v>jan</v>
      </c>
      <c r="G1527" t="str">
        <f>"V."&amp;_xlfn.ISOWEEKNUM(Filofix_T[[#This Row],[Fakturadatum]])</f>
        <v>V.4</v>
      </c>
      <c r="H1527" s="6" t="str">
        <f>TEXT(Filofix_T[[#This Row],[Fakturadatum]],"DDD")</f>
        <v>mån</v>
      </c>
      <c r="I1527" t="s">
        <v>33</v>
      </c>
      <c r="J1527" t="s">
        <v>28</v>
      </c>
      <c r="K1527" t="s">
        <v>20</v>
      </c>
      <c r="L1527" t="s">
        <v>15</v>
      </c>
      <c r="M1527">
        <v>23</v>
      </c>
      <c r="N1527" s="4">
        <v>31878</v>
      </c>
      <c r="O1527" s="4">
        <v>14398</v>
      </c>
    </row>
    <row r="1528" spans="2:15" x14ac:dyDescent="0.3">
      <c r="B1528" s="1">
        <v>43693</v>
      </c>
      <c r="C1528">
        <f>YEAR(Filofix_T[[#This Row],[Fakturadatum]])</f>
        <v>2019</v>
      </c>
      <c r="D1528">
        <f>MONTH(Filofix_T[[#This Row],[Fakturadatum]])</f>
        <v>8</v>
      </c>
      <c r="E1528" t="str">
        <f>"Q"&amp;INT((Filofix_T[[#This Row],[Månadsnr]]+2)/3)</f>
        <v>Q3</v>
      </c>
      <c r="F1528" t="str">
        <f>TEXT(DATE(2000,MONTH(Filofix_T[[#This Row],[Fakturadatum]]),1),"MMM")</f>
        <v>aug</v>
      </c>
      <c r="G1528" t="str">
        <f>"V."&amp;_xlfn.ISOWEEKNUM(Filofix_T[[#This Row],[Fakturadatum]])</f>
        <v>V.33</v>
      </c>
      <c r="H1528" s="6" t="str">
        <f>TEXT(Filofix_T[[#This Row],[Fakturadatum]],"DDD")</f>
        <v>fre</v>
      </c>
      <c r="I1528" t="s">
        <v>18</v>
      </c>
      <c r="J1528" t="s">
        <v>28</v>
      </c>
      <c r="K1528" t="s">
        <v>20</v>
      </c>
      <c r="L1528" t="s">
        <v>21</v>
      </c>
      <c r="M1528">
        <v>18</v>
      </c>
      <c r="N1528" s="4">
        <v>27720.000000000004</v>
      </c>
      <c r="O1528" s="4">
        <v>14040.000000000004</v>
      </c>
    </row>
    <row r="1529" spans="2:15" x14ac:dyDescent="0.3">
      <c r="B1529" s="1">
        <v>44192</v>
      </c>
      <c r="C1529">
        <f>YEAR(Filofix_T[[#This Row],[Fakturadatum]])</f>
        <v>2020</v>
      </c>
      <c r="D1529">
        <f>MONTH(Filofix_T[[#This Row],[Fakturadatum]])</f>
        <v>12</v>
      </c>
      <c r="E1529" t="str">
        <f>"Q"&amp;INT((Filofix_T[[#This Row],[Månadsnr]]+2)/3)</f>
        <v>Q4</v>
      </c>
      <c r="F1529" t="str">
        <f>TEXT(DATE(2000,MONTH(Filofix_T[[#This Row],[Fakturadatum]]),1),"MMM")</f>
        <v>dec</v>
      </c>
      <c r="G1529" t="str">
        <f>"V."&amp;_xlfn.ISOWEEKNUM(Filofix_T[[#This Row],[Fakturadatum]])</f>
        <v>V.52</v>
      </c>
      <c r="H1529" s="6" t="str">
        <f>TEXT(Filofix_T[[#This Row],[Fakturadatum]],"DDD")</f>
        <v>sön</v>
      </c>
      <c r="I1529" t="s">
        <v>14</v>
      </c>
      <c r="J1529" t="s">
        <v>25</v>
      </c>
      <c r="K1529" t="s">
        <v>20</v>
      </c>
      <c r="L1529" t="s">
        <v>15</v>
      </c>
      <c r="M1529">
        <v>14</v>
      </c>
      <c r="N1529" s="4">
        <v>22932</v>
      </c>
      <c r="O1529" s="4">
        <v>11060</v>
      </c>
    </row>
    <row r="1530" spans="2:15" x14ac:dyDescent="0.3">
      <c r="B1530" s="1">
        <v>43918</v>
      </c>
      <c r="C1530">
        <f>YEAR(Filofix_T[[#This Row],[Fakturadatum]])</f>
        <v>2020</v>
      </c>
      <c r="D1530">
        <f>MONTH(Filofix_T[[#This Row],[Fakturadatum]])</f>
        <v>3</v>
      </c>
      <c r="E1530" t="str">
        <f>"Q"&amp;INT((Filofix_T[[#This Row],[Månadsnr]]+2)/3)</f>
        <v>Q1</v>
      </c>
      <c r="F1530" t="str">
        <f>TEXT(DATE(2000,MONTH(Filofix_T[[#This Row],[Fakturadatum]]),1),"MMM")</f>
        <v>mar</v>
      </c>
      <c r="G1530" t="str">
        <f>"V."&amp;_xlfn.ISOWEEKNUM(Filofix_T[[#This Row],[Fakturadatum]])</f>
        <v>V.13</v>
      </c>
      <c r="H1530" s="6" t="str">
        <f>TEXT(Filofix_T[[#This Row],[Fakturadatum]],"DDD")</f>
        <v>lör</v>
      </c>
      <c r="I1530" t="s">
        <v>14</v>
      </c>
      <c r="J1530" t="s">
        <v>9</v>
      </c>
      <c r="K1530" t="s">
        <v>10</v>
      </c>
      <c r="L1530" t="s">
        <v>15</v>
      </c>
      <c r="M1530">
        <v>14</v>
      </c>
      <c r="N1530" s="4">
        <v>18228</v>
      </c>
      <c r="O1530" s="4">
        <v>9828</v>
      </c>
    </row>
    <row r="1531" spans="2:15" x14ac:dyDescent="0.3">
      <c r="B1531" s="1">
        <v>43647</v>
      </c>
      <c r="C1531">
        <f>YEAR(Filofix_T[[#This Row],[Fakturadatum]])</f>
        <v>2019</v>
      </c>
      <c r="D1531">
        <f>MONTH(Filofix_T[[#This Row],[Fakturadatum]])</f>
        <v>7</v>
      </c>
      <c r="E1531" t="str">
        <f>"Q"&amp;INT((Filofix_T[[#This Row],[Månadsnr]]+2)/3)</f>
        <v>Q3</v>
      </c>
      <c r="F1531" t="str">
        <f>TEXT(DATE(2000,MONTH(Filofix_T[[#This Row],[Fakturadatum]]),1),"MMM")</f>
        <v>jul</v>
      </c>
      <c r="G1531" t="str">
        <f>"V."&amp;_xlfn.ISOWEEKNUM(Filofix_T[[#This Row],[Fakturadatum]])</f>
        <v>V.27</v>
      </c>
      <c r="H1531" s="6" t="str">
        <f>TEXT(Filofix_T[[#This Row],[Fakturadatum]],"DDD")</f>
        <v>mån</v>
      </c>
      <c r="I1531" t="s">
        <v>8</v>
      </c>
      <c r="J1531" t="s">
        <v>26</v>
      </c>
      <c r="K1531" t="s">
        <v>10</v>
      </c>
      <c r="L1531" t="s">
        <v>11</v>
      </c>
      <c r="M1531">
        <v>14</v>
      </c>
      <c r="N1531" s="4">
        <v>16027.199999999999</v>
      </c>
      <c r="O1531" s="4">
        <v>6395.1999999999989</v>
      </c>
    </row>
    <row r="1532" spans="2:15" x14ac:dyDescent="0.3">
      <c r="B1532" s="1">
        <v>43895</v>
      </c>
      <c r="C1532">
        <f>YEAR(Filofix_T[[#This Row],[Fakturadatum]])</f>
        <v>2020</v>
      </c>
      <c r="D1532">
        <f>MONTH(Filofix_T[[#This Row],[Fakturadatum]])</f>
        <v>3</v>
      </c>
      <c r="E1532" t="str">
        <f>"Q"&amp;INT((Filofix_T[[#This Row],[Månadsnr]]+2)/3)</f>
        <v>Q1</v>
      </c>
      <c r="F1532" t="str">
        <f>TEXT(DATE(2000,MONTH(Filofix_T[[#This Row],[Fakturadatum]]),1),"MMM")</f>
        <v>mar</v>
      </c>
      <c r="G1532" t="str">
        <f>"V."&amp;_xlfn.ISOWEEKNUM(Filofix_T[[#This Row],[Fakturadatum]])</f>
        <v>V.10</v>
      </c>
      <c r="H1532" s="6" t="str">
        <f>TEXT(Filofix_T[[#This Row],[Fakturadatum]],"DDD")</f>
        <v>tor</v>
      </c>
      <c r="I1532" t="s">
        <v>23</v>
      </c>
      <c r="J1532" t="s">
        <v>9</v>
      </c>
      <c r="K1532" t="s">
        <v>10</v>
      </c>
      <c r="L1532" t="s">
        <v>11</v>
      </c>
      <c r="M1532">
        <v>10</v>
      </c>
      <c r="N1532" s="4">
        <v>12772</v>
      </c>
      <c r="O1532" s="4">
        <v>6772</v>
      </c>
    </row>
    <row r="1533" spans="2:15" x14ac:dyDescent="0.3">
      <c r="B1533" s="1">
        <v>43780</v>
      </c>
      <c r="C1533">
        <f>YEAR(Filofix_T[[#This Row],[Fakturadatum]])</f>
        <v>2019</v>
      </c>
      <c r="D1533">
        <f>MONTH(Filofix_T[[#This Row],[Fakturadatum]])</f>
        <v>11</v>
      </c>
      <c r="E1533" t="str">
        <f>"Q"&amp;INT((Filofix_T[[#This Row],[Månadsnr]]+2)/3)</f>
        <v>Q4</v>
      </c>
      <c r="F1533" t="str">
        <f>TEXT(DATE(2000,MONTH(Filofix_T[[#This Row],[Fakturadatum]]),1),"MMM")</f>
        <v>nov</v>
      </c>
      <c r="G1533" t="str">
        <f>"V."&amp;_xlfn.ISOWEEKNUM(Filofix_T[[#This Row],[Fakturadatum]])</f>
        <v>V.46</v>
      </c>
      <c r="H1533" s="6" t="str">
        <f>TEXT(Filofix_T[[#This Row],[Fakturadatum]],"DDD")</f>
        <v>mån</v>
      </c>
      <c r="I1533" t="s">
        <v>8</v>
      </c>
      <c r="J1533" t="s">
        <v>13</v>
      </c>
      <c r="K1533" t="s">
        <v>10</v>
      </c>
      <c r="L1533" t="s">
        <v>11</v>
      </c>
      <c r="M1533">
        <v>22</v>
      </c>
      <c r="N1533" s="4">
        <v>22387.200000000001</v>
      </c>
      <c r="O1533" s="4">
        <v>7779.2000000000007</v>
      </c>
    </row>
    <row r="1534" spans="2:15" x14ac:dyDescent="0.3">
      <c r="B1534" s="1">
        <v>43987</v>
      </c>
      <c r="C1534">
        <f>YEAR(Filofix_T[[#This Row],[Fakturadatum]])</f>
        <v>2020</v>
      </c>
      <c r="D1534">
        <f>MONTH(Filofix_T[[#This Row],[Fakturadatum]])</f>
        <v>6</v>
      </c>
      <c r="E1534" t="str">
        <f>"Q"&amp;INT((Filofix_T[[#This Row],[Månadsnr]]+2)/3)</f>
        <v>Q2</v>
      </c>
      <c r="F1534" t="str">
        <f>TEXT(DATE(2000,MONTH(Filofix_T[[#This Row],[Fakturadatum]]),1),"MMM")</f>
        <v>jun</v>
      </c>
      <c r="G1534" t="str">
        <f>"V."&amp;_xlfn.ISOWEEKNUM(Filofix_T[[#This Row],[Fakturadatum]])</f>
        <v>V.23</v>
      </c>
      <c r="H1534" s="6" t="str">
        <f>TEXT(Filofix_T[[#This Row],[Fakturadatum]],"DDD")</f>
        <v>fre</v>
      </c>
      <c r="I1534" t="s">
        <v>23</v>
      </c>
      <c r="J1534" t="s">
        <v>28</v>
      </c>
      <c r="K1534" t="s">
        <v>20</v>
      </c>
      <c r="L1534" t="s">
        <v>11</v>
      </c>
      <c r="M1534">
        <v>9</v>
      </c>
      <c r="N1534" s="4">
        <v>12978</v>
      </c>
      <c r="O1534" s="4">
        <v>6138</v>
      </c>
    </row>
    <row r="1535" spans="2:15" x14ac:dyDescent="0.3">
      <c r="B1535" s="1">
        <v>43772</v>
      </c>
      <c r="C1535">
        <f>YEAR(Filofix_T[[#This Row],[Fakturadatum]])</f>
        <v>2019</v>
      </c>
      <c r="D1535">
        <f>MONTH(Filofix_T[[#This Row],[Fakturadatum]])</f>
        <v>11</v>
      </c>
      <c r="E1535" t="str">
        <f>"Q"&amp;INT((Filofix_T[[#This Row],[Månadsnr]]+2)/3)</f>
        <v>Q4</v>
      </c>
      <c r="F1535" t="str">
        <f>TEXT(DATE(2000,MONTH(Filofix_T[[#This Row],[Fakturadatum]]),1),"MMM")</f>
        <v>nov</v>
      </c>
      <c r="G1535" t="str">
        <f>"V."&amp;_xlfn.ISOWEEKNUM(Filofix_T[[#This Row],[Fakturadatum]])</f>
        <v>V.44</v>
      </c>
      <c r="H1535" s="6" t="str">
        <f>TEXT(Filofix_T[[#This Row],[Fakturadatum]],"DDD")</f>
        <v>sön</v>
      </c>
      <c r="I1535" t="s">
        <v>12</v>
      </c>
      <c r="J1535" t="s">
        <v>24</v>
      </c>
      <c r="K1535" t="s">
        <v>10</v>
      </c>
      <c r="L1535" t="s">
        <v>11</v>
      </c>
      <c r="M1535">
        <v>8</v>
      </c>
      <c r="N1535" s="4">
        <v>8816</v>
      </c>
      <c r="O1535" s="4">
        <v>3376</v>
      </c>
    </row>
    <row r="1536" spans="2:15" x14ac:dyDescent="0.3">
      <c r="B1536" s="1">
        <v>43783</v>
      </c>
      <c r="C1536">
        <f>YEAR(Filofix_T[[#This Row],[Fakturadatum]])</f>
        <v>2019</v>
      </c>
      <c r="D1536">
        <f>MONTH(Filofix_T[[#This Row],[Fakturadatum]])</f>
        <v>11</v>
      </c>
      <c r="E1536" t="str">
        <f>"Q"&amp;INT((Filofix_T[[#This Row],[Månadsnr]]+2)/3)</f>
        <v>Q4</v>
      </c>
      <c r="F1536" t="str">
        <f>TEXT(DATE(2000,MONTH(Filofix_T[[#This Row],[Fakturadatum]]),1),"MMM")</f>
        <v>nov</v>
      </c>
      <c r="G1536" t="str">
        <f>"V."&amp;_xlfn.ISOWEEKNUM(Filofix_T[[#This Row],[Fakturadatum]])</f>
        <v>V.46</v>
      </c>
      <c r="H1536" s="6" t="str">
        <f>TEXT(Filofix_T[[#This Row],[Fakturadatum]],"DDD")</f>
        <v>tor</v>
      </c>
      <c r="I1536" t="s">
        <v>18</v>
      </c>
      <c r="J1536" t="s">
        <v>19</v>
      </c>
      <c r="K1536" t="s">
        <v>20</v>
      </c>
      <c r="L1536" t="s">
        <v>21</v>
      </c>
      <c r="M1536">
        <v>9</v>
      </c>
      <c r="N1536" s="4">
        <v>12672</v>
      </c>
      <c r="O1536" s="4">
        <v>6048</v>
      </c>
    </row>
    <row r="1537" spans="2:15" x14ac:dyDescent="0.3">
      <c r="B1537" s="1">
        <v>43550</v>
      </c>
      <c r="C1537">
        <f>YEAR(Filofix_T[[#This Row],[Fakturadatum]])</f>
        <v>2019</v>
      </c>
      <c r="D1537">
        <f>MONTH(Filofix_T[[#This Row],[Fakturadatum]])</f>
        <v>3</v>
      </c>
      <c r="E1537" t="str">
        <f>"Q"&amp;INT((Filofix_T[[#This Row],[Månadsnr]]+2)/3)</f>
        <v>Q1</v>
      </c>
      <c r="F1537" t="str">
        <f>TEXT(DATE(2000,MONTH(Filofix_T[[#This Row],[Fakturadatum]]),1),"MMM")</f>
        <v>mar</v>
      </c>
      <c r="G1537" t="str">
        <f>"V."&amp;_xlfn.ISOWEEKNUM(Filofix_T[[#This Row],[Fakturadatum]])</f>
        <v>V.13</v>
      </c>
      <c r="H1537" s="6" t="str">
        <f>TEXT(Filofix_T[[#This Row],[Fakturadatum]],"DDD")</f>
        <v>tis</v>
      </c>
      <c r="I1537" t="s">
        <v>8</v>
      </c>
      <c r="J1537" t="s">
        <v>19</v>
      </c>
      <c r="K1537" t="s">
        <v>20</v>
      </c>
      <c r="L1537" t="s">
        <v>11</v>
      </c>
      <c r="M1537">
        <v>12</v>
      </c>
      <c r="N1537" s="4">
        <v>16281.600000000002</v>
      </c>
      <c r="O1537" s="4">
        <v>7449.6000000000022</v>
      </c>
    </row>
    <row r="1538" spans="2:15" x14ac:dyDescent="0.3">
      <c r="B1538" s="1">
        <v>43983</v>
      </c>
      <c r="C1538">
        <f>YEAR(Filofix_T[[#This Row],[Fakturadatum]])</f>
        <v>2020</v>
      </c>
      <c r="D1538">
        <f>MONTH(Filofix_T[[#This Row],[Fakturadatum]])</f>
        <v>6</v>
      </c>
      <c r="E1538" t="str">
        <f>"Q"&amp;INT((Filofix_T[[#This Row],[Månadsnr]]+2)/3)</f>
        <v>Q2</v>
      </c>
      <c r="F1538" t="str">
        <f>TEXT(DATE(2000,MONTH(Filofix_T[[#This Row],[Fakturadatum]]),1),"MMM")</f>
        <v>jun</v>
      </c>
      <c r="G1538" t="str">
        <f>"V."&amp;_xlfn.ISOWEEKNUM(Filofix_T[[#This Row],[Fakturadatum]])</f>
        <v>V.23</v>
      </c>
      <c r="H1538" s="6" t="str">
        <f>TEXT(Filofix_T[[#This Row],[Fakturadatum]],"DDD")</f>
        <v>mån</v>
      </c>
      <c r="I1538" t="s">
        <v>30</v>
      </c>
      <c r="J1538" t="s">
        <v>26</v>
      </c>
      <c r="K1538" t="s">
        <v>10</v>
      </c>
      <c r="L1538" t="s">
        <v>22</v>
      </c>
      <c r="M1538">
        <v>16</v>
      </c>
      <c r="N1538" s="4">
        <v>17280</v>
      </c>
      <c r="O1538" s="4">
        <v>6272</v>
      </c>
    </row>
    <row r="1539" spans="2:15" x14ac:dyDescent="0.3">
      <c r="B1539" s="1">
        <v>43631</v>
      </c>
      <c r="C1539">
        <f>YEAR(Filofix_T[[#This Row],[Fakturadatum]])</f>
        <v>2019</v>
      </c>
      <c r="D1539">
        <f>MONTH(Filofix_T[[#This Row],[Fakturadatum]])</f>
        <v>6</v>
      </c>
      <c r="E1539" t="str">
        <f>"Q"&amp;INT((Filofix_T[[#This Row],[Månadsnr]]+2)/3)</f>
        <v>Q2</v>
      </c>
      <c r="F1539" t="str">
        <f>TEXT(DATE(2000,MONTH(Filofix_T[[#This Row],[Fakturadatum]]),1),"MMM")</f>
        <v>jun</v>
      </c>
      <c r="G1539" t="str">
        <f>"V."&amp;_xlfn.ISOWEEKNUM(Filofix_T[[#This Row],[Fakturadatum]])</f>
        <v>V.24</v>
      </c>
      <c r="H1539" s="6" t="str">
        <f>TEXT(Filofix_T[[#This Row],[Fakturadatum]],"DDD")</f>
        <v>lör</v>
      </c>
      <c r="I1539" t="s">
        <v>29</v>
      </c>
      <c r="J1539" t="s">
        <v>19</v>
      </c>
      <c r="K1539" t="s">
        <v>20</v>
      </c>
      <c r="L1539" t="s">
        <v>21</v>
      </c>
      <c r="M1539">
        <v>15</v>
      </c>
      <c r="N1539" s="4">
        <v>16320</v>
      </c>
      <c r="O1539" s="4">
        <v>5280</v>
      </c>
    </row>
    <row r="1540" spans="2:15" x14ac:dyDescent="0.3">
      <c r="B1540" s="1">
        <v>44059</v>
      </c>
      <c r="C1540">
        <f>YEAR(Filofix_T[[#This Row],[Fakturadatum]])</f>
        <v>2020</v>
      </c>
      <c r="D1540">
        <f>MONTH(Filofix_T[[#This Row],[Fakturadatum]])</f>
        <v>8</v>
      </c>
      <c r="E1540" t="str">
        <f>"Q"&amp;INT((Filofix_T[[#This Row],[Månadsnr]]+2)/3)</f>
        <v>Q3</v>
      </c>
      <c r="F1540" t="str">
        <f>TEXT(DATE(2000,MONTH(Filofix_T[[#This Row],[Fakturadatum]]),1),"MMM")</f>
        <v>aug</v>
      </c>
      <c r="G1540" t="str">
        <f>"V."&amp;_xlfn.ISOWEEKNUM(Filofix_T[[#This Row],[Fakturadatum]])</f>
        <v>V.33</v>
      </c>
      <c r="H1540" s="6" t="str">
        <f>TEXT(Filofix_T[[#This Row],[Fakturadatum]],"DDD")</f>
        <v>sön</v>
      </c>
      <c r="I1540" t="s">
        <v>29</v>
      </c>
      <c r="J1540" t="s">
        <v>26</v>
      </c>
      <c r="K1540" t="s">
        <v>10</v>
      </c>
      <c r="L1540" t="s">
        <v>21</v>
      </c>
      <c r="M1540">
        <v>17</v>
      </c>
      <c r="N1540" s="4">
        <v>15606</v>
      </c>
      <c r="O1540" s="4">
        <v>3910</v>
      </c>
    </row>
    <row r="1541" spans="2:15" x14ac:dyDescent="0.3">
      <c r="B1541" s="1">
        <v>43954</v>
      </c>
      <c r="C1541">
        <f>YEAR(Filofix_T[[#This Row],[Fakturadatum]])</f>
        <v>2020</v>
      </c>
      <c r="D1541">
        <f>MONTH(Filofix_T[[#This Row],[Fakturadatum]])</f>
        <v>5</v>
      </c>
      <c r="E1541" t="str">
        <f>"Q"&amp;INT((Filofix_T[[#This Row],[Månadsnr]]+2)/3)</f>
        <v>Q2</v>
      </c>
      <c r="F1541" t="str">
        <f>TEXT(DATE(2000,MONTH(Filofix_T[[#This Row],[Fakturadatum]]),1),"MMM")</f>
        <v>maj</v>
      </c>
      <c r="G1541" t="str">
        <f>"V."&amp;_xlfn.ISOWEEKNUM(Filofix_T[[#This Row],[Fakturadatum]])</f>
        <v>V.18</v>
      </c>
      <c r="H1541" s="6" t="str">
        <f>TEXT(Filofix_T[[#This Row],[Fakturadatum]],"DDD")</f>
        <v>sön</v>
      </c>
      <c r="I1541" t="s">
        <v>14</v>
      </c>
      <c r="J1541" t="s">
        <v>19</v>
      </c>
      <c r="K1541" t="s">
        <v>20</v>
      </c>
      <c r="L1541" t="s">
        <v>15</v>
      </c>
      <c r="M1541">
        <v>29</v>
      </c>
      <c r="N1541" s="4">
        <v>38976</v>
      </c>
      <c r="O1541" s="4">
        <v>17632</v>
      </c>
    </row>
    <row r="1542" spans="2:15" x14ac:dyDescent="0.3">
      <c r="B1542" s="1">
        <v>43781</v>
      </c>
      <c r="C1542">
        <f>YEAR(Filofix_T[[#This Row],[Fakturadatum]])</f>
        <v>2019</v>
      </c>
      <c r="D1542">
        <f>MONTH(Filofix_T[[#This Row],[Fakturadatum]])</f>
        <v>11</v>
      </c>
      <c r="E1542" t="str">
        <f>"Q"&amp;INT((Filofix_T[[#This Row],[Månadsnr]]+2)/3)</f>
        <v>Q4</v>
      </c>
      <c r="F1542" t="str">
        <f>TEXT(DATE(2000,MONTH(Filofix_T[[#This Row],[Fakturadatum]]),1),"MMM")</f>
        <v>nov</v>
      </c>
      <c r="G1542" t="str">
        <f>"V."&amp;_xlfn.ISOWEEKNUM(Filofix_T[[#This Row],[Fakturadatum]])</f>
        <v>V.46</v>
      </c>
      <c r="H1542" s="6" t="str">
        <f>TEXT(Filofix_T[[#This Row],[Fakturadatum]],"DDD")</f>
        <v>tis</v>
      </c>
      <c r="I1542" t="s">
        <v>12</v>
      </c>
      <c r="J1542" t="s">
        <v>26</v>
      </c>
      <c r="K1542" t="s">
        <v>10</v>
      </c>
      <c r="L1542" t="s">
        <v>11</v>
      </c>
      <c r="M1542">
        <v>15</v>
      </c>
      <c r="N1542" s="4">
        <v>15390</v>
      </c>
      <c r="O1542" s="4">
        <v>5070</v>
      </c>
    </row>
    <row r="1543" spans="2:15" x14ac:dyDescent="0.3">
      <c r="B1543" s="1">
        <v>43876</v>
      </c>
      <c r="C1543">
        <f>YEAR(Filofix_T[[#This Row],[Fakturadatum]])</f>
        <v>2020</v>
      </c>
      <c r="D1543">
        <f>MONTH(Filofix_T[[#This Row],[Fakturadatum]])</f>
        <v>2</v>
      </c>
      <c r="E1543" t="str">
        <f>"Q"&amp;INT((Filofix_T[[#This Row],[Månadsnr]]+2)/3)</f>
        <v>Q1</v>
      </c>
      <c r="F1543" t="str">
        <f>TEXT(DATE(2000,MONTH(Filofix_T[[#This Row],[Fakturadatum]]),1),"MMM")</f>
        <v>feb</v>
      </c>
      <c r="G1543" t="str">
        <f>"V."&amp;_xlfn.ISOWEEKNUM(Filofix_T[[#This Row],[Fakturadatum]])</f>
        <v>V.7</v>
      </c>
      <c r="H1543" s="6" t="str">
        <f>TEXT(Filofix_T[[#This Row],[Fakturadatum]],"DDD")</f>
        <v>lör</v>
      </c>
      <c r="I1543" t="s">
        <v>27</v>
      </c>
      <c r="J1543" t="s">
        <v>13</v>
      </c>
      <c r="K1543" t="s">
        <v>10</v>
      </c>
      <c r="L1543" t="s">
        <v>22</v>
      </c>
      <c r="M1543">
        <v>10</v>
      </c>
      <c r="N1543" s="4">
        <v>8640</v>
      </c>
      <c r="O1543" s="4">
        <v>2000</v>
      </c>
    </row>
    <row r="1544" spans="2:15" x14ac:dyDescent="0.3">
      <c r="B1544" s="1">
        <v>43686</v>
      </c>
      <c r="C1544">
        <f>YEAR(Filofix_T[[#This Row],[Fakturadatum]])</f>
        <v>2019</v>
      </c>
      <c r="D1544">
        <f>MONTH(Filofix_T[[#This Row],[Fakturadatum]])</f>
        <v>8</v>
      </c>
      <c r="E1544" t="str">
        <f>"Q"&amp;INT((Filofix_T[[#This Row],[Månadsnr]]+2)/3)</f>
        <v>Q3</v>
      </c>
      <c r="F1544" t="str">
        <f>TEXT(DATE(2000,MONTH(Filofix_T[[#This Row],[Fakturadatum]]),1),"MMM")</f>
        <v>aug</v>
      </c>
      <c r="G1544" t="str">
        <f>"V."&amp;_xlfn.ISOWEEKNUM(Filofix_T[[#This Row],[Fakturadatum]])</f>
        <v>V.32</v>
      </c>
      <c r="H1544" s="6" t="str">
        <f>TEXT(Filofix_T[[#This Row],[Fakturadatum]],"DDD")</f>
        <v>fre</v>
      </c>
      <c r="I1544" t="s">
        <v>33</v>
      </c>
      <c r="J1544" t="s">
        <v>26</v>
      </c>
      <c r="K1544" t="s">
        <v>10</v>
      </c>
      <c r="L1544" t="s">
        <v>15</v>
      </c>
      <c r="M1544">
        <v>13</v>
      </c>
      <c r="N1544" s="4">
        <v>13899.6</v>
      </c>
      <c r="O1544" s="4">
        <v>4955.6000000000004</v>
      </c>
    </row>
    <row r="1545" spans="2:15" x14ac:dyDescent="0.3">
      <c r="B1545" s="1">
        <v>43797</v>
      </c>
      <c r="C1545">
        <f>YEAR(Filofix_T[[#This Row],[Fakturadatum]])</f>
        <v>2019</v>
      </c>
      <c r="D1545">
        <f>MONTH(Filofix_T[[#This Row],[Fakturadatum]])</f>
        <v>11</v>
      </c>
      <c r="E1545" t="str">
        <f>"Q"&amp;INT((Filofix_T[[#This Row],[Månadsnr]]+2)/3)</f>
        <v>Q4</v>
      </c>
      <c r="F1545" t="str">
        <f>TEXT(DATE(2000,MONTH(Filofix_T[[#This Row],[Fakturadatum]]),1),"MMM")</f>
        <v>nov</v>
      </c>
      <c r="G1545" t="str">
        <f>"V."&amp;_xlfn.ISOWEEKNUM(Filofix_T[[#This Row],[Fakturadatum]])</f>
        <v>V.48</v>
      </c>
      <c r="H1545" s="6" t="str">
        <f>TEXT(Filofix_T[[#This Row],[Fakturadatum]],"DDD")</f>
        <v>tor</v>
      </c>
      <c r="I1545" t="s">
        <v>8</v>
      </c>
      <c r="J1545" t="s">
        <v>26</v>
      </c>
      <c r="K1545" t="s">
        <v>10</v>
      </c>
      <c r="L1545" t="s">
        <v>11</v>
      </c>
      <c r="M1545">
        <v>11</v>
      </c>
      <c r="N1545" s="4">
        <v>12592.8</v>
      </c>
      <c r="O1545" s="4">
        <v>5024.7999999999993</v>
      </c>
    </row>
    <row r="1546" spans="2:15" x14ac:dyDescent="0.3">
      <c r="B1546" s="1">
        <v>43995</v>
      </c>
      <c r="C1546">
        <f>YEAR(Filofix_T[[#This Row],[Fakturadatum]])</f>
        <v>2020</v>
      </c>
      <c r="D1546">
        <f>MONTH(Filofix_T[[#This Row],[Fakturadatum]])</f>
        <v>6</v>
      </c>
      <c r="E1546" t="str">
        <f>"Q"&amp;INT((Filofix_T[[#This Row],[Månadsnr]]+2)/3)</f>
        <v>Q2</v>
      </c>
      <c r="F1546" t="str">
        <f>TEXT(DATE(2000,MONTH(Filofix_T[[#This Row],[Fakturadatum]]),1),"MMM")</f>
        <v>jun</v>
      </c>
      <c r="G1546" t="str">
        <f>"V."&amp;_xlfn.ISOWEEKNUM(Filofix_T[[#This Row],[Fakturadatum]])</f>
        <v>V.24</v>
      </c>
      <c r="H1546" s="6" t="str">
        <f>TEXT(Filofix_T[[#This Row],[Fakturadatum]],"DDD")</f>
        <v>lör</v>
      </c>
      <c r="I1546" t="s">
        <v>14</v>
      </c>
      <c r="J1546" t="s">
        <v>13</v>
      </c>
      <c r="K1546" t="s">
        <v>10</v>
      </c>
      <c r="L1546" t="s">
        <v>15</v>
      </c>
      <c r="M1546">
        <v>15</v>
      </c>
      <c r="N1546" s="4">
        <v>15120</v>
      </c>
      <c r="O1546" s="4">
        <v>5160</v>
      </c>
    </row>
    <row r="1547" spans="2:15" x14ac:dyDescent="0.3">
      <c r="B1547" s="1">
        <v>43812</v>
      </c>
      <c r="C1547">
        <f>YEAR(Filofix_T[[#This Row],[Fakturadatum]])</f>
        <v>2019</v>
      </c>
      <c r="D1547">
        <f>MONTH(Filofix_T[[#This Row],[Fakturadatum]])</f>
        <v>12</v>
      </c>
      <c r="E1547" t="str">
        <f>"Q"&amp;INT((Filofix_T[[#This Row],[Månadsnr]]+2)/3)</f>
        <v>Q4</v>
      </c>
      <c r="F1547" t="str">
        <f>TEXT(DATE(2000,MONTH(Filofix_T[[#This Row],[Fakturadatum]]),1),"MMM")</f>
        <v>dec</v>
      </c>
      <c r="G1547" t="str">
        <f>"V."&amp;_xlfn.ISOWEEKNUM(Filofix_T[[#This Row],[Fakturadatum]])</f>
        <v>V.50</v>
      </c>
      <c r="H1547" s="6" t="str">
        <f>TEXT(Filofix_T[[#This Row],[Fakturadatum]],"DDD")</f>
        <v>fre</v>
      </c>
      <c r="I1547" t="s">
        <v>8</v>
      </c>
      <c r="J1547" t="s">
        <v>28</v>
      </c>
      <c r="K1547" t="s">
        <v>20</v>
      </c>
      <c r="L1547" t="s">
        <v>11</v>
      </c>
      <c r="M1547">
        <v>16</v>
      </c>
      <c r="N1547" s="4">
        <v>23744</v>
      </c>
      <c r="O1547" s="4">
        <v>11584</v>
      </c>
    </row>
    <row r="1548" spans="2:15" x14ac:dyDescent="0.3">
      <c r="B1548" s="1">
        <v>43586</v>
      </c>
      <c r="C1548">
        <f>YEAR(Filofix_T[[#This Row],[Fakturadatum]])</f>
        <v>2019</v>
      </c>
      <c r="D1548">
        <f>MONTH(Filofix_T[[#This Row],[Fakturadatum]])</f>
        <v>5</v>
      </c>
      <c r="E1548" t="str">
        <f>"Q"&amp;INT((Filofix_T[[#This Row],[Månadsnr]]+2)/3)</f>
        <v>Q2</v>
      </c>
      <c r="F1548" t="str">
        <f>TEXT(DATE(2000,MONTH(Filofix_T[[#This Row],[Fakturadatum]]),1),"MMM")</f>
        <v>maj</v>
      </c>
      <c r="G1548" t="str">
        <f>"V."&amp;_xlfn.ISOWEEKNUM(Filofix_T[[#This Row],[Fakturadatum]])</f>
        <v>V.18</v>
      </c>
      <c r="H1548" s="6" t="str">
        <f>TEXT(Filofix_T[[#This Row],[Fakturadatum]],"DDD")</f>
        <v>ons</v>
      </c>
      <c r="I1548" t="s">
        <v>30</v>
      </c>
      <c r="J1548" t="s">
        <v>9</v>
      </c>
      <c r="K1548" t="s">
        <v>10</v>
      </c>
      <c r="L1548" t="s">
        <v>22</v>
      </c>
      <c r="M1548">
        <v>11</v>
      </c>
      <c r="N1548" s="4">
        <v>13640</v>
      </c>
      <c r="O1548" s="4">
        <v>7040</v>
      </c>
    </row>
    <row r="1549" spans="2:15" x14ac:dyDescent="0.3">
      <c r="B1549" s="1">
        <v>43668</v>
      </c>
      <c r="C1549">
        <f>YEAR(Filofix_T[[#This Row],[Fakturadatum]])</f>
        <v>2019</v>
      </c>
      <c r="D1549">
        <f>MONTH(Filofix_T[[#This Row],[Fakturadatum]])</f>
        <v>7</v>
      </c>
      <c r="E1549" t="str">
        <f>"Q"&amp;INT((Filofix_T[[#This Row],[Månadsnr]]+2)/3)</f>
        <v>Q3</v>
      </c>
      <c r="F1549" t="str">
        <f>TEXT(DATE(2000,MONTH(Filofix_T[[#This Row],[Fakturadatum]]),1),"MMM")</f>
        <v>jul</v>
      </c>
      <c r="G1549" t="str">
        <f>"V."&amp;_xlfn.ISOWEEKNUM(Filofix_T[[#This Row],[Fakturadatum]])</f>
        <v>V.30</v>
      </c>
      <c r="H1549" s="6" t="str">
        <f>TEXT(Filofix_T[[#This Row],[Fakturadatum]],"DDD")</f>
        <v>mån</v>
      </c>
      <c r="I1549" t="s">
        <v>23</v>
      </c>
      <c r="J1549" t="s">
        <v>28</v>
      </c>
      <c r="K1549" t="s">
        <v>20</v>
      </c>
      <c r="L1549" t="s">
        <v>11</v>
      </c>
      <c r="M1549">
        <v>29</v>
      </c>
      <c r="N1549" s="4">
        <v>41818</v>
      </c>
      <c r="O1549" s="4">
        <v>19778</v>
      </c>
    </row>
    <row r="1550" spans="2:15" x14ac:dyDescent="0.3">
      <c r="B1550" s="1">
        <v>43570</v>
      </c>
      <c r="C1550">
        <f>YEAR(Filofix_T[[#This Row],[Fakturadatum]])</f>
        <v>2019</v>
      </c>
      <c r="D1550">
        <f>MONTH(Filofix_T[[#This Row],[Fakturadatum]])</f>
        <v>4</v>
      </c>
      <c r="E1550" t="str">
        <f>"Q"&amp;INT((Filofix_T[[#This Row],[Månadsnr]]+2)/3)</f>
        <v>Q2</v>
      </c>
      <c r="F1550" t="str">
        <f>TEXT(DATE(2000,MONTH(Filofix_T[[#This Row],[Fakturadatum]]),1),"MMM")</f>
        <v>apr</v>
      </c>
      <c r="G1550" t="str">
        <f>"V."&amp;_xlfn.ISOWEEKNUM(Filofix_T[[#This Row],[Fakturadatum]])</f>
        <v>V.16</v>
      </c>
      <c r="H1550" s="6" t="str">
        <f>TEXT(Filofix_T[[#This Row],[Fakturadatum]],"DDD")</f>
        <v>mån</v>
      </c>
      <c r="I1550" t="s">
        <v>14</v>
      </c>
      <c r="J1550" t="s">
        <v>25</v>
      </c>
      <c r="K1550" t="s">
        <v>20</v>
      </c>
      <c r="L1550" t="s">
        <v>15</v>
      </c>
      <c r="M1550">
        <v>12</v>
      </c>
      <c r="N1550" s="4">
        <v>19656</v>
      </c>
      <c r="O1550" s="4">
        <v>9480</v>
      </c>
    </row>
    <row r="1551" spans="2:15" x14ac:dyDescent="0.3">
      <c r="B1551" s="1">
        <v>43551</v>
      </c>
      <c r="C1551">
        <f>YEAR(Filofix_T[[#This Row],[Fakturadatum]])</f>
        <v>2019</v>
      </c>
      <c r="D1551">
        <f>MONTH(Filofix_T[[#This Row],[Fakturadatum]])</f>
        <v>3</v>
      </c>
      <c r="E1551" t="str">
        <f>"Q"&amp;INT((Filofix_T[[#This Row],[Månadsnr]]+2)/3)</f>
        <v>Q1</v>
      </c>
      <c r="F1551" t="str">
        <f>TEXT(DATE(2000,MONTH(Filofix_T[[#This Row],[Fakturadatum]]),1),"MMM")</f>
        <v>mar</v>
      </c>
      <c r="G1551" t="str">
        <f>"V."&amp;_xlfn.ISOWEEKNUM(Filofix_T[[#This Row],[Fakturadatum]])</f>
        <v>V.13</v>
      </c>
      <c r="H1551" s="6" t="str">
        <f>TEXT(Filofix_T[[#This Row],[Fakturadatum]],"DDD")</f>
        <v>ons</v>
      </c>
      <c r="I1551" t="s">
        <v>14</v>
      </c>
      <c r="J1551" t="s">
        <v>19</v>
      </c>
      <c r="K1551" t="s">
        <v>20</v>
      </c>
      <c r="L1551" t="s">
        <v>15</v>
      </c>
      <c r="M1551">
        <v>4</v>
      </c>
      <c r="N1551" s="4">
        <v>5376</v>
      </c>
      <c r="O1551" s="4">
        <v>2432</v>
      </c>
    </row>
    <row r="1552" spans="2:15" x14ac:dyDescent="0.3">
      <c r="B1552" s="1">
        <v>43578</v>
      </c>
      <c r="C1552">
        <f>YEAR(Filofix_T[[#This Row],[Fakturadatum]])</f>
        <v>2019</v>
      </c>
      <c r="D1552">
        <f>MONTH(Filofix_T[[#This Row],[Fakturadatum]])</f>
        <v>4</v>
      </c>
      <c r="E1552" t="str">
        <f>"Q"&amp;INT((Filofix_T[[#This Row],[Månadsnr]]+2)/3)</f>
        <v>Q2</v>
      </c>
      <c r="F1552" t="str">
        <f>TEXT(DATE(2000,MONTH(Filofix_T[[#This Row],[Fakturadatum]]),1),"MMM")</f>
        <v>apr</v>
      </c>
      <c r="G1552" t="str">
        <f>"V."&amp;_xlfn.ISOWEEKNUM(Filofix_T[[#This Row],[Fakturadatum]])</f>
        <v>V.17</v>
      </c>
      <c r="H1552" s="6" t="str">
        <f>TEXT(Filofix_T[[#This Row],[Fakturadatum]],"DDD")</f>
        <v>tis</v>
      </c>
      <c r="I1552" t="s">
        <v>8</v>
      </c>
      <c r="J1552" t="s">
        <v>9</v>
      </c>
      <c r="K1552" t="s">
        <v>10</v>
      </c>
      <c r="L1552" t="s">
        <v>11</v>
      </c>
      <c r="M1552">
        <v>14</v>
      </c>
      <c r="N1552" s="4">
        <v>18401.600000000002</v>
      </c>
      <c r="O1552" s="4">
        <v>10001.600000000002</v>
      </c>
    </row>
    <row r="1553" spans="2:15" x14ac:dyDescent="0.3">
      <c r="B1553" s="1">
        <v>43873</v>
      </c>
      <c r="C1553">
        <f>YEAR(Filofix_T[[#This Row],[Fakturadatum]])</f>
        <v>2020</v>
      </c>
      <c r="D1553">
        <f>MONTH(Filofix_T[[#This Row],[Fakturadatum]])</f>
        <v>2</v>
      </c>
      <c r="E1553" t="str">
        <f>"Q"&amp;INT((Filofix_T[[#This Row],[Månadsnr]]+2)/3)</f>
        <v>Q1</v>
      </c>
      <c r="F1553" t="str">
        <f>TEXT(DATE(2000,MONTH(Filofix_T[[#This Row],[Fakturadatum]]),1),"MMM")</f>
        <v>feb</v>
      </c>
      <c r="G1553" t="str">
        <f>"V."&amp;_xlfn.ISOWEEKNUM(Filofix_T[[#This Row],[Fakturadatum]])</f>
        <v>V.7</v>
      </c>
      <c r="H1553" s="6" t="str">
        <f>TEXT(Filofix_T[[#This Row],[Fakturadatum]],"DDD")</f>
        <v>ons</v>
      </c>
      <c r="I1553" t="s">
        <v>14</v>
      </c>
      <c r="J1553" t="s">
        <v>13</v>
      </c>
      <c r="K1553" t="s">
        <v>10</v>
      </c>
      <c r="L1553" t="s">
        <v>15</v>
      </c>
      <c r="M1553">
        <v>14</v>
      </c>
      <c r="N1553" s="4">
        <v>14112</v>
      </c>
      <c r="O1553" s="4">
        <v>4816</v>
      </c>
    </row>
    <row r="1554" spans="2:15" x14ac:dyDescent="0.3">
      <c r="B1554" s="1">
        <v>43676</v>
      </c>
      <c r="C1554">
        <f>YEAR(Filofix_T[[#This Row],[Fakturadatum]])</f>
        <v>2019</v>
      </c>
      <c r="D1554">
        <f>MONTH(Filofix_T[[#This Row],[Fakturadatum]])</f>
        <v>7</v>
      </c>
      <c r="E1554" t="str">
        <f>"Q"&amp;INT((Filofix_T[[#This Row],[Månadsnr]]+2)/3)</f>
        <v>Q3</v>
      </c>
      <c r="F1554" t="str">
        <f>TEXT(DATE(2000,MONTH(Filofix_T[[#This Row],[Fakturadatum]]),1),"MMM")</f>
        <v>jul</v>
      </c>
      <c r="G1554" t="str">
        <f>"V."&amp;_xlfn.ISOWEEKNUM(Filofix_T[[#This Row],[Fakturadatum]])</f>
        <v>V.31</v>
      </c>
      <c r="H1554" s="6" t="str">
        <f>TEXT(Filofix_T[[#This Row],[Fakturadatum]],"DDD")</f>
        <v>tis</v>
      </c>
      <c r="I1554" t="s">
        <v>18</v>
      </c>
      <c r="J1554" t="s">
        <v>26</v>
      </c>
      <c r="K1554" t="s">
        <v>10</v>
      </c>
      <c r="L1554" t="s">
        <v>21</v>
      </c>
      <c r="M1554">
        <v>13</v>
      </c>
      <c r="N1554" s="4">
        <v>15444</v>
      </c>
      <c r="O1554" s="4">
        <v>6500</v>
      </c>
    </row>
    <row r="1555" spans="2:15" x14ac:dyDescent="0.3">
      <c r="B1555" s="1">
        <v>43606</v>
      </c>
      <c r="C1555">
        <f>YEAR(Filofix_T[[#This Row],[Fakturadatum]])</f>
        <v>2019</v>
      </c>
      <c r="D1555">
        <f>MONTH(Filofix_T[[#This Row],[Fakturadatum]])</f>
        <v>5</v>
      </c>
      <c r="E1555" t="str">
        <f>"Q"&amp;INT((Filofix_T[[#This Row],[Månadsnr]]+2)/3)</f>
        <v>Q2</v>
      </c>
      <c r="F1555" t="str">
        <f>TEXT(DATE(2000,MONTH(Filofix_T[[#This Row],[Fakturadatum]]),1),"MMM")</f>
        <v>maj</v>
      </c>
      <c r="G1555" t="str">
        <f>"V."&amp;_xlfn.ISOWEEKNUM(Filofix_T[[#This Row],[Fakturadatum]])</f>
        <v>V.21</v>
      </c>
      <c r="H1555" s="6" t="str">
        <f>TEXT(Filofix_T[[#This Row],[Fakturadatum]],"DDD")</f>
        <v>tis</v>
      </c>
      <c r="I1555" t="s">
        <v>12</v>
      </c>
      <c r="J1555" t="s">
        <v>9</v>
      </c>
      <c r="K1555" t="s">
        <v>10</v>
      </c>
      <c r="L1555" t="s">
        <v>11</v>
      </c>
      <c r="M1555">
        <v>1</v>
      </c>
      <c r="N1555" s="4">
        <v>1178</v>
      </c>
      <c r="O1555" s="4">
        <v>578</v>
      </c>
    </row>
    <row r="1556" spans="2:15" x14ac:dyDescent="0.3">
      <c r="B1556" s="1">
        <v>44028</v>
      </c>
      <c r="C1556">
        <f>YEAR(Filofix_T[[#This Row],[Fakturadatum]])</f>
        <v>2020</v>
      </c>
      <c r="D1556">
        <f>MONTH(Filofix_T[[#This Row],[Fakturadatum]])</f>
        <v>7</v>
      </c>
      <c r="E1556" t="str">
        <f>"Q"&amp;INT((Filofix_T[[#This Row],[Månadsnr]]+2)/3)</f>
        <v>Q3</v>
      </c>
      <c r="F1556" t="str">
        <f>TEXT(DATE(2000,MONTH(Filofix_T[[#This Row],[Fakturadatum]]),1),"MMM")</f>
        <v>jul</v>
      </c>
      <c r="G1556" t="str">
        <f>"V."&amp;_xlfn.ISOWEEKNUM(Filofix_T[[#This Row],[Fakturadatum]])</f>
        <v>V.29</v>
      </c>
      <c r="H1556" s="6" t="str">
        <f>TEXT(Filofix_T[[#This Row],[Fakturadatum]],"DDD")</f>
        <v>tor</v>
      </c>
      <c r="I1556" t="s">
        <v>30</v>
      </c>
      <c r="J1556" t="s">
        <v>28</v>
      </c>
      <c r="K1556" t="s">
        <v>20</v>
      </c>
      <c r="L1556" t="s">
        <v>22</v>
      </c>
      <c r="M1556">
        <v>11</v>
      </c>
      <c r="N1556" s="4">
        <v>15400</v>
      </c>
      <c r="O1556" s="4">
        <v>7040</v>
      </c>
    </row>
    <row r="1557" spans="2:15" x14ac:dyDescent="0.3">
      <c r="B1557" s="1">
        <v>44163</v>
      </c>
      <c r="C1557">
        <f>YEAR(Filofix_T[[#This Row],[Fakturadatum]])</f>
        <v>2020</v>
      </c>
      <c r="D1557">
        <f>MONTH(Filofix_T[[#This Row],[Fakturadatum]])</f>
        <v>11</v>
      </c>
      <c r="E1557" t="str">
        <f>"Q"&amp;INT((Filofix_T[[#This Row],[Månadsnr]]+2)/3)</f>
        <v>Q4</v>
      </c>
      <c r="F1557" t="str">
        <f>TEXT(DATE(2000,MONTH(Filofix_T[[#This Row],[Fakturadatum]]),1),"MMM")</f>
        <v>nov</v>
      </c>
      <c r="G1557" t="str">
        <f>"V."&amp;_xlfn.ISOWEEKNUM(Filofix_T[[#This Row],[Fakturadatum]])</f>
        <v>V.48</v>
      </c>
      <c r="H1557" s="6" t="str">
        <f>TEXT(Filofix_T[[#This Row],[Fakturadatum]],"DDD")</f>
        <v>lör</v>
      </c>
      <c r="I1557" t="s">
        <v>8</v>
      </c>
      <c r="J1557" t="s">
        <v>26</v>
      </c>
      <c r="K1557" t="s">
        <v>10</v>
      </c>
      <c r="L1557" t="s">
        <v>11</v>
      </c>
      <c r="M1557">
        <v>10</v>
      </c>
      <c r="N1557" s="4">
        <v>11448</v>
      </c>
      <c r="O1557" s="4">
        <v>4568</v>
      </c>
    </row>
    <row r="1558" spans="2:15" x14ac:dyDescent="0.3">
      <c r="B1558" s="1">
        <v>43608</v>
      </c>
      <c r="C1558">
        <f>YEAR(Filofix_T[[#This Row],[Fakturadatum]])</f>
        <v>2019</v>
      </c>
      <c r="D1558">
        <f>MONTH(Filofix_T[[#This Row],[Fakturadatum]])</f>
        <v>5</v>
      </c>
      <c r="E1558" t="str">
        <f>"Q"&amp;INT((Filofix_T[[#This Row],[Månadsnr]]+2)/3)</f>
        <v>Q2</v>
      </c>
      <c r="F1558" t="str">
        <f>TEXT(DATE(2000,MONTH(Filofix_T[[#This Row],[Fakturadatum]]),1),"MMM")</f>
        <v>maj</v>
      </c>
      <c r="G1558" t="str">
        <f>"V."&amp;_xlfn.ISOWEEKNUM(Filofix_T[[#This Row],[Fakturadatum]])</f>
        <v>V.21</v>
      </c>
      <c r="H1558" s="6" t="str">
        <f>TEXT(Filofix_T[[#This Row],[Fakturadatum]],"DDD")</f>
        <v>tor</v>
      </c>
      <c r="I1558" t="s">
        <v>23</v>
      </c>
      <c r="J1558" t="s">
        <v>26</v>
      </c>
      <c r="K1558" t="s">
        <v>10</v>
      </c>
      <c r="L1558" t="s">
        <v>11</v>
      </c>
      <c r="M1558">
        <v>14</v>
      </c>
      <c r="N1558" s="4">
        <v>15573.600000000002</v>
      </c>
      <c r="O1558" s="4">
        <v>5941.6000000000022</v>
      </c>
    </row>
    <row r="1559" spans="2:15" x14ac:dyDescent="0.3">
      <c r="B1559" s="1">
        <v>43902</v>
      </c>
      <c r="C1559">
        <f>YEAR(Filofix_T[[#This Row],[Fakturadatum]])</f>
        <v>2020</v>
      </c>
      <c r="D1559">
        <f>MONTH(Filofix_T[[#This Row],[Fakturadatum]])</f>
        <v>3</v>
      </c>
      <c r="E1559" t="str">
        <f>"Q"&amp;INT((Filofix_T[[#This Row],[Månadsnr]]+2)/3)</f>
        <v>Q1</v>
      </c>
      <c r="F1559" t="str">
        <f>TEXT(DATE(2000,MONTH(Filofix_T[[#This Row],[Fakturadatum]]),1),"MMM")</f>
        <v>mar</v>
      </c>
      <c r="G1559" t="str">
        <f>"V."&amp;_xlfn.ISOWEEKNUM(Filofix_T[[#This Row],[Fakturadatum]])</f>
        <v>V.11</v>
      </c>
      <c r="H1559" s="6" t="str">
        <f>TEXT(Filofix_T[[#This Row],[Fakturadatum]],"DDD")</f>
        <v>tor</v>
      </c>
      <c r="I1559" t="s">
        <v>8</v>
      </c>
      <c r="J1559" t="s">
        <v>24</v>
      </c>
      <c r="K1559" t="s">
        <v>10</v>
      </c>
      <c r="L1559" t="s">
        <v>11</v>
      </c>
      <c r="M1559">
        <v>28</v>
      </c>
      <c r="N1559" s="4">
        <v>34428.800000000003</v>
      </c>
      <c r="O1559" s="4">
        <v>15388.800000000003</v>
      </c>
    </row>
    <row r="1560" spans="2:15" x14ac:dyDescent="0.3">
      <c r="B1560" s="1">
        <v>43946</v>
      </c>
      <c r="C1560">
        <f>YEAR(Filofix_T[[#This Row],[Fakturadatum]])</f>
        <v>2020</v>
      </c>
      <c r="D1560">
        <f>MONTH(Filofix_T[[#This Row],[Fakturadatum]])</f>
        <v>4</v>
      </c>
      <c r="E1560" t="str">
        <f>"Q"&amp;INT((Filofix_T[[#This Row],[Månadsnr]]+2)/3)</f>
        <v>Q2</v>
      </c>
      <c r="F1560" t="str">
        <f>TEXT(DATE(2000,MONTH(Filofix_T[[#This Row],[Fakturadatum]]),1),"MMM")</f>
        <v>apr</v>
      </c>
      <c r="G1560" t="str">
        <f>"V."&amp;_xlfn.ISOWEEKNUM(Filofix_T[[#This Row],[Fakturadatum]])</f>
        <v>V.17</v>
      </c>
      <c r="H1560" s="6" t="str">
        <f>TEXT(Filofix_T[[#This Row],[Fakturadatum]],"DDD")</f>
        <v>lör</v>
      </c>
      <c r="I1560" t="s">
        <v>8</v>
      </c>
      <c r="J1560" t="s">
        <v>25</v>
      </c>
      <c r="K1560" t="s">
        <v>20</v>
      </c>
      <c r="L1560" t="s">
        <v>11</v>
      </c>
      <c r="M1560">
        <v>8</v>
      </c>
      <c r="N1560" s="4">
        <v>13228.800000000001</v>
      </c>
      <c r="O1560" s="4">
        <v>6444.8000000000011</v>
      </c>
    </row>
    <row r="1561" spans="2:15" x14ac:dyDescent="0.3">
      <c r="B1561" s="1">
        <v>44100</v>
      </c>
      <c r="C1561">
        <f>YEAR(Filofix_T[[#This Row],[Fakturadatum]])</f>
        <v>2020</v>
      </c>
      <c r="D1561">
        <f>MONTH(Filofix_T[[#This Row],[Fakturadatum]])</f>
        <v>9</v>
      </c>
      <c r="E1561" t="str">
        <f>"Q"&amp;INT((Filofix_T[[#This Row],[Månadsnr]]+2)/3)</f>
        <v>Q3</v>
      </c>
      <c r="F1561" t="str">
        <f>TEXT(DATE(2000,MONTH(Filofix_T[[#This Row],[Fakturadatum]]),1),"MMM")</f>
        <v>sep</v>
      </c>
      <c r="G1561" t="str">
        <f>"V."&amp;_xlfn.ISOWEEKNUM(Filofix_T[[#This Row],[Fakturadatum]])</f>
        <v>V.39</v>
      </c>
      <c r="H1561" s="6" t="str">
        <f>TEXT(Filofix_T[[#This Row],[Fakturadatum]],"DDD")</f>
        <v>lör</v>
      </c>
      <c r="I1561" t="s">
        <v>8</v>
      </c>
      <c r="J1561" t="s">
        <v>25</v>
      </c>
      <c r="K1561" t="s">
        <v>20</v>
      </c>
      <c r="L1561" t="s">
        <v>11</v>
      </c>
      <c r="M1561">
        <v>12</v>
      </c>
      <c r="N1561" s="4">
        <v>19843.2</v>
      </c>
      <c r="O1561" s="4">
        <v>9667.2000000000007</v>
      </c>
    </row>
    <row r="1562" spans="2:15" x14ac:dyDescent="0.3">
      <c r="B1562" s="1">
        <v>43942</v>
      </c>
      <c r="C1562">
        <f>YEAR(Filofix_T[[#This Row],[Fakturadatum]])</f>
        <v>2020</v>
      </c>
      <c r="D1562">
        <f>MONTH(Filofix_T[[#This Row],[Fakturadatum]])</f>
        <v>4</v>
      </c>
      <c r="E1562" t="str">
        <f>"Q"&amp;INT((Filofix_T[[#This Row],[Månadsnr]]+2)/3)</f>
        <v>Q2</v>
      </c>
      <c r="F1562" t="str">
        <f>TEXT(DATE(2000,MONTH(Filofix_T[[#This Row],[Fakturadatum]]),1),"MMM")</f>
        <v>apr</v>
      </c>
      <c r="G1562" t="str">
        <f>"V."&amp;_xlfn.ISOWEEKNUM(Filofix_T[[#This Row],[Fakturadatum]])</f>
        <v>V.17</v>
      </c>
      <c r="H1562" s="6" t="str">
        <f>TEXT(Filofix_T[[#This Row],[Fakturadatum]],"DDD")</f>
        <v>tis</v>
      </c>
      <c r="I1562" t="s">
        <v>23</v>
      </c>
      <c r="J1562" t="s">
        <v>19</v>
      </c>
      <c r="K1562" t="s">
        <v>20</v>
      </c>
      <c r="L1562" t="s">
        <v>11</v>
      </c>
      <c r="M1562">
        <v>12</v>
      </c>
      <c r="N1562" s="4">
        <v>15820.800000000001</v>
      </c>
      <c r="O1562" s="4">
        <v>6988.8000000000011</v>
      </c>
    </row>
    <row r="1563" spans="2:15" x14ac:dyDescent="0.3">
      <c r="B1563" s="1">
        <v>43746</v>
      </c>
      <c r="C1563">
        <f>YEAR(Filofix_T[[#This Row],[Fakturadatum]])</f>
        <v>2019</v>
      </c>
      <c r="D1563">
        <f>MONTH(Filofix_T[[#This Row],[Fakturadatum]])</f>
        <v>10</v>
      </c>
      <c r="E1563" t="str">
        <f>"Q"&amp;INT((Filofix_T[[#This Row],[Månadsnr]]+2)/3)</f>
        <v>Q4</v>
      </c>
      <c r="F1563" t="str">
        <f>TEXT(DATE(2000,MONTH(Filofix_T[[#This Row],[Fakturadatum]]),1),"MMM")</f>
        <v>okt</v>
      </c>
      <c r="G1563" t="str">
        <f>"V."&amp;_xlfn.ISOWEEKNUM(Filofix_T[[#This Row],[Fakturadatum]])</f>
        <v>V.41</v>
      </c>
      <c r="H1563" s="6" t="str">
        <f>TEXT(Filofix_T[[#This Row],[Fakturadatum]],"DDD")</f>
        <v>tis</v>
      </c>
      <c r="I1563" t="s">
        <v>12</v>
      </c>
      <c r="J1563" t="s">
        <v>24</v>
      </c>
      <c r="K1563" t="s">
        <v>10</v>
      </c>
      <c r="L1563" t="s">
        <v>11</v>
      </c>
      <c r="M1563">
        <v>11</v>
      </c>
      <c r="N1563" s="4">
        <v>12122</v>
      </c>
      <c r="O1563" s="4">
        <v>4642</v>
      </c>
    </row>
    <row r="1564" spans="2:15" x14ac:dyDescent="0.3">
      <c r="B1564" s="1">
        <v>43697</v>
      </c>
      <c r="C1564">
        <f>YEAR(Filofix_T[[#This Row],[Fakturadatum]])</f>
        <v>2019</v>
      </c>
      <c r="D1564">
        <f>MONTH(Filofix_T[[#This Row],[Fakturadatum]])</f>
        <v>8</v>
      </c>
      <c r="E1564" t="str">
        <f>"Q"&amp;INT((Filofix_T[[#This Row],[Månadsnr]]+2)/3)</f>
        <v>Q3</v>
      </c>
      <c r="F1564" t="str">
        <f>TEXT(DATE(2000,MONTH(Filofix_T[[#This Row],[Fakturadatum]]),1),"MMM")</f>
        <v>aug</v>
      </c>
      <c r="G1564" t="str">
        <f>"V."&amp;_xlfn.ISOWEEKNUM(Filofix_T[[#This Row],[Fakturadatum]])</f>
        <v>V.34</v>
      </c>
      <c r="H1564" s="6" t="str">
        <f>TEXT(Filofix_T[[#This Row],[Fakturadatum]],"DDD")</f>
        <v>tis</v>
      </c>
      <c r="I1564" t="s">
        <v>29</v>
      </c>
      <c r="J1564" t="s">
        <v>19</v>
      </c>
      <c r="K1564" t="s">
        <v>20</v>
      </c>
      <c r="L1564" t="s">
        <v>21</v>
      </c>
      <c r="M1564">
        <v>25</v>
      </c>
      <c r="N1564" s="4">
        <v>27200</v>
      </c>
      <c r="O1564" s="4">
        <v>8800</v>
      </c>
    </row>
    <row r="1565" spans="2:15" x14ac:dyDescent="0.3">
      <c r="B1565" s="1">
        <v>44106</v>
      </c>
      <c r="C1565">
        <f>YEAR(Filofix_T[[#This Row],[Fakturadatum]])</f>
        <v>2020</v>
      </c>
      <c r="D1565">
        <f>MONTH(Filofix_T[[#This Row],[Fakturadatum]])</f>
        <v>10</v>
      </c>
      <c r="E1565" t="str">
        <f>"Q"&amp;INT((Filofix_T[[#This Row],[Månadsnr]]+2)/3)</f>
        <v>Q4</v>
      </c>
      <c r="F1565" t="str">
        <f>TEXT(DATE(2000,MONTH(Filofix_T[[#This Row],[Fakturadatum]]),1),"MMM")</f>
        <v>okt</v>
      </c>
      <c r="G1565" t="str">
        <f>"V."&amp;_xlfn.ISOWEEKNUM(Filofix_T[[#This Row],[Fakturadatum]])</f>
        <v>V.40</v>
      </c>
      <c r="H1565" s="6" t="str">
        <f>TEXT(Filofix_T[[#This Row],[Fakturadatum]],"DDD")</f>
        <v>fre</v>
      </c>
      <c r="I1565" t="s">
        <v>14</v>
      </c>
      <c r="J1565" t="s">
        <v>19</v>
      </c>
      <c r="K1565" t="s">
        <v>20</v>
      </c>
      <c r="L1565" t="s">
        <v>15</v>
      </c>
      <c r="M1565">
        <v>16</v>
      </c>
      <c r="N1565" s="4">
        <v>21504</v>
      </c>
      <c r="O1565" s="4">
        <v>9728</v>
      </c>
    </row>
    <row r="1566" spans="2:15" x14ac:dyDescent="0.3">
      <c r="B1566" s="1">
        <v>43606</v>
      </c>
      <c r="C1566">
        <f>YEAR(Filofix_T[[#This Row],[Fakturadatum]])</f>
        <v>2019</v>
      </c>
      <c r="D1566">
        <f>MONTH(Filofix_T[[#This Row],[Fakturadatum]])</f>
        <v>5</v>
      </c>
      <c r="E1566" t="str">
        <f>"Q"&amp;INT((Filofix_T[[#This Row],[Månadsnr]]+2)/3)</f>
        <v>Q2</v>
      </c>
      <c r="F1566" t="str">
        <f>TEXT(DATE(2000,MONTH(Filofix_T[[#This Row],[Fakturadatum]]),1),"MMM")</f>
        <v>maj</v>
      </c>
      <c r="G1566" t="str">
        <f>"V."&amp;_xlfn.ISOWEEKNUM(Filofix_T[[#This Row],[Fakturadatum]])</f>
        <v>V.21</v>
      </c>
      <c r="H1566" s="6" t="str">
        <f>TEXT(Filofix_T[[#This Row],[Fakturadatum]],"DDD")</f>
        <v>tis</v>
      </c>
      <c r="I1566" t="s">
        <v>8</v>
      </c>
      <c r="J1566" t="s">
        <v>13</v>
      </c>
      <c r="K1566" t="s">
        <v>10</v>
      </c>
      <c r="L1566" t="s">
        <v>11</v>
      </c>
      <c r="M1566">
        <v>17</v>
      </c>
      <c r="N1566" s="4">
        <v>17299.2</v>
      </c>
      <c r="O1566" s="4">
        <v>6011.2000000000007</v>
      </c>
    </row>
    <row r="1567" spans="2:15" x14ac:dyDescent="0.3">
      <c r="B1567" s="1">
        <v>43678</v>
      </c>
      <c r="C1567">
        <f>YEAR(Filofix_T[[#This Row],[Fakturadatum]])</f>
        <v>2019</v>
      </c>
      <c r="D1567">
        <f>MONTH(Filofix_T[[#This Row],[Fakturadatum]])</f>
        <v>8</v>
      </c>
      <c r="E1567" t="str">
        <f>"Q"&amp;INT((Filofix_T[[#This Row],[Månadsnr]]+2)/3)</f>
        <v>Q3</v>
      </c>
      <c r="F1567" t="str">
        <f>TEXT(DATE(2000,MONTH(Filofix_T[[#This Row],[Fakturadatum]]),1),"MMM")</f>
        <v>aug</v>
      </c>
      <c r="G1567" t="str">
        <f>"V."&amp;_xlfn.ISOWEEKNUM(Filofix_T[[#This Row],[Fakturadatum]])</f>
        <v>V.31</v>
      </c>
      <c r="H1567" s="6" t="str">
        <f>TEXT(Filofix_T[[#This Row],[Fakturadatum]],"DDD")</f>
        <v>tor</v>
      </c>
      <c r="I1567" t="s">
        <v>27</v>
      </c>
      <c r="J1567" t="s">
        <v>24</v>
      </c>
      <c r="K1567" t="s">
        <v>10</v>
      </c>
      <c r="L1567" t="s">
        <v>22</v>
      </c>
      <c r="M1567">
        <v>29</v>
      </c>
      <c r="N1567" s="4">
        <v>30276</v>
      </c>
      <c r="O1567" s="4">
        <v>10556</v>
      </c>
    </row>
    <row r="1568" spans="2:15" x14ac:dyDescent="0.3">
      <c r="B1568" s="1">
        <v>43608</v>
      </c>
      <c r="C1568">
        <f>YEAR(Filofix_T[[#This Row],[Fakturadatum]])</f>
        <v>2019</v>
      </c>
      <c r="D1568">
        <f>MONTH(Filofix_T[[#This Row],[Fakturadatum]])</f>
        <v>5</v>
      </c>
      <c r="E1568" t="str">
        <f>"Q"&amp;INT((Filofix_T[[#This Row],[Månadsnr]]+2)/3)</f>
        <v>Q2</v>
      </c>
      <c r="F1568" t="str">
        <f>TEXT(DATE(2000,MONTH(Filofix_T[[#This Row],[Fakturadatum]]),1),"MMM")</f>
        <v>maj</v>
      </c>
      <c r="G1568" t="str">
        <f>"V."&amp;_xlfn.ISOWEEKNUM(Filofix_T[[#This Row],[Fakturadatum]])</f>
        <v>V.21</v>
      </c>
      <c r="H1568" s="6" t="str">
        <f>TEXT(Filofix_T[[#This Row],[Fakturadatum]],"DDD")</f>
        <v>tor</v>
      </c>
      <c r="I1568" t="s">
        <v>33</v>
      </c>
      <c r="J1568" t="s">
        <v>26</v>
      </c>
      <c r="K1568" t="s">
        <v>10</v>
      </c>
      <c r="L1568" t="s">
        <v>15</v>
      </c>
      <c r="M1568">
        <v>20</v>
      </c>
      <c r="N1568" s="4">
        <v>21384</v>
      </c>
      <c r="O1568" s="4">
        <v>7624</v>
      </c>
    </row>
    <row r="1569" spans="2:15" x14ac:dyDescent="0.3">
      <c r="B1569" s="1">
        <v>44055</v>
      </c>
      <c r="C1569">
        <f>YEAR(Filofix_T[[#This Row],[Fakturadatum]])</f>
        <v>2020</v>
      </c>
      <c r="D1569">
        <f>MONTH(Filofix_T[[#This Row],[Fakturadatum]])</f>
        <v>8</v>
      </c>
      <c r="E1569" t="str">
        <f>"Q"&amp;INT((Filofix_T[[#This Row],[Månadsnr]]+2)/3)</f>
        <v>Q3</v>
      </c>
      <c r="F1569" t="str">
        <f>TEXT(DATE(2000,MONTH(Filofix_T[[#This Row],[Fakturadatum]]),1),"MMM")</f>
        <v>aug</v>
      </c>
      <c r="G1569" t="str">
        <f>"V."&amp;_xlfn.ISOWEEKNUM(Filofix_T[[#This Row],[Fakturadatum]])</f>
        <v>V.33</v>
      </c>
      <c r="H1569" s="6" t="str">
        <f>TEXT(Filofix_T[[#This Row],[Fakturadatum]],"DDD")</f>
        <v>ons</v>
      </c>
      <c r="I1569" t="s">
        <v>8</v>
      </c>
      <c r="J1569" t="s">
        <v>26</v>
      </c>
      <c r="K1569" t="s">
        <v>10</v>
      </c>
      <c r="L1569" t="s">
        <v>11</v>
      </c>
      <c r="M1569">
        <v>6</v>
      </c>
      <c r="N1569" s="4">
        <v>6868.7999999999993</v>
      </c>
      <c r="O1569" s="4">
        <v>2740.7999999999993</v>
      </c>
    </row>
    <row r="1570" spans="2:15" x14ac:dyDescent="0.3">
      <c r="B1570" s="1">
        <v>43616</v>
      </c>
      <c r="C1570">
        <f>YEAR(Filofix_T[[#This Row],[Fakturadatum]])</f>
        <v>2019</v>
      </c>
      <c r="D1570">
        <f>MONTH(Filofix_T[[#This Row],[Fakturadatum]])</f>
        <v>5</v>
      </c>
      <c r="E1570" t="str">
        <f>"Q"&amp;INT((Filofix_T[[#This Row],[Månadsnr]]+2)/3)</f>
        <v>Q2</v>
      </c>
      <c r="F1570" t="str">
        <f>TEXT(DATE(2000,MONTH(Filofix_T[[#This Row],[Fakturadatum]]),1),"MMM")</f>
        <v>maj</v>
      </c>
      <c r="G1570" t="str">
        <f>"V."&amp;_xlfn.ISOWEEKNUM(Filofix_T[[#This Row],[Fakturadatum]])</f>
        <v>V.22</v>
      </c>
      <c r="H1570" s="6" t="str">
        <f>TEXT(Filofix_T[[#This Row],[Fakturadatum]],"DDD")</f>
        <v>fre</v>
      </c>
      <c r="I1570" t="s">
        <v>8</v>
      </c>
      <c r="J1570" t="s">
        <v>19</v>
      </c>
      <c r="K1570" t="s">
        <v>20</v>
      </c>
      <c r="L1570" t="s">
        <v>11</v>
      </c>
      <c r="M1570">
        <v>14</v>
      </c>
      <c r="N1570" s="4">
        <v>18995.200000000004</v>
      </c>
      <c r="O1570" s="4">
        <v>8691.2000000000044</v>
      </c>
    </row>
    <row r="1571" spans="2:15" x14ac:dyDescent="0.3">
      <c r="B1571" s="1">
        <v>44157</v>
      </c>
      <c r="C1571">
        <f>YEAR(Filofix_T[[#This Row],[Fakturadatum]])</f>
        <v>2020</v>
      </c>
      <c r="D1571">
        <f>MONTH(Filofix_T[[#This Row],[Fakturadatum]])</f>
        <v>11</v>
      </c>
      <c r="E1571" t="str">
        <f>"Q"&amp;INT((Filofix_T[[#This Row],[Månadsnr]]+2)/3)</f>
        <v>Q4</v>
      </c>
      <c r="F1571" t="str">
        <f>TEXT(DATE(2000,MONTH(Filofix_T[[#This Row],[Fakturadatum]]),1),"MMM")</f>
        <v>nov</v>
      </c>
      <c r="G1571" t="str">
        <f>"V."&amp;_xlfn.ISOWEEKNUM(Filofix_T[[#This Row],[Fakturadatum]])</f>
        <v>V.47</v>
      </c>
      <c r="H1571" s="6" t="str">
        <f>TEXT(Filofix_T[[#This Row],[Fakturadatum]],"DDD")</f>
        <v>sön</v>
      </c>
      <c r="I1571" t="s">
        <v>33</v>
      </c>
      <c r="J1571" t="s">
        <v>9</v>
      </c>
      <c r="K1571" t="s">
        <v>10</v>
      </c>
      <c r="L1571" t="s">
        <v>15</v>
      </c>
      <c r="M1571">
        <v>27</v>
      </c>
      <c r="N1571" s="4">
        <v>33145.199999999997</v>
      </c>
      <c r="O1571" s="4">
        <v>16945.199999999997</v>
      </c>
    </row>
    <row r="1572" spans="2:15" x14ac:dyDescent="0.3">
      <c r="B1572" s="1">
        <v>43830</v>
      </c>
      <c r="C1572">
        <f>YEAR(Filofix_T[[#This Row],[Fakturadatum]])</f>
        <v>2019</v>
      </c>
      <c r="D1572">
        <f>MONTH(Filofix_T[[#This Row],[Fakturadatum]])</f>
        <v>12</v>
      </c>
      <c r="E1572" t="str">
        <f>"Q"&amp;INT((Filofix_T[[#This Row],[Månadsnr]]+2)/3)</f>
        <v>Q4</v>
      </c>
      <c r="F1572" t="str">
        <f>TEXT(DATE(2000,MONTH(Filofix_T[[#This Row],[Fakturadatum]]),1),"MMM")</f>
        <v>dec</v>
      </c>
      <c r="G1572" t="str">
        <f>"V."&amp;_xlfn.ISOWEEKNUM(Filofix_T[[#This Row],[Fakturadatum]])</f>
        <v>V.1</v>
      </c>
      <c r="H1572" s="6" t="str">
        <f>TEXT(Filofix_T[[#This Row],[Fakturadatum]],"DDD")</f>
        <v>tis</v>
      </c>
      <c r="I1572" t="s">
        <v>8</v>
      </c>
      <c r="J1572" t="s">
        <v>28</v>
      </c>
      <c r="K1572" t="s">
        <v>20</v>
      </c>
      <c r="L1572" t="s">
        <v>11</v>
      </c>
      <c r="M1572">
        <v>17</v>
      </c>
      <c r="N1572" s="4">
        <v>25228</v>
      </c>
      <c r="O1572" s="4">
        <v>12308</v>
      </c>
    </row>
    <row r="1573" spans="2:15" x14ac:dyDescent="0.3">
      <c r="B1573" s="1">
        <v>44117</v>
      </c>
      <c r="C1573">
        <f>YEAR(Filofix_T[[#This Row],[Fakturadatum]])</f>
        <v>2020</v>
      </c>
      <c r="D1573">
        <f>MONTH(Filofix_T[[#This Row],[Fakturadatum]])</f>
        <v>10</v>
      </c>
      <c r="E1573" t="str">
        <f>"Q"&amp;INT((Filofix_T[[#This Row],[Månadsnr]]+2)/3)</f>
        <v>Q4</v>
      </c>
      <c r="F1573" t="str">
        <f>TEXT(DATE(2000,MONTH(Filofix_T[[#This Row],[Fakturadatum]]),1),"MMM")</f>
        <v>okt</v>
      </c>
      <c r="G1573" t="str">
        <f>"V."&amp;_xlfn.ISOWEEKNUM(Filofix_T[[#This Row],[Fakturadatum]])</f>
        <v>V.42</v>
      </c>
      <c r="H1573" s="6" t="str">
        <f>TEXT(Filofix_T[[#This Row],[Fakturadatum]],"DDD")</f>
        <v>tis</v>
      </c>
      <c r="I1573" t="s">
        <v>18</v>
      </c>
      <c r="J1573" t="s">
        <v>19</v>
      </c>
      <c r="K1573" t="s">
        <v>20</v>
      </c>
      <c r="L1573" t="s">
        <v>21</v>
      </c>
      <c r="M1573">
        <v>14</v>
      </c>
      <c r="N1573" s="4">
        <v>19712</v>
      </c>
      <c r="O1573" s="4">
        <v>9408</v>
      </c>
    </row>
    <row r="1574" spans="2:15" x14ac:dyDescent="0.3">
      <c r="B1574" s="1">
        <v>44151</v>
      </c>
      <c r="C1574">
        <f>YEAR(Filofix_T[[#This Row],[Fakturadatum]])</f>
        <v>2020</v>
      </c>
      <c r="D1574">
        <f>MONTH(Filofix_T[[#This Row],[Fakturadatum]])</f>
        <v>11</v>
      </c>
      <c r="E1574" t="str">
        <f>"Q"&amp;INT((Filofix_T[[#This Row],[Månadsnr]]+2)/3)</f>
        <v>Q4</v>
      </c>
      <c r="F1574" t="str">
        <f>TEXT(DATE(2000,MONTH(Filofix_T[[#This Row],[Fakturadatum]]),1),"MMM")</f>
        <v>nov</v>
      </c>
      <c r="G1574" t="str">
        <f>"V."&amp;_xlfn.ISOWEEKNUM(Filofix_T[[#This Row],[Fakturadatum]])</f>
        <v>V.47</v>
      </c>
      <c r="H1574" s="6" t="str">
        <f>TEXT(Filofix_T[[#This Row],[Fakturadatum]],"DDD")</f>
        <v>mån</v>
      </c>
      <c r="I1574" t="s">
        <v>8</v>
      </c>
      <c r="J1574" t="s">
        <v>28</v>
      </c>
      <c r="K1574" t="s">
        <v>20</v>
      </c>
      <c r="L1574" t="s">
        <v>11</v>
      </c>
      <c r="M1574">
        <v>12</v>
      </c>
      <c r="N1574" s="4">
        <v>17808</v>
      </c>
      <c r="O1574" s="4">
        <v>8688</v>
      </c>
    </row>
    <row r="1575" spans="2:15" x14ac:dyDescent="0.3">
      <c r="B1575" s="1">
        <v>43699</v>
      </c>
      <c r="C1575">
        <f>YEAR(Filofix_T[[#This Row],[Fakturadatum]])</f>
        <v>2019</v>
      </c>
      <c r="D1575">
        <f>MONTH(Filofix_T[[#This Row],[Fakturadatum]])</f>
        <v>8</v>
      </c>
      <c r="E1575" t="str">
        <f>"Q"&amp;INT((Filofix_T[[#This Row],[Månadsnr]]+2)/3)</f>
        <v>Q3</v>
      </c>
      <c r="F1575" t="str">
        <f>TEXT(DATE(2000,MONTH(Filofix_T[[#This Row],[Fakturadatum]]),1),"MMM")</f>
        <v>aug</v>
      </c>
      <c r="G1575" t="str">
        <f>"V."&amp;_xlfn.ISOWEEKNUM(Filofix_T[[#This Row],[Fakturadatum]])</f>
        <v>V.34</v>
      </c>
      <c r="H1575" s="6" t="str">
        <f>TEXT(Filofix_T[[#This Row],[Fakturadatum]],"DDD")</f>
        <v>tor</v>
      </c>
      <c r="I1575" t="s">
        <v>23</v>
      </c>
      <c r="J1575" t="s">
        <v>19</v>
      </c>
      <c r="K1575" t="s">
        <v>20</v>
      </c>
      <c r="L1575" t="s">
        <v>11</v>
      </c>
      <c r="M1575">
        <v>12</v>
      </c>
      <c r="N1575" s="4">
        <v>15820.800000000001</v>
      </c>
      <c r="O1575" s="4">
        <v>6988.8000000000011</v>
      </c>
    </row>
    <row r="1576" spans="2:15" x14ac:dyDescent="0.3">
      <c r="B1576" s="1">
        <v>43830</v>
      </c>
      <c r="C1576">
        <f>YEAR(Filofix_T[[#This Row],[Fakturadatum]])</f>
        <v>2019</v>
      </c>
      <c r="D1576">
        <f>MONTH(Filofix_T[[#This Row],[Fakturadatum]])</f>
        <v>12</v>
      </c>
      <c r="E1576" t="str">
        <f>"Q"&amp;INT((Filofix_T[[#This Row],[Månadsnr]]+2)/3)</f>
        <v>Q4</v>
      </c>
      <c r="F1576" t="str">
        <f>TEXT(DATE(2000,MONTH(Filofix_T[[#This Row],[Fakturadatum]]),1),"MMM")</f>
        <v>dec</v>
      </c>
      <c r="G1576" t="str">
        <f>"V."&amp;_xlfn.ISOWEEKNUM(Filofix_T[[#This Row],[Fakturadatum]])</f>
        <v>V.1</v>
      </c>
      <c r="H1576" s="6" t="str">
        <f>TEXT(Filofix_T[[#This Row],[Fakturadatum]],"DDD")</f>
        <v>tis</v>
      </c>
      <c r="I1576" t="s">
        <v>18</v>
      </c>
      <c r="J1576" t="s">
        <v>26</v>
      </c>
      <c r="K1576" t="s">
        <v>10</v>
      </c>
      <c r="L1576" t="s">
        <v>21</v>
      </c>
      <c r="M1576">
        <v>24</v>
      </c>
      <c r="N1576" s="4">
        <v>28512</v>
      </c>
      <c r="O1576" s="4">
        <v>12000</v>
      </c>
    </row>
    <row r="1577" spans="2:15" x14ac:dyDescent="0.3">
      <c r="B1577" s="1">
        <v>43911</v>
      </c>
      <c r="C1577">
        <f>YEAR(Filofix_T[[#This Row],[Fakturadatum]])</f>
        <v>2020</v>
      </c>
      <c r="D1577">
        <f>MONTH(Filofix_T[[#This Row],[Fakturadatum]])</f>
        <v>3</v>
      </c>
      <c r="E1577" t="str">
        <f>"Q"&amp;INT((Filofix_T[[#This Row],[Månadsnr]]+2)/3)</f>
        <v>Q1</v>
      </c>
      <c r="F1577" t="str">
        <f>TEXT(DATE(2000,MONTH(Filofix_T[[#This Row],[Fakturadatum]]),1),"MMM")</f>
        <v>mar</v>
      </c>
      <c r="G1577" t="str">
        <f>"V."&amp;_xlfn.ISOWEEKNUM(Filofix_T[[#This Row],[Fakturadatum]])</f>
        <v>V.12</v>
      </c>
      <c r="H1577" s="6" t="str">
        <f>TEXT(Filofix_T[[#This Row],[Fakturadatum]],"DDD")</f>
        <v>lör</v>
      </c>
      <c r="I1577" t="s">
        <v>30</v>
      </c>
      <c r="J1577" t="s">
        <v>13</v>
      </c>
      <c r="K1577" t="s">
        <v>10</v>
      </c>
      <c r="L1577" t="s">
        <v>22</v>
      </c>
      <c r="M1577">
        <v>23</v>
      </c>
      <c r="N1577" s="4">
        <v>22080</v>
      </c>
      <c r="O1577" s="4">
        <v>6808</v>
      </c>
    </row>
    <row r="1578" spans="2:15" x14ac:dyDescent="0.3">
      <c r="B1578" s="1">
        <v>43983</v>
      </c>
      <c r="C1578">
        <f>YEAR(Filofix_T[[#This Row],[Fakturadatum]])</f>
        <v>2020</v>
      </c>
      <c r="D1578">
        <f>MONTH(Filofix_T[[#This Row],[Fakturadatum]])</f>
        <v>6</v>
      </c>
      <c r="E1578" t="str">
        <f>"Q"&amp;INT((Filofix_T[[#This Row],[Månadsnr]]+2)/3)</f>
        <v>Q2</v>
      </c>
      <c r="F1578" t="str">
        <f>TEXT(DATE(2000,MONTH(Filofix_T[[#This Row],[Fakturadatum]]),1),"MMM")</f>
        <v>jun</v>
      </c>
      <c r="G1578" t="str">
        <f>"V."&amp;_xlfn.ISOWEEKNUM(Filofix_T[[#This Row],[Fakturadatum]])</f>
        <v>V.23</v>
      </c>
      <c r="H1578" s="6" t="str">
        <f>TEXT(Filofix_T[[#This Row],[Fakturadatum]],"DDD")</f>
        <v>mån</v>
      </c>
      <c r="I1578" t="s">
        <v>14</v>
      </c>
      <c r="J1578" t="s">
        <v>13</v>
      </c>
      <c r="K1578" t="s">
        <v>10</v>
      </c>
      <c r="L1578" t="s">
        <v>15</v>
      </c>
      <c r="M1578">
        <v>8</v>
      </c>
      <c r="N1578" s="4">
        <v>8064</v>
      </c>
      <c r="O1578" s="4">
        <v>2752</v>
      </c>
    </row>
    <row r="1579" spans="2:15" x14ac:dyDescent="0.3">
      <c r="B1579" s="1">
        <v>43942</v>
      </c>
      <c r="C1579">
        <f>YEAR(Filofix_T[[#This Row],[Fakturadatum]])</f>
        <v>2020</v>
      </c>
      <c r="D1579">
        <f>MONTH(Filofix_T[[#This Row],[Fakturadatum]])</f>
        <v>4</v>
      </c>
      <c r="E1579" t="str">
        <f>"Q"&amp;INT((Filofix_T[[#This Row],[Månadsnr]]+2)/3)</f>
        <v>Q2</v>
      </c>
      <c r="F1579" t="str">
        <f>TEXT(DATE(2000,MONTH(Filofix_T[[#This Row],[Fakturadatum]]),1),"MMM")</f>
        <v>apr</v>
      </c>
      <c r="G1579" t="str">
        <f>"V."&amp;_xlfn.ISOWEEKNUM(Filofix_T[[#This Row],[Fakturadatum]])</f>
        <v>V.17</v>
      </c>
      <c r="H1579" s="6" t="str">
        <f>TEXT(Filofix_T[[#This Row],[Fakturadatum]],"DDD")</f>
        <v>tis</v>
      </c>
      <c r="I1579" t="s">
        <v>32</v>
      </c>
      <c r="J1579" t="s">
        <v>19</v>
      </c>
      <c r="K1579" t="s">
        <v>20</v>
      </c>
      <c r="L1579" t="s">
        <v>22</v>
      </c>
      <c r="M1579">
        <v>9</v>
      </c>
      <c r="N1579" s="4">
        <v>9100.8000000000011</v>
      </c>
      <c r="O1579" s="4">
        <v>2476.8000000000011</v>
      </c>
    </row>
    <row r="1580" spans="2:15" x14ac:dyDescent="0.3">
      <c r="B1580" s="1">
        <v>44034</v>
      </c>
      <c r="C1580">
        <f>YEAR(Filofix_T[[#This Row],[Fakturadatum]])</f>
        <v>2020</v>
      </c>
      <c r="D1580">
        <f>MONTH(Filofix_T[[#This Row],[Fakturadatum]])</f>
        <v>7</v>
      </c>
      <c r="E1580" t="str">
        <f>"Q"&amp;INT((Filofix_T[[#This Row],[Månadsnr]]+2)/3)</f>
        <v>Q3</v>
      </c>
      <c r="F1580" t="str">
        <f>TEXT(DATE(2000,MONTH(Filofix_T[[#This Row],[Fakturadatum]]),1),"MMM")</f>
        <v>jul</v>
      </c>
      <c r="G1580" t="str">
        <f>"V."&amp;_xlfn.ISOWEEKNUM(Filofix_T[[#This Row],[Fakturadatum]])</f>
        <v>V.30</v>
      </c>
      <c r="H1580" s="6" t="str">
        <f>TEXT(Filofix_T[[#This Row],[Fakturadatum]],"DDD")</f>
        <v>ons</v>
      </c>
      <c r="I1580" t="s">
        <v>14</v>
      </c>
      <c r="J1580" t="s">
        <v>9</v>
      </c>
      <c r="K1580" t="s">
        <v>10</v>
      </c>
      <c r="L1580" t="s">
        <v>15</v>
      </c>
      <c r="M1580">
        <v>1</v>
      </c>
      <c r="N1580" s="4">
        <v>1302</v>
      </c>
      <c r="O1580" s="4">
        <v>702</v>
      </c>
    </row>
    <row r="1581" spans="2:15" x14ac:dyDescent="0.3">
      <c r="B1581" s="1">
        <v>43863</v>
      </c>
      <c r="C1581">
        <f>YEAR(Filofix_T[[#This Row],[Fakturadatum]])</f>
        <v>2020</v>
      </c>
      <c r="D1581">
        <f>MONTH(Filofix_T[[#This Row],[Fakturadatum]])</f>
        <v>2</v>
      </c>
      <c r="E1581" t="str">
        <f>"Q"&amp;INT((Filofix_T[[#This Row],[Månadsnr]]+2)/3)</f>
        <v>Q1</v>
      </c>
      <c r="F1581" t="str">
        <f>TEXT(DATE(2000,MONTH(Filofix_T[[#This Row],[Fakturadatum]]),1),"MMM")</f>
        <v>feb</v>
      </c>
      <c r="G1581" t="str">
        <f>"V."&amp;_xlfn.ISOWEEKNUM(Filofix_T[[#This Row],[Fakturadatum]])</f>
        <v>V.5</v>
      </c>
      <c r="H1581" s="6" t="str">
        <f>TEXT(Filofix_T[[#This Row],[Fakturadatum]],"DDD")</f>
        <v>sön</v>
      </c>
      <c r="I1581" t="s">
        <v>23</v>
      </c>
      <c r="J1581" t="s">
        <v>25</v>
      </c>
      <c r="K1581" t="s">
        <v>20</v>
      </c>
      <c r="L1581" t="s">
        <v>11</v>
      </c>
      <c r="M1581">
        <v>11</v>
      </c>
      <c r="N1581" s="4">
        <v>17674.8</v>
      </c>
      <c r="O1581" s="4">
        <v>8346.7999999999993</v>
      </c>
    </row>
    <row r="1582" spans="2:15" x14ac:dyDescent="0.3">
      <c r="B1582" s="1">
        <v>43553</v>
      </c>
      <c r="C1582">
        <f>YEAR(Filofix_T[[#This Row],[Fakturadatum]])</f>
        <v>2019</v>
      </c>
      <c r="D1582">
        <f>MONTH(Filofix_T[[#This Row],[Fakturadatum]])</f>
        <v>3</v>
      </c>
      <c r="E1582" t="str">
        <f>"Q"&amp;INT((Filofix_T[[#This Row],[Månadsnr]]+2)/3)</f>
        <v>Q1</v>
      </c>
      <c r="F1582" t="str">
        <f>TEXT(DATE(2000,MONTH(Filofix_T[[#This Row],[Fakturadatum]]),1),"MMM")</f>
        <v>mar</v>
      </c>
      <c r="G1582" t="str">
        <f>"V."&amp;_xlfn.ISOWEEKNUM(Filofix_T[[#This Row],[Fakturadatum]])</f>
        <v>V.13</v>
      </c>
      <c r="H1582" s="6" t="str">
        <f>TEXT(Filofix_T[[#This Row],[Fakturadatum]],"DDD")</f>
        <v>fre</v>
      </c>
      <c r="I1582" t="s">
        <v>18</v>
      </c>
      <c r="J1582" t="s">
        <v>19</v>
      </c>
      <c r="K1582" t="s">
        <v>20</v>
      </c>
      <c r="L1582" t="s">
        <v>21</v>
      </c>
      <c r="M1582">
        <v>13</v>
      </c>
      <c r="N1582" s="4">
        <v>18304</v>
      </c>
      <c r="O1582" s="4">
        <v>8736</v>
      </c>
    </row>
    <row r="1583" spans="2:15" x14ac:dyDescent="0.3">
      <c r="B1583" s="1">
        <v>44078</v>
      </c>
      <c r="C1583">
        <f>YEAR(Filofix_T[[#This Row],[Fakturadatum]])</f>
        <v>2020</v>
      </c>
      <c r="D1583">
        <f>MONTH(Filofix_T[[#This Row],[Fakturadatum]])</f>
        <v>9</v>
      </c>
      <c r="E1583" t="str">
        <f>"Q"&amp;INT((Filofix_T[[#This Row],[Månadsnr]]+2)/3)</f>
        <v>Q3</v>
      </c>
      <c r="F1583" t="str">
        <f>TEXT(DATE(2000,MONTH(Filofix_T[[#This Row],[Fakturadatum]]),1),"MMM")</f>
        <v>sep</v>
      </c>
      <c r="G1583" t="str">
        <f>"V."&amp;_xlfn.ISOWEEKNUM(Filofix_T[[#This Row],[Fakturadatum]])</f>
        <v>V.36</v>
      </c>
      <c r="H1583" s="6" t="str">
        <f>TEXT(Filofix_T[[#This Row],[Fakturadatum]],"DDD")</f>
        <v>fre</v>
      </c>
      <c r="I1583" t="s">
        <v>32</v>
      </c>
      <c r="J1583" t="s">
        <v>19</v>
      </c>
      <c r="K1583" t="s">
        <v>20</v>
      </c>
      <c r="L1583" t="s">
        <v>22</v>
      </c>
      <c r="M1583">
        <v>14</v>
      </c>
      <c r="N1583" s="4">
        <v>14156.800000000001</v>
      </c>
      <c r="O1583" s="4">
        <v>3852.8000000000011</v>
      </c>
    </row>
    <row r="1584" spans="2:15" x14ac:dyDescent="0.3">
      <c r="B1584" s="1">
        <v>43858</v>
      </c>
      <c r="C1584">
        <f>YEAR(Filofix_T[[#This Row],[Fakturadatum]])</f>
        <v>2020</v>
      </c>
      <c r="D1584">
        <f>MONTH(Filofix_T[[#This Row],[Fakturadatum]])</f>
        <v>1</v>
      </c>
      <c r="E1584" t="str">
        <f>"Q"&amp;INT((Filofix_T[[#This Row],[Månadsnr]]+2)/3)</f>
        <v>Q1</v>
      </c>
      <c r="F1584" t="str">
        <f>TEXT(DATE(2000,MONTH(Filofix_T[[#This Row],[Fakturadatum]]),1),"MMM")</f>
        <v>jan</v>
      </c>
      <c r="G1584" t="str">
        <f>"V."&amp;_xlfn.ISOWEEKNUM(Filofix_T[[#This Row],[Fakturadatum]])</f>
        <v>V.5</v>
      </c>
      <c r="H1584" s="6" t="str">
        <f>TEXT(Filofix_T[[#This Row],[Fakturadatum]],"DDD")</f>
        <v>tis</v>
      </c>
      <c r="I1584" t="s">
        <v>18</v>
      </c>
      <c r="J1584" t="s">
        <v>13</v>
      </c>
      <c r="K1584" t="s">
        <v>10</v>
      </c>
      <c r="L1584" t="s">
        <v>21</v>
      </c>
      <c r="M1584">
        <v>16</v>
      </c>
      <c r="N1584" s="4">
        <v>16896</v>
      </c>
      <c r="O1584" s="4">
        <v>6272</v>
      </c>
    </row>
    <row r="1585" spans="2:15" x14ac:dyDescent="0.3">
      <c r="B1585" s="1">
        <v>44168</v>
      </c>
      <c r="C1585">
        <f>YEAR(Filofix_T[[#This Row],[Fakturadatum]])</f>
        <v>2020</v>
      </c>
      <c r="D1585">
        <f>MONTH(Filofix_T[[#This Row],[Fakturadatum]])</f>
        <v>12</v>
      </c>
      <c r="E1585" t="str">
        <f>"Q"&amp;INT((Filofix_T[[#This Row],[Månadsnr]]+2)/3)</f>
        <v>Q4</v>
      </c>
      <c r="F1585" t="str">
        <f>TEXT(DATE(2000,MONTH(Filofix_T[[#This Row],[Fakturadatum]]),1),"MMM")</f>
        <v>dec</v>
      </c>
      <c r="G1585" t="str">
        <f>"V."&amp;_xlfn.ISOWEEKNUM(Filofix_T[[#This Row],[Fakturadatum]])</f>
        <v>V.49</v>
      </c>
      <c r="H1585" s="6" t="str">
        <f>TEXT(Filofix_T[[#This Row],[Fakturadatum]],"DDD")</f>
        <v>tor</v>
      </c>
      <c r="I1585" t="s">
        <v>14</v>
      </c>
      <c r="J1585" t="s">
        <v>26</v>
      </c>
      <c r="K1585" t="s">
        <v>10</v>
      </c>
      <c r="L1585" t="s">
        <v>15</v>
      </c>
      <c r="M1585">
        <v>19</v>
      </c>
      <c r="N1585" s="4">
        <v>21546</v>
      </c>
      <c r="O1585" s="4">
        <v>8474</v>
      </c>
    </row>
    <row r="1586" spans="2:15" x14ac:dyDescent="0.3">
      <c r="B1586" s="1">
        <v>43603</v>
      </c>
      <c r="C1586">
        <f>YEAR(Filofix_T[[#This Row],[Fakturadatum]])</f>
        <v>2019</v>
      </c>
      <c r="D1586">
        <f>MONTH(Filofix_T[[#This Row],[Fakturadatum]])</f>
        <v>5</v>
      </c>
      <c r="E1586" t="str">
        <f>"Q"&amp;INT((Filofix_T[[#This Row],[Månadsnr]]+2)/3)</f>
        <v>Q2</v>
      </c>
      <c r="F1586" t="str">
        <f>TEXT(DATE(2000,MONTH(Filofix_T[[#This Row],[Fakturadatum]]),1),"MMM")</f>
        <v>maj</v>
      </c>
      <c r="G1586" t="str">
        <f>"V."&amp;_xlfn.ISOWEEKNUM(Filofix_T[[#This Row],[Fakturadatum]])</f>
        <v>V.20</v>
      </c>
      <c r="H1586" s="6" t="str">
        <f>TEXT(Filofix_T[[#This Row],[Fakturadatum]],"DDD")</f>
        <v>lör</v>
      </c>
      <c r="I1586" t="s">
        <v>30</v>
      </c>
      <c r="J1586" t="s">
        <v>19</v>
      </c>
      <c r="K1586" t="s">
        <v>20</v>
      </c>
      <c r="L1586" t="s">
        <v>22</v>
      </c>
      <c r="M1586">
        <v>30</v>
      </c>
      <c r="N1586" s="4">
        <v>38400</v>
      </c>
      <c r="O1586" s="4">
        <v>16320</v>
      </c>
    </row>
    <row r="1587" spans="2:15" x14ac:dyDescent="0.3">
      <c r="B1587" s="1">
        <v>44155</v>
      </c>
      <c r="C1587">
        <f>YEAR(Filofix_T[[#This Row],[Fakturadatum]])</f>
        <v>2020</v>
      </c>
      <c r="D1587">
        <f>MONTH(Filofix_T[[#This Row],[Fakturadatum]])</f>
        <v>11</v>
      </c>
      <c r="E1587" t="str">
        <f>"Q"&amp;INT((Filofix_T[[#This Row],[Månadsnr]]+2)/3)</f>
        <v>Q4</v>
      </c>
      <c r="F1587" t="str">
        <f>TEXT(DATE(2000,MONTH(Filofix_T[[#This Row],[Fakturadatum]]),1),"MMM")</f>
        <v>nov</v>
      </c>
      <c r="G1587" t="str">
        <f>"V."&amp;_xlfn.ISOWEEKNUM(Filofix_T[[#This Row],[Fakturadatum]])</f>
        <v>V.47</v>
      </c>
      <c r="H1587" s="6" t="str">
        <f>TEXT(Filofix_T[[#This Row],[Fakturadatum]],"DDD")</f>
        <v>fre</v>
      </c>
      <c r="I1587" t="s">
        <v>8</v>
      </c>
      <c r="J1587" t="s">
        <v>19</v>
      </c>
      <c r="K1587" t="s">
        <v>20</v>
      </c>
      <c r="L1587" t="s">
        <v>11</v>
      </c>
      <c r="M1587">
        <v>10</v>
      </c>
      <c r="N1587" s="4">
        <v>13568.000000000002</v>
      </c>
      <c r="O1587" s="4">
        <v>6208.0000000000018</v>
      </c>
    </row>
    <row r="1588" spans="2:15" x14ac:dyDescent="0.3">
      <c r="B1588" s="1">
        <v>43482</v>
      </c>
      <c r="C1588">
        <f>YEAR(Filofix_T[[#This Row],[Fakturadatum]])</f>
        <v>2019</v>
      </c>
      <c r="D1588">
        <f>MONTH(Filofix_T[[#This Row],[Fakturadatum]])</f>
        <v>1</v>
      </c>
      <c r="E1588" t="str">
        <f>"Q"&amp;INT((Filofix_T[[#This Row],[Månadsnr]]+2)/3)</f>
        <v>Q1</v>
      </c>
      <c r="F1588" t="str">
        <f>TEXT(DATE(2000,MONTH(Filofix_T[[#This Row],[Fakturadatum]]),1),"MMM")</f>
        <v>jan</v>
      </c>
      <c r="G1588" t="str">
        <f>"V."&amp;_xlfn.ISOWEEKNUM(Filofix_T[[#This Row],[Fakturadatum]])</f>
        <v>V.3</v>
      </c>
      <c r="H1588" s="6" t="str">
        <f>TEXT(Filofix_T[[#This Row],[Fakturadatum]],"DDD")</f>
        <v>tor</v>
      </c>
      <c r="I1588" t="s">
        <v>33</v>
      </c>
      <c r="J1588" t="s">
        <v>19</v>
      </c>
      <c r="K1588" t="s">
        <v>20</v>
      </c>
      <c r="L1588" t="s">
        <v>15</v>
      </c>
      <c r="M1588">
        <v>29</v>
      </c>
      <c r="N1588" s="4">
        <v>36748.800000000003</v>
      </c>
      <c r="O1588" s="4">
        <v>15404.800000000003</v>
      </c>
    </row>
    <row r="1589" spans="2:15" x14ac:dyDescent="0.3">
      <c r="B1589" s="1">
        <v>43942</v>
      </c>
      <c r="C1589">
        <f>YEAR(Filofix_T[[#This Row],[Fakturadatum]])</f>
        <v>2020</v>
      </c>
      <c r="D1589">
        <f>MONTH(Filofix_T[[#This Row],[Fakturadatum]])</f>
        <v>4</v>
      </c>
      <c r="E1589" t="str">
        <f>"Q"&amp;INT((Filofix_T[[#This Row],[Månadsnr]]+2)/3)</f>
        <v>Q2</v>
      </c>
      <c r="F1589" t="str">
        <f>TEXT(DATE(2000,MONTH(Filofix_T[[#This Row],[Fakturadatum]]),1),"MMM")</f>
        <v>apr</v>
      </c>
      <c r="G1589" t="str">
        <f>"V."&amp;_xlfn.ISOWEEKNUM(Filofix_T[[#This Row],[Fakturadatum]])</f>
        <v>V.17</v>
      </c>
      <c r="H1589" s="6" t="str">
        <f>TEXT(Filofix_T[[#This Row],[Fakturadatum]],"DDD")</f>
        <v>tis</v>
      </c>
      <c r="I1589" t="s">
        <v>14</v>
      </c>
      <c r="J1589" t="s">
        <v>19</v>
      </c>
      <c r="K1589" t="s">
        <v>20</v>
      </c>
      <c r="L1589" t="s">
        <v>15</v>
      </c>
      <c r="M1589">
        <v>11</v>
      </c>
      <c r="N1589" s="4">
        <v>14784</v>
      </c>
      <c r="O1589" s="4">
        <v>6688</v>
      </c>
    </row>
    <row r="1590" spans="2:15" x14ac:dyDescent="0.3">
      <c r="B1590" s="1">
        <v>43909</v>
      </c>
      <c r="C1590">
        <f>YEAR(Filofix_T[[#This Row],[Fakturadatum]])</f>
        <v>2020</v>
      </c>
      <c r="D1590">
        <f>MONTH(Filofix_T[[#This Row],[Fakturadatum]])</f>
        <v>3</v>
      </c>
      <c r="E1590" t="str">
        <f>"Q"&amp;INT((Filofix_T[[#This Row],[Månadsnr]]+2)/3)</f>
        <v>Q1</v>
      </c>
      <c r="F1590" t="str">
        <f>TEXT(DATE(2000,MONTH(Filofix_T[[#This Row],[Fakturadatum]]),1),"MMM")</f>
        <v>mar</v>
      </c>
      <c r="G1590" t="str">
        <f>"V."&amp;_xlfn.ISOWEEKNUM(Filofix_T[[#This Row],[Fakturadatum]])</f>
        <v>V.12</v>
      </c>
      <c r="H1590" s="6" t="str">
        <f>TEXT(Filofix_T[[#This Row],[Fakturadatum]],"DDD")</f>
        <v>tor</v>
      </c>
      <c r="I1590" t="s">
        <v>29</v>
      </c>
      <c r="J1590" t="s">
        <v>19</v>
      </c>
      <c r="K1590" t="s">
        <v>20</v>
      </c>
      <c r="L1590" t="s">
        <v>21</v>
      </c>
      <c r="M1590">
        <v>16</v>
      </c>
      <c r="N1590" s="4">
        <v>17408</v>
      </c>
      <c r="O1590" s="4">
        <v>5632</v>
      </c>
    </row>
    <row r="1591" spans="2:15" x14ac:dyDescent="0.3">
      <c r="B1591" s="1">
        <v>43799</v>
      </c>
      <c r="C1591">
        <f>YEAR(Filofix_T[[#This Row],[Fakturadatum]])</f>
        <v>2019</v>
      </c>
      <c r="D1591">
        <f>MONTH(Filofix_T[[#This Row],[Fakturadatum]])</f>
        <v>11</v>
      </c>
      <c r="E1591" t="str">
        <f>"Q"&amp;INT((Filofix_T[[#This Row],[Månadsnr]]+2)/3)</f>
        <v>Q4</v>
      </c>
      <c r="F1591" t="str">
        <f>TEXT(DATE(2000,MONTH(Filofix_T[[#This Row],[Fakturadatum]]),1),"MMM")</f>
        <v>nov</v>
      </c>
      <c r="G1591" t="str">
        <f>"V."&amp;_xlfn.ISOWEEKNUM(Filofix_T[[#This Row],[Fakturadatum]])</f>
        <v>V.48</v>
      </c>
      <c r="H1591" s="6" t="str">
        <f>TEXT(Filofix_T[[#This Row],[Fakturadatum]],"DDD")</f>
        <v>lör</v>
      </c>
      <c r="I1591" t="s">
        <v>31</v>
      </c>
      <c r="J1591" t="s">
        <v>9</v>
      </c>
      <c r="K1591" t="s">
        <v>10</v>
      </c>
      <c r="L1591" t="s">
        <v>21</v>
      </c>
      <c r="M1591">
        <v>8</v>
      </c>
      <c r="N1591" s="4">
        <v>9523.1999999999989</v>
      </c>
      <c r="O1591" s="4">
        <v>4723.1999999999989</v>
      </c>
    </row>
    <row r="1592" spans="2:15" x14ac:dyDescent="0.3">
      <c r="B1592" s="1">
        <v>44009</v>
      </c>
      <c r="C1592">
        <f>YEAR(Filofix_T[[#This Row],[Fakturadatum]])</f>
        <v>2020</v>
      </c>
      <c r="D1592">
        <f>MONTH(Filofix_T[[#This Row],[Fakturadatum]])</f>
        <v>6</v>
      </c>
      <c r="E1592" t="str">
        <f>"Q"&amp;INT((Filofix_T[[#This Row],[Månadsnr]]+2)/3)</f>
        <v>Q2</v>
      </c>
      <c r="F1592" t="str">
        <f>TEXT(DATE(2000,MONTH(Filofix_T[[#This Row],[Fakturadatum]]),1),"MMM")</f>
        <v>jun</v>
      </c>
      <c r="G1592" t="str">
        <f>"V."&amp;_xlfn.ISOWEEKNUM(Filofix_T[[#This Row],[Fakturadatum]])</f>
        <v>V.26</v>
      </c>
      <c r="H1592" s="6" t="str">
        <f>TEXT(Filofix_T[[#This Row],[Fakturadatum]],"DDD")</f>
        <v>lör</v>
      </c>
      <c r="I1592" t="s">
        <v>32</v>
      </c>
      <c r="J1592" t="s">
        <v>19</v>
      </c>
      <c r="K1592" t="s">
        <v>20</v>
      </c>
      <c r="L1592" t="s">
        <v>22</v>
      </c>
      <c r="M1592">
        <v>21</v>
      </c>
      <c r="N1592" s="4">
        <v>21235.200000000001</v>
      </c>
      <c r="O1592" s="4">
        <v>5779.2000000000007</v>
      </c>
    </row>
    <row r="1593" spans="2:15" x14ac:dyDescent="0.3">
      <c r="B1593" s="1">
        <v>43769</v>
      </c>
      <c r="C1593">
        <f>YEAR(Filofix_T[[#This Row],[Fakturadatum]])</f>
        <v>2019</v>
      </c>
      <c r="D1593">
        <f>MONTH(Filofix_T[[#This Row],[Fakturadatum]])</f>
        <v>10</v>
      </c>
      <c r="E1593" t="str">
        <f>"Q"&amp;INT((Filofix_T[[#This Row],[Månadsnr]]+2)/3)</f>
        <v>Q4</v>
      </c>
      <c r="F1593" t="str">
        <f>TEXT(DATE(2000,MONTH(Filofix_T[[#This Row],[Fakturadatum]]),1),"MMM")</f>
        <v>okt</v>
      </c>
      <c r="G1593" t="str">
        <f>"V."&amp;_xlfn.ISOWEEKNUM(Filofix_T[[#This Row],[Fakturadatum]])</f>
        <v>V.44</v>
      </c>
      <c r="H1593" s="6" t="str">
        <f>TEXT(Filofix_T[[#This Row],[Fakturadatum]],"DDD")</f>
        <v>tor</v>
      </c>
      <c r="I1593" t="s">
        <v>14</v>
      </c>
      <c r="J1593" t="s">
        <v>13</v>
      </c>
      <c r="K1593" t="s">
        <v>10</v>
      </c>
      <c r="L1593" t="s">
        <v>15</v>
      </c>
      <c r="M1593">
        <v>10</v>
      </c>
      <c r="N1593" s="4">
        <v>10080</v>
      </c>
      <c r="O1593" s="4">
        <v>3440</v>
      </c>
    </row>
    <row r="1594" spans="2:15" x14ac:dyDescent="0.3">
      <c r="B1594" s="1">
        <v>43481</v>
      </c>
      <c r="C1594">
        <f>YEAR(Filofix_T[[#This Row],[Fakturadatum]])</f>
        <v>2019</v>
      </c>
      <c r="D1594">
        <f>MONTH(Filofix_T[[#This Row],[Fakturadatum]])</f>
        <v>1</v>
      </c>
      <c r="E1594" t="str">
        <f>"Q"&amp;INT((Filofix_T[[#This Row],[Månadsnr]]+2)/3)</f>
        <v>Q1</v>
      </c>
      <c r="F1594" t="str">
        <f>TEXT(DATE(2000,MONTH(Filofix_T[[#This Row],[Fakturadatum]]),1),"MMM")</f>
        <v>jan</v>
      </c>
      <c r="G1594" t="str">
        <f>"V."&amp;_xlfn.ISOWEEKNUM(Filofix_T[[#This Row],[Fakturadatum]])</f>
        <v>V.3</v>
      </c>
      <c r="H1594" s="6" t="str">
        <f>TEXT(Filofix_T[[#This Row],[Fakturadatum]],"DDD")</f>
        <v>ons</v>
      </c>
      <c r="I1594" t="s">
        <v>33</v>
      </c>
      <c r="J1594" t="s">
        <v>9</v>
      </c>
      <c r="K1594" t="s">
        <v>10</v>
      </c>
      <c r="L1594" t="s">
        <v>15</v>
      </c>
      <c r="M1594">
        <v>15</v>
      </c>
      <c r="N1594" s="4">
        <v>18414</v>
      </c>
      <c r="O1594" s="4">
        <v>9414</v>
      </c>
    </row>
    <row r="1595" spans="2:15" x14ac:dyDescent="0.3">
      <c r="B1595" s="1">
        <v>43571</v>
      </c>
      <c r="C1595">
        <f>YEAR(Filofix_T[[#This Row],[Fakturadatum]])</f>
        <v>2019</v>
      </c>
      <c r="D1595">
        <f>MONTH(Filofix_T[[#This Row],[Fakturadatum]])</f>
        <v>4</v>
      </c>
      <c r="E1595" t="str">
        <f>"Q"&amp;INT((Filofix_T[[#This Row],[Månadsnr]]+2)/3)</f>
        <v>Q2</v>
      </c>
      <c r="F1595" t="str">
        <f>TEXT(DATE(2000,MONTH(Filofix_T[[#This Row],[Fakturadatum]]),1),"MMM")</f>
        <v>apr</v>
      </c>
      <c r="G1595" t="str">
        <f>"V."&amp;_xlfn.ISOWEEKNUM(Filofix_T[[#This Row],[Fakturadatum]])</f>
        <v>V.16</v>
      </c>
      <c r="H1595" s="6" t="str">
        <f>TEXT(Filofix_T[[#This Row],[Fakturadatum]],"DDD")</f>
        <v>tis</v>
      </c>
      <c r="I1595" t="s">
        <v>14</v>
      </c>
      <c r="J1595" t="s">
        <v>26</v>
      </c>
      <c r="K1595" t="s">
        <v>10</v>
      </c>
      <c r="L1595" t="s">
        <v>15</v>
      </c>
      <c r="M1595">
        <v>10</v>
      </c>
      <c r="N1595" s="4">
        <v>11340</v>
      </c>
      <c r="O1595" s="4">
        <v>4460</v>
      </c>
    </row>
    <row r="1596" spans="2:15" x14ac:dyDescent="0.3">
      <c r="B1596" s="1">
        <v>43743</v>
      </c>
      <c r="C1596">
        <f>YEAR(Filofix_T[[#This Row],[Fakturadatum]])</f>
        <v>2019</v>
      </c>
      <c r="D1596">
        <f>MONTH(Filofix_T[[#This Row],[Fakturadatum]])</f>
        <v>10</v>
      </c>
      <c r="E1596" t="str">
        <f>"Q"&amp;INT((Filofix_T[[#This Row],[Månadsnr]]+2)/3)</f>
        <v>Q4</v>
      </c>
      <c r="F1596" t="str">
        <f>TEXT(DATE(2000,MONTH(Filofix_T[[#This Row],[Fakturadatum]]),1),"MMM")</f>
        <v>okt</v>
      </c>
      <c r="G1596" t="str">
        <f>"V."&amp;_xlfn.ISOWEEKNUM(Filofix_T[[#This Row],[Fakturadatum]])</f>
        <v>V.40</v>
      </c>
      <c r="H1596" s="6" t="str">
        <f>TEXT(Filofix_T[[#This Row],[Fakturadatum]],"DDD")</f>
        <v>lör</v>
      </c>
      <c r="I1596" t="s">
        <v>8</v>
      </c>
      <c r="J1596" t="s">
        <v>13</v>
      </c>
      <c r="K1596" t="s">
        <v>10</v>
      </c>
      <c r="L1596" t="s">
        <v>11</v>
      </c>
      <c r="M1596">
        <v>11</v>
      </c>
      <c r="N1596" s="4">
        <v>11193.6</v>
      </c>
      <c r="O1596" s="4">
        <v>3889.6000000000004</v>
      </c>
    </row>
    <row r="1597" spans="2:15" x14ac:dyDescent="0.3">
      <c r="B1597" s="1">
        <v>43996</v>
      </c>
      <c r="C1597">
        <f>YEAR(Filofix_T[[#This Row],[Fakturadatum]])</f>
        <v>2020</v>
      </c>
      <c r="D1597">
        <f>MONTH(Filofix_T[[#This Row],[Fakturadatum]])</f>
        <v>6</v>
      </c>
      <c r="E1597" t="str">
        <f>"Q"&amp;INT((Filofix_T[[#This Row],[Månadsnr]]+2)/3)</f>
        <v>Q2</v>
      </c>
      <c r="F1597" t="str">
        <f>TEXT(DATE(2000,MONTH(Filofix_T[[#This Row],[Fakturadatum]]),1),"MMM")</f>
        <v>jun</v>
      </c>
      <c r="G1597" t="str">
        <f>"V."&amp;_xlfn.ISOWEEKNUM(Filofix_T[[#This Row],[Fakturadatum]])</f>
        <v>V.24</v>
      </c>
      <c r="H1597" s="6" t="str">
        <f>TEXT(Filofix_T[[#This Row],[Fakturadatum]],"DDD")</f>
        <v>sön</v>
      </c>
      <c r="I1597" t="s">
        <v>33</v>
      </c>
      <c r="J1597" t="s">
        <v>13</v>
      </c>
      <c r="K1597" t="s">
        <v>10</v>
      </c>
      <c r="L1597" t="s">
        <v>15</v>
      </c>
      <c r="M1597">
        <v>29</v>
      </c>
      <c r="N1597" s="4">
        <v>27561.599999999999</v>
      </c>
      <c r="O1597" s="4">
        <v>8305.5999999999985</v>
      </c>
    </row>
    <row r="1598" spans="2:15" x14ac:dyDescent="0.3">
      <c r="B1598" s="1">
        <v>44174</v>
      </c>
      <c r="C1598">
        <f>YEAR(Filofix_T[[#This Row],[Fakturadatum]])</f>
        <v>2020</v>
      </c>
      <c r="D1598">
        <f>MONTH(Filofix_T[[#This Row],[Fakturadatum]])</f>
        <v>12</v>
      </c>
      <c r="E1598" t="str">
        <f>"Q"&amp;INT((Filofix_T[[#This Row],[Månadsnr]]+2)/3)</f>
        <v>Q4</v>
      </c>
      <c r="F1598" t="str">
        <f>TEXT(DATE(2000,MONTH(Filofix_T[[#This Row],[Fakturadatum]]),1),"MMM")</f>
        <v>dec</v>
      </c>
      <c r="G1598" t="str">
        <f>"V."&amp;_xlfn.ISOWEEKNUM(Filofix_T[[#This Row],[Fakturadatum]])</f>
        <v>V.50</v>
      </c>
      <c r="H1598" s="6" t="str">
        <f>TEXT(Filofix_T[[#This Row],[Fakturadatum]],"DDD")</f>
        <v>ons</v>
      </c>
      <c r="I1598" t="s">
        <v>14</v>
      </c>
      <c r="J1598" t="s">
        <v>25</v>
      </c>
      <c r="K1598" t="s">
        <v>20</v>
      </c>
      <c r="L1598" t="s">
        <v>15</v>
      </c>
      <c r="M1598">
        <v>14</v>
      </c>
      <c r="N1598" s="4">
        <v>22932</v>
      </c>
      <c r="O1598" s="4">
        <v>11060</v>
      </c>
    </row>
    <row r="1599" spans="2:15" x14ac:dyDescent="0.3">
      <c r="B1599" s="1">
        <v>43822</v>
      </c>
      <c r="C1599">
        <f>YEAR(Filofix_T[[#This Row],[Fakturadatum]])</f>
        <v>2019</v>
      </c>
      <c r="D1599">
        <f>MONTH(Filofix_T[[#This Row],[Fakturadatum]])</f>
        <v>12</v>
      </c>
      <c r="E1599" t="str">
        <f>"Q"&amp;INT((Filofix_T[[#This Row],[Månadsnr]]+2)/3)</f>
        <v>Q4</v>
      </c>
      <c r="F1599" t="str">
        <f>TEXT(DATE(2000,MONTH(Filofix_T[[#This Row],[Fakturadatum]]),1),"MMM")</f>
        <v>dec</v>
      </c>
      <c r="G1599" t="str">
        <f>"V."&amp;_xlfn.ISOWEEKNUM(Filofix_T[[#This Row],[Fakturadatum]])</f>
        <v>V.52</v>
      </c>
      <c r="H1599" s="6" t="str">
        <f>TEXT(Filofix_T[[#This Row],[Fakturadatum]],"DDD")</f>
        <v>mån</v>
      </c>
      <c r="I1599" t="s">
        <v>23</v>
      </c>
      <c r="J1599" t="s">
        <v>19</v>
      </c>
      <c r="K1599" t="s">
        <v>20</v>
      </c>
      <c r="L1599" t="s">
        <v>11</v>
      </c>
      <c r="M1599">
        <v>15</v>
      </c>
      <c r="N1599" s="4">
        <v>19776</v>
      </c>
      <c r="O1599" s="4">
        <v>8736</v>
      </c>
    </row>
    <row r="1600" spans="2:15" x14ac:dyDescent="0.3">
      <c r="B1600" s="1">
        <v>43693</v>
      </c>
      <c r="C1600">
        <f>YEAR(Filofix_T[[#This Row],[Fakturadatum]])</f>
        <v>2019</v>
      </c>
      <c r="D1600">
        <f>MONTH(Filofix_T[[#This Row],[Fakturadatum]])</f>
        <v>8</v>
      </c>
      <c r="E1600" t="str">
        <f>"Q"&amp;INT((Filofix_T[[#This Row],[Månadsnr]]+2)/3)</f>
        <v>Q3</v>
      </c>
      <c r="F1600" t="str">
        <f>TEXT(DATE(2000,MONTH(Filofix_T[[#This Row],[Fakturadatum]]),1),"MMM")</f>
        <v>aug</v>
      </c>
      <c r="G1600" t="str">
        <f>"V."&amp;_xlfn.ISOWEEKNUM(Filofix_T[[#This Row],[Fakturadatum]])</f>
        <v>V.33</v>
      </c>
      <c r="H1600" s="6" t="str">
        <f>TEXT(Filofix_T[[#This Row],[Fakturadatum]],"DDD")</f>
        <v>fre</v>
      </c>
      <c r="I1600" t="s">
        <v>14</v>
      </c>
      <c r="J1600" t="s">
        <v>19</v>
      </c>
      <c r="K1600" t="s">
        <v>20</v>
      </c>
      <c r="L1600" t="s">
        <v>15</v>
      </c>
      <c r="M1600">
        <v>29</v>
      </c>
      <c r="N1600" s="4">
        <v>38976</v>
      </c>
      <c r="O1600" s="4">
        <v>17632</v>
      </c>
    </row>
    <row r="1601" spans="2:15" x14ac:dyDescent="0.3">
      <c r="B1601" s="1">
        <v>43746</v>
      </c>
      <c r="C1601">
        <f>YEAR(Filofix_T[[#This Row],[Fakturadatum]])</f>
        <v>2019</v>
      </c>
      <c r="D1601">
        <f>MONTH(Filofix_T[[#This Row],[Fakturadatum]])</f>
        <v>10</v>
      </c>
      <c r="E1601" t="str">
        <f>"Q"&amp;INT((Filofix_T[[#This Row],[Månadsnr]]+2)/3)</f>
        <v>Q4</v>
      </c>
      <c r="F1601" t="str">
        <f>TEXT(DATE(2000,MONTH(Filofix_T[[#This Row],[Fakturadatum]]),1),"MMM")</f>
        <v>okt</v>
      </c>
      <c r="G1601" t="str">
        <f>"V."&amp;_xlfn.ISOWEEKNUM(Filofix_T[[#This Row],[Fakturadatum]])</f>
        <v>V.41</v>
      </c>
      <c r="H1601" s="6" t="str">
        <f>TEXT(Filofix_T[[#This Row],[Fakturadatum]],"DDD")</f>
        <v>tis</v>
      </c>
      <c r="I1601" t="s">
        <v>14</v>
      </c>
      <c r="J1601" t="s">
        <v>28</v>
      </c>
      <c r="K1601" t="s">
        <v>20</v>
      </c>
      <c r="L1601" t="s">
        <v>15</v>
      </c>
      <c r="M1601">
        <v>1</v>
      </c>
      <c r="N1601" s="4">
        <v>1470</v>
      </c>
      <c r="O1601" s="4">
        <v>710</v>
      </c>
    </row>
    <row r="1602" spans="2:15" x14ac:dyDescent="0.3">
      <c r="B1602" s="1">
        <v>43979</v>
      </c>
      <c r="C1602">
        <f>YEAR(Filofix_T[[#This Row],[Fakturadatum]])</f>
        <v>2020</v>
      </c>
      <c r="D1602">
        <f>MONTH(Filofix_T[[#This Row],[Fakturadatum]])</f>
        <v>5</v>
      </c>
      <c r="E1602" t="str">
        <f>"Q"&amp;INT((Filofix_T[[#This Row],[Månadsnr]]+2)/3)</f>
        <v>Q2</v>
      </c>
      <c r="F1602" t="str">
        <f>TEXT(DATE(2000,MONTH(Filofix_T[[#This Row],[Fakturadatum]]),1),"MMM")</f>
        <v>maj</v>
      </c>
      <c r="G1602" t="str">
        <f>"V."&amp;_xlfn.ISOWEEKNUM(Filofix_T[[#This Row],[Fakturadatum]])</f>
        <v>V.22</v>
      </c>
      <c r="H1602" s="6" t="str">
        <f>TEXT(Filofix_T[[#This Row],[Fakturadatum]],"DDD")</f>
        <v>tor</v>
      </c>
      <c r="I1602" t="s">
        <v>23</v>
      </c>
      <c r="J1602" t="s">
        <v>13</v>
      </c>
      <c r="K1602" t="s">
        <v>10</v>
      </c>
      <c r="L1602" t="s">
        <v>11</v>
      </c>
      <c r="M1602">
        <v>13</v>
      </c>
      <c r="N1602" s="4">
        <v>12854.400000000001</v>
      </c>
      <c r="O1602" s="4">
        <v>4222.4000000000015</v>
      </c>
    </row>
    <row r="1603" spans="2:15" x14ac:dyDescent="0.3">
      <c r="B1603" s="1">
        <v>43583</v>
      </c>
      <c r="C1603">
        <f>YEAR(Filofix_T[[#This Row],[Fakturadatum]])</f>
        <v>2019</v>
      </c>
      <c r="D1603">
        <f>MONTH(Filofix_T[[#This Row],[Fakturadatum]])</f>
        <v>4</v>
      </c>
      <c r="E1603" t="str">
        <f>"Q"&amp;INT((Filofix_T[[#This Row],[Månadsnr]]+2)/3)</f>
        <v>Q2</v>
      </c>
      <c r="F1603" t="str">
        <f>TEXT(DATE(2000,MONTH(Filofix_T[[#This Row],[Fakturadatum]]),1),"MMM")</f>
        <v>apr</v>
      </c>
      <c r="G1603" t="str">
        <f>"V."&amp;_xlfn.ISOWEEKNUM(Filofix_T[[#This Row],[Fakturadatum]])</f>
        <v>V.17</v>
      </c>
      <c r="H1603" s="6" t="str">
        <f>TEXT(Filofix_T[[#This Row],[Fakturadatum]],"DDD")</f>
        <v>sön</v>
      </c>
      <c r="I1603" t="s">
        <v>12</v>
      </c>
      <c r="J1603" t="s">
        <v>26</v>
      </c>
      <c r="K1603" t="s">
        <v>10</v>
      </c>
      <c r="L1603" t="s">
        <v>11</v>
      </c>
      <c r="M1603">
        <v>12</v>
      </c>
      <c r="N1603" s="4">
        <v>12312</v>
      </c>
      <c r="O1603" s="4">
        <v>4056</v>
      </c>
    </row>
    <row r="1604" spans="2:15" x14ac:dyDescent="0.3">
      <c r="B1604" s="1">
        <v>43640</v>
      </c>
      <c r="C1604">
        <f>YEAR(Filofix_T[[#This Row],[Fakturadatum]])</f>
        <v>2019</v>
      </c>
      <c r="D1604">
        <f>MONTH(Filofix_T[[#This Row],[Fakturadatum]])</f>
        <v>6</v>
      </c>
      <c r="E1604" t="str">
        <f>"Q"&amp;INT((Filofix_T[[#This Row],[Månadsnr]]+2)/3)</f>
        <v>Q2</v>
      </c>
      <c r="F1604" t="str">
        <f>TEXT(DATE(2000,MONTH(Filofix_T[[#This Row],[Fakturadatum]]),1),"MMM")</f>
        <v>jun</v>
      </c>
      <c r="G1604" t="str">
        <f>"V."&amp;_xlfn.ISOWEEKNUM(Filofix_T[[#This Row],[Fakturadatum]])</f>
        <v>V.26</v>
      </c>
      <c r="H1604" s="6" t="str">
        <f>TEXT(Filofix_T[[#This Row],[Fakturadatum]],"DDD")</f>
        <v>mån</v>
      </c>
      <c r="I1604" t="s">
        <v>14</v>
      </c>
      <c r="J1604" t="s">
        <v>25</v>
      </c>
      <c r="K1604" t="s">
        <v>20</v>
      </c>
      <c r="L1604" t="s">
        <v>15</v>
      </c>
      <c r="M1604">
        <v>26</v>
      </c>
      <c r="N1604" s="4">
        <v>42588</v>
      </c>
      <c r="O1604" s="4">
        <v>20540</v>
      </c>
    </row>
    <row r="1605" spans="2:15" x14ac:dyDescent="0.3">
      <c r="B1605" s="1">
        <v>43945</v>
      </c>
      <c r="C1605">
        <f>YEAR(Filofix_T[[#This Row],[Fakturadatum]])</f>
        <v>2020</v>
      </c>
      <c r="D1605">
        <f>MONTH(Filofix_T[[#This Row],[Fakturadatum]])</f>
        <v>4</v>
      </c>
      <c r="E1605" t="str">
        <f>"Q"&amp;INT((Filofix_T[[#This Row],[Månadsnr]]+2)/3)</f>
        <v>Q2</v>
      </c>
      <c r="F1605" t="str">
        <f>TEXT(DATE(2000,MONTH(Filofix_T[[#This Row],[Fakturadatum]]),1),"MMM")</f>
        <v>apr</v>
      </c>
      <c r="G1605" t="str">
        <f>"V."&amp;_xlfn.ISOWEEKNUM(Filofix_T[[#This Row],[Fakturadatum]])</f>
        <v>V.17</v>
      </c>
      <c r="H1605" s="6" t="str">
        <f>TEXT(Filofix_T[[#This Row],[Fakturadatum]],"DDD")</f>
        <v>fre</v>
      </c>
      <c r="I1605" t="s">
        <v>23</v>
      </c>
      <c r="J1605" t="s">
        <v>13</v>
      </c>
      <c r="K1605" t="s">
        <v>10</v>
      </c>
      <c r="L1605" t="s">
        <v>11</v>
      </c>
      <c r="M1605">
        <v>12</v>
      </c>
      <c r="N1605" s="4">
        <v>11865.6</v>
      </c>
      <c r="O1605" s="4">
        <v>3897.6000000000004</v>
      </c>
    </row>
    <row r="1606" spans="2:15" x14ac:dyDescent="0.3">
      <c r="B1606" s="1">
        <v>43512</v>
      </c>
      <c r="C1606">
        <f>YEAR(Filofix_T[[#This Row],[Fakturadatum]])</f>
        <v>2019</v>
      </c>
      <c r="D1606">
        <f>MONTH(Filofix_T[[#This Row],[Fakturadatum]])</f>
        <v>2</v>
      </c>
      <c r="E1606" t="str">
        <f>"Q"&amp;INT((Filofix_T[[#This Row],[Månadsnr]]+2)/3)</f>
        <v>Q1</v>
      </c>
      <c r="F1606" t="str">
        <f>TEXT(DATE(2000,MONTH(Filofix_T[[#This Row],[Fakturadatum]]),1),"MMM")</f>
        <v>feb</v>
      </c>
      <c r="G1606" t="str">
        <f>"V."&amp;_xlfn.ISOWEEKNUM(Filofix_T[[#This Row],[Fakturadatum]])</f>
        <v>V.7</v>
      </c>
      <c r="H1606" s="6" t="str">
        <f>TEXT(Filofix_T[[#This Row],[Fakturadatum]],"DDD")</f>
        <v>lör</v>
      </c>
      <c r="I1606" t="s">
        <v>33</v>
      </c>
      <c r="J1606" t="s">
        <v>24</v>
      </c>
      <c r="K1606" t="s">
        <v>10</v>
      </c>
      <c r="L1606" t="s">
        <v>15</v>
      </c>
      <c r="M1606">
        <v>9</v>
      </c>
      <c r="N1606" s="4">
        <v>10335.6</v>
      </c>
      <c r="O1606" s="4">
        <v>4215.6000000000004</v>
      </c>
    </row>
    <row r="1607" spans="2:15" x14ac:dyDescent="0.3">
      <c r="B1607" s="1">
        <v>43771</v>
      </c>
      <c r="C1607">
        <f>YEAR(Filofix_T[[#This Row],[Fakturadatum]])</f>
        <v>2019</v>
      </c>
      <c r="D1607">
        <f>MONTH(Filofix_T[[#This Row],[Fakturadatum]])</f>
        <v>11</v>
      </c>
      <c r="E1607" t="str">
        <f>"Q"&amp;INT((Filofix_T[[#This Row],[Månadsnr]]+2)/3)</f>
        <v>Q4</v>
      </c>
      <c r="F1607" t="str">
        <f>TEXT(DATE(2000,MONTH(Filofix_T[[#This Row],[Fakturadatum]]),1),"MMM")</f>
        <v>nov</v>
      </c>
      <c r="G1607" t="str">
        <f>"V."&amp;_xlfn.ISOWEEKNUM(Filofix_T[[#This Row],[Fakturadatum]])</f>
        <v>V.44</v>
      </c>
      <c r="H1607" s="6" t="str">
        <f>TEXT(Filofix_T[[#This Row],[Fakturadatum]],"DDD")</f>
        <v>lör</v>
      </c>
      <c r="I1607" t="s">
        <v>12</v>
      </c>
      <c r="J1607" t="s">
        <v>28</v>
      </c>
      <c r="K1607" t="s">
        <v>20</v>
      </c>
      <c r="L1607" t="s">
        <v>11</v>
      </c>
      <c r="M1607">
        <v>14</v>
      </c>
      <c r="N1607" s="4">
        <v>18620</v>
      </c>
      <c r="O1607" s="4">
        <v>7980</v>
      </c>
    </row>
    <row r="1608" spans="2:15" x14ac:dyDescent="0.3">
      <c r="B1608" s="1">
        <v>43654</v>
      </c>
      <c r="C1608">
        <f>YEAR(Filofix_T[[#This Row],[Fakturadatum]])</f>
        <v>2019</v>
      </c>
      <c r="D1608">
        <f>MONTH(Filofix_T[[#This Row],[Fakturadatum]])</f>
        <v>7</v>
      </c>
      <c r="E1608" t="str">
        <f>"Q"&amp;INT((Filofix_T[[#This Row],[Månadsnr]]+2)/3)</f>
        <v>Q3</v>
      </c>
      <c r="F1608" t="str">
        <f>TEXT(DATE(2000,MONTH(Filofix_T[[#This Row],[Fakturadatum]]),1),"MMM")</f>
        <v>jul</v>
      </c>
      <c r="G1608" t="str">
        <f>"V."&amp;_xlfn.ISOWEEKNUM(Filofix_T[[#This Row],[Fakturadatum]])</f>
        <v>V.28</v>
      </c>
      <c r="H1608" s="6" t="str">
        <f>TEXT(Filofix_T[[#This Row],[Fakturadatum]],"DDD")</f>
        <v>mån</v>
      </c>
      <c r="I1608" t="s">
        <v>33</v>
      </c>
      <c r="J1608" t="s">
        <v>19</v>
      </c>
      <c r="K1608" t="s">
        <v>20</v>
      </c>
      <c r="L1608" t="s">
        <v>15</v>
      </c>
      <c r="M1608">
        <v>28</v>
      </c>
      <c r="N1608" s="4">
        <v>35481.599999999999</v>
      </c>
      <c r="O1608" s="4">
        <v>14873.599999999999</v>
      </c>
    </row>
    <row r="1609" spans="2:15" x14ac:dyDescent="0.3">
      <c r="B1609" s="1">
        <v>43631</v>
      </c>
      <c r="C1609">
        <f>YEAR(Filofix_T[[#This Row],[Fakturadatum]])</f>
        <v>2019</v>
      </c>
      <c r="D1609">
        <f>MONTH(Filofix_T[[#This Row],[Fakturadatum]])</f>
        <v>6</v>
      </c>
      <c r="E1609" t="str">
        <f>"Q"&amp;INT((Filofix_T[[#This Row],[Månadsnr]]+2)/3)</f>
        <v>Q2</v>
      </c>
      <c r="F1609" t="str">
        <f>TEXT(DATE(2000,MONTH(Filofix_T[[#This Row],[Fakturadatum]]),1),"MMM")</f>
        <v>jun</v>
      </c>
      <c r="G1609" t="str">
        <f>"V."&amp;_xlfn.ISOWEEKNUM(Filofix_T[[#This Row],[Fakturadatum]])</f>
        <v>V.24</v>
      </c>
      <c r="H1609" s="6" t="str">
        <f>TEXT(Filofix_T[[#This Row],[Fakturadatum]],"DDD")</f>
        <v>lör</v>
      </c>
      <c r="I1609" t="s">
        <v>27</v>
      </c>
      <c r="J1609" t="s">
        <v>13</v>
      </c>
      <c r="K1609" t="s">
        <v>10</v>
      </c>
      <c r="L1609" t="s">
        <v>22</v>
      </c>
      <c r="M1609">
        <v>30</v>
      </c>
      <c r="N1609" s="4">
        <v>25920</v>
      </c>
      <c r="O1609" s="4">
        <v>6000</v>
      </c>
    </row>
    <row r="1610" spans="2:15" x14ac:dyDescent="0.3">
      <c r="B1610" s="1">
        <v>43480</v>
      </c>
      <c r="C1610">
        <f>YEAR(Filofix_T[[#This Row],[Fakturadatum]])</f>
        <v>2019</v>
      </c>
      <c r="D1610">
        <f>MONTH(Filofix_T[[#This Row],[Fakturadatum]])</f>
        <v>1</v>
      </c>
      <c r="E1610" t="str">
        <f>"Q"&amp;INT((Filofix_T[[#This Row],[Månadsnr]]+2)/3)</f>
        <v>Q1</v>
      </c>
      <c r="F1610" t="str">
        <f>TEXT(DATE(2000,MONTH(Filofix_T[[#This Row],[Fakturadatum]]),1),"MMM")</f>
        <v>jan</v>
      </c>
      <c r="G1610" t="str">
        <f>"V."&amp;_xlfn.ISOWEEKNUM(Filofix_T[[#This Row],[Fakturadatum]])</f>
        <v>V.3</v>
      </c>
      <c r="H1610" s="6" t="str">
        <f>TEXT(Filofix_T[[#This Row],[Fakturadatum]],"DDD")</f>
        <v>tis</v>
      </c>
      <c r="I1610" t="s">
        <v>30</v>
      </c>
      <c r="J1610" t="s">
        <v>19</v>
      </c>
      <c r="K1610" t="s">
        <v>20</v>
      </c>
      <c r="L1610" t="s">
        <v>22</v>
      </c>
      <c r="M1610">
        <v>5</v>
      </c>
      <c r="N1610" s="4">
        <v>6400</v>
      </c>
      <c r="O1610" s="4">
        <v>2720</v>
      </c>
    </row>
    <row r="1611" spans="2:15" x14ac:dyDescent="0.3">
      <c r="B1611" s="1">
        <v>43517</v>
      </c>
      <c r="C1611">
        <f>YEAR(Filofix_T[[#This Row],[Fakturadatum]])</f>
        <v>2019</v>
      </c>
      <c r="D1611">
        <f>MONTH(Filofix_T[[#This Row],[Fakturadatum]])</f>
        <v>2</v>
      </c>
      <c r="E1611" t="str">
        <f>"Q"&amp;INT((Filofix_T[[#This Row],[Månadsnr]]+2)/3)</f>
        <v>Q1</v>
      </c>
      <c r="F1611" t="str">
        <f>TEXT(DATE(2000,MONTH(Filofix_T[[#This Row],[Fakturadatum]]),1),"MMM")</f>
        <v>feb</v>
      </c>
      <c r="G1611" t="str">
        <f>"V."&amp;_xlfn.ISOWEEKNUM(Filofix_T[[#This Row],[Fakturadatum]])</f>
        <v>V.8</v>
      </c>
      <c r="H1611" s="6" t="str">
        <f>TEXT(Filofix_T[[#This Row],[Fakturadatum]],"DDD")</f>
        <v>tor</v>
      </c>
      <c r="I1611" t="s">
        <v>8</v>
      </c>
      <c r="J1611" t="s">
        <v>19</v>
      </c>
      <c r="K1611" t="s">
        <v>20</v>
      </c>
      <c r="L1611" t="s">
        <v>11</v>
      </c>
      <c r="M1611">
        <v>28</v>
      </c>
      <c r="N1611" s="4">
        <v>37990.400000000009</v>
      </c>
      <c r="O1611" s="4">
        <v>17382.400000000009</v>
      </c>
    </row>
    <row r="1612" spans="2:15" x14ac:dyDescent="0.3">
      <c r="B1612" s="1">
        <v>43486</v>
      </c>
      <c r="C1612">
        <f>YEAR(Filofix_T[[#This Row],[Fakturadatum]])</f>
        <v>2019</v>
      </c>
      <c r="D1612">
        <f>MONTH(Filofix_T[[#This Row],[Fakturadatum]])</f>
        <v>1</v>
      </c>
      <c r="E1612" t="str">
        <f>"Q"&amp;INT((Filofix_T[[#This Row],[Månadsnr]]+2)/3)</f>
        <v>Q1</v>
      </c>
      <c r="F1612" t="str">
        <f>TEXT(DATE(2000,MONTH(Filofix_T[[#This Row],[Fakturadatum]]),1),"MMM")</f>
        <v>jan</v>
      </c>
      <c r="G1612" t="str">
        <f>"V."&amp;_xlfn.ISOWEEKNUM(Filofix_T[[#This Row],[Fakturadatum]])</f>
        <v>V.4</v>
      </c>
      <c r="H1612" s="6" t="str">
        <f>TEXT(Filofix_T[[#This Row],[Fakturadatum]],"DDD")</f>
        <v>mån</v>
      </c>
      <c r="I1612" t="s">
        <v>14</v>
      </c>
      <c r="J1612" t="s">
        <v>19</v>
      </c>
      <c r="K1612" t="s">
        <v>20</v>
      </c>
      <c r="L1612" t="s">
        <v>15</v>
      </c>
      <c r="M1612">
        <v>26</v>
      </c>
      <c r="N1612" s="4">
        <v>34944</v>
      </c>
      <c r="O1612" s="4">
        <v>15808</v>
      </c>
    </row>
    <row r="1613" spans="2:15" x14ac:dyDescent="0.3">
      <c r="B1613" s="1">
        <v>43588</v>
      </c>
      <c r="C1613">
        <f>YEAR(Filofix_T[[#This Row],[Fakturadatum]])</f>
        <v>2019</v>
      </c>
      <c r="D1613">
        <f>MONTH(Filofix_T[[#This Row],[Fakturadatum]])</f>
        <v>5</v>
      </c>
      <c r="E1613" t="str">
        <f>"Q"&amp;INT((Filofix_T[[#This Row],[Månadsnr]]+2)/3)</f>
        <v>Q2</v>
      </c>
      <c r="F1613" t="str">
        <f>TEXT(DATE(2000,MONTH(Filofix_T[[#This Row],[Fakturadatum]]),1),"MMM")</f>
        <v>maj</v>
      </c>
      <c r="G1613" t="str">
        <f>"V."&amp;_xlfn.ISOWEEKNUM(Filofix_T[[#This Row],[Fakturadatum]])</f>
        <v>V.18</v>
      </c>
      <c r="H1613" s="6" t="str">
        <f>TEXT(Filofix_T[[#This Row],[Fakturadatum]],"DDD")</f>
        <v>fre</v>
      </c>
      <c r="I1613" t="s">
        <v>12</v>
      </c>
      <c r="J1613" t="s">
        <v>13</v>
      </c>
      <c r="K1613" t="s">
        <v>10</v>
      </c>
      <c r="L1613" t="s">
        <v>11</v>
      </c>
      <c r="M1613">
        <v>8</v>
      </c>
      <c r="N1613" s="4">
        <v>7296</v>
      </c>
      <c r="O1613" s="4">
        <v>1984</v>
      </c>
    </row>
    <row r="1614" spans="2:15" x14ac:dyDescent="0.3">
      <c r="B1614" s="1">
        <v>44050</v>
      </c>
      <c r="C1614">
        <f>YEAR(Filofix_T[[#This Row],[Fakturadatum]])</f>
        <v>2020</v>
      </c>
      <c r="D1614">
        <f>MONTH(Filofix_T[[#This Row],[Fakturadatum]])</f>
        <v>8</v>
      </c>
      <c r="E1614" t="str">
        <f>"Q"&amp;INT((Filofix_T[[#This Row],[Månadsnr]]+2)/3)</f>
        <v>Q3</v>
      </c>
      <c r="F1614" t="str">
        <f>TEXT(DATE(2000,MONTH(Filofix_T[[#This Row],[Fakturadatum]]),1),"MMM")</f>
        <v>aug</v>
      </c>
      <c r="G1614" t="str">
        <f>"V."&amp;_xlfn.ISOWEEKNUM(Filofix_T[[#This Row],[Fakturadatum]])</f>
        <v>V.32</v>
      </c>
      <c r="H1614" s="6" t="str">
        <f>TEXT(Filofix_T[[#This Row],[Fakturadatum]],"DDD")</f>
        <v>fre</v>
      </c>
      <c r="I1614" t="s">
        <v>29</v>
      </c>
      <c r="J1614" t="s">
        <v>28</v>
      </c>
      <c r="K1614" t="s">
        <v>20</v>
      </c>
      <c r="L1614" t="s">
        <v>21</v>
      </c>
      <c r="M1614">
        <v>22</v>
      </c>
      <c r="N1614" s="4">
        <v>26180</v>
      </c>
      <c r="O1614" s="4">
        <v>9460</v>
      </c>
    </row>
    <row r="1615" spans="2:15" x14ac:dyDescent="0.3">
      <c r="B1615" s="1">
        <v>44171</v>
      </c>
      <c r="C1615">
        <f>YEAR(Filofix_T[[#This Row],[Fakturadatum]])</f>
        <v>2020</v>
      </c>
      <c r="D1615">
        <f>MONTH(Filofix_T[[#This Row],[Fakturadatum]])</f>
        <v>12</v>
      </c>
      <c r="E1615" t="str">
        <f>"Q"&amp;INT((Filofix_T[[#This Row],[Månadsnr]]+2)/3)</f>
        <v>Q4</v>
      </c>
      <c r="F1615" t="str">
        <f>TEXT(DATE(2000,MONTH(Filofix_T[[#This Row],[Fakturadatum]]),1),"MMM")</f>
        <v>dec</v>
      </c>
      <c r="G1615" t="str">
        <f>"V."&amp;_xlfn.ISOWEEKNUM(Filofix_T[[#This Row],[Fakturadatum]])</f>
        <v>V.49</v>
      </c>
      <c r="H1615" s="6" t="str">
        <f>TEXT(Filofix_T[[#This Row],[Fakturadatum]],"DDD")</f>
        <v>sön</v>
      </c>
      <c r="I1615" t="s">
        <v>30</v>
      </c>
      <c r="J1615" t="s">
        <v>9</v>
      </c>
      <c r="K1615" t="s">
        <v>10</v>
      </c>
      <c r="L1615" t="s">
        <v>22</v>
      </c>
      <c r="M1615">
        <v>22</v>
      </c>
      <c r="N1615" s="4">
        <v>27280</v>
      </c>
      <c r="O1615" s="4">
        <v>14080</v>
      </c>
    </row>
    <row r="1616" spans="2:15" x14ac:dyDescent="0.3">
      <c r="B1616" s="1">
        <v>43492</v>
      </c>
      <c r="C1616">
        <f>YEAR(Filofix_T[[#This Row],[Fakturadatum]])</f>
        <v>2019</v>
      </c>
      <c r="D1616">
        <f>MONTH(Filofix_T[[#This Row],[Fakturadatum]])</f>
        <v>1</v>
      </c>
      <c r="E1616" t="str">
        <f>"Q"&amp;INT((Filofix_T[[#This Row],[Månadsnr]]+2)/3)</f>
        <v>Q1</v>
      </c>
      <c r="F1616" t="str">
        <f>TEXT(DATE(2000,MONTH(Filofix_T[[#This Row],[Fakturadatum]]),1),"MMM")</f>
        <v>jan</v>
      </c>
      <c r="G1616" t="str">
        <f>"V."&amp;_xlfn.ISOWEEKNUM(Filofix_T[[#This Row],[Fakturadatum]])</f>
        <v>V.4</v>
      </c>
      <c r="H1616" s="6" t="str">
        <f>TEXT(Filofix_T[[#This Row],[Fakturadatum]],"DDD")</f>
        <v>sön</v>
      </c>
      <c r="I1616" t="s">
        <v>30</v>
      </c>
      <c r="J1616" t="s">
        <v>25</v>
      </c>
      <c r="K1616" t="s">
        <v>20</v>
      </c>
      <c r="L1616" t="s">
        <v>22</v>
      </c>
      <c r="M1616">
        <v>14</v>
      </c>
      <c r="N1616" s="4">
        <v>21840</v>
      </c>
      <c r="O1616" s="4">
        <v>9968</v>
      </c>
    </row>
    <row r="1617" spans="2:15" x14ac:dyDescent="0.3">
      <c r="B1617" s="1">
        <v>43991</v>
      </c>
      <c r="C1617">
        <f>YEAR(Filofix_T[[#This Row],[Fakturadatum]])</f>
        <v>2020</v>
      </c>
      <c r="D1617">
        <f>MONTH(Filofix_T[[#This Row],[Fakturadatum]])</f>
        <v>6</v>
      </c>
      <c r="E1617" t="str">
        <f>"Q"&amp;INT((Filofix_T[[#This Row],[Månadsnr]]+2)/3)</f>
        <v>Q2</v>
      </c>
      <c r="F1617" t="str">
        <f>TEXT(DATE(2000,MONTH(Filofix_T[[#This Row],[Fakturadatum]]),1),"MMM")</f>
        <v>jun</v>
      </c>
      <c r="G1617" t="str">
        <f>"V."&amp;_xlfn.ISOWEEKNUM(Filofix_T[[#This Row],[Fakturadatum]])</f>
        <v>V.24</v>
      </c>
      <c r="H1617" s="6" t="str">
        <f>TEXT(Filofix_T[[#This Row],[Fakturadatum]],"DDD")</f>
        <v>tis</v>
      </c>
      <c r="I1617" t="s">
        <v>30</v>
      </c>
      <c r="J1617" t="s">
        <v>26</v>
      </c>
      <c r="K1617" t="s">
        <v>10</v>
      </c>
      <c r="L1617" t="s">
        <v>22</v>
      </c>
      <c r="M1617">
        <v>3</v>
      </c>
      <c r="N1617" s="4">
        <v>3240</v>
      </c>
      <c r="O1617" s="4">
        <v>1176</v>
      </c>
    </row>
    <row r="1618" spans="2:15" x14ac:dyDescent="0.3">
      <c r="B1618" s="1">
        <v>43743</v>
      </c>
      <c r="C1618">
        <f>YEAR(Filofix_T[[#This Row],[Fakturadatum]])</f>
        <v>2019</v>
      </c>
      <c r="D1618">
        <f>MONTH(Filofix_T[[#This Row],[Fakturadatum]])</f>
        <v>10</v>
      </c>
      <c r="E1618" t="str">
        <f>"Q"&amp;INT((Filofix_T[[#This Row],[Månadsnr]]+2)/3)</f>
        <v>Q4</v>
      </c>
      <c r="F1618" t="str">
        <f>TEXT(DATE(2000,MONTH(Filofix_T[[#This Row],[Fakturadatum]]),1),"MMM")</f>
        <v>okt</v>
      </c>
      <c r="G1618" t="str">
        <f>"V."&amp;_xlfn.ISOWEEKNUM(Filofix_T[[#This Row],[Fakturadatum]])</f>
        <v>V.40</v>
      </c>
      <c r="H1618" s="6" t="str">
        <f>TEXT(Filofix_T[[#This Row],[Fakturadatum]],"DDD")</f>
        <v>lör</v>
      </c>
      <c r="I1618" t="s">
        <v>31</v>
      </c>
      <c r="J1618" t="s">
        <v>25</v>
      </c>
      <c r="K1618" t="s">
        <v>20</v>
      </c>
      <c r="L1618" t="s">
        <v>21</v>
      </c>
      <c r="M1618">
        <v>20</v>
      </c>
      <c r="N1618" s="4">
        <v>29952</v>
      </c>
      <c r="O1618" s="4">
        <v>12992</v>
      </c>
    </row>
    <row r="1619" spans="2:15" x14ac:dyDescent="0.3">
      <c r="B1619" s="1">
        <v>43480</v>
      </c>
      <c r="C1619">
        <f>YEAR(Filofix_T[[#This Row],[Fakturadatum]])</f>
        <v>2019</v>
      </c>
      <c r="D1619">
        <f>MONTH(Filofix_T[[#This Row],[Fakturadatum]])</f>
        <v>1</v>
      </c>
      <c r="E1619" t="str">
        <f>"Q"&amp;INT((Filofix_T[[#This Row],[Månadsnr]]+2)/3)</f>
        <v>Q1</v>
      </c>
      <c r="F1619" t="str">
        <f>TEXT(DATE(2000,MONTH(Filofix_T[[#This Row],[Fakturadatum]]),1),"MMM")</f>
        <v>jan</v>
      </c>
      <c r="G1619" t="str">
        <f>"V."&amp;_xlfn.ISOWEEKNUM(Filofix_T[[#This Row],[Fakturadatum]])</f>
        <v>V.3</v>
      </c>
      <c r="H1619" s="6" t="str">
        <f>TEXT(Filofix_T[[#This Row],[Fakturadatum]],"DDD")</f>
        <v>tis</v>
      </c>
      <c r="I1619" t="s">
        <v>30</v>
      </c>
      <c r="J1619" t="s">
        <v>19</v>
      </c>
      <c r="K1619" t="s">
        <v>20</v>
      </c>
      <c r="L1619" t="s">
        <v>22</v>
      </c>
      <c r="M1619">
        <v>19</v>
      </c>
      <c r="N1619" s="4">
        <v>24320</v>
      </c>
      <c r="O1619" s="4">
        <v>10336</v>
      </c>
    </row>
    <row r="1620" spans="2:15" x14ac:dyDescent="0.3">
      <c r="B1620" s="1">
        <v>43951</v>
      </c>
      <c r="C1620">
        <f>YEAR(Filofix_T[[#This Row],[Fakturadatum]])</f>
        <v>2020</v>
      </c>
      <c r="D1620">
        <f>MONTH(Filofix_T[[#This Row],[Fakturadatum]])</f>
        <v>4</v>
      </c>
      <c r="E1620" t="str">
        <f>"Q"&amp;INT((Filofix_T[[#This Row],[Månadsnr]]+2)/3)</f>
        <v>Q2</v>
      </c>
      <c r="F1620" t="str">
        <f>TEXT(DATE(2000,MONTH(Filofix_T[[#This Row],[Fakturadatum]]),1),"MMM")</f>
        <v>apr</v>
      </c>
      <c r="G1620" t="str">
        <f>"V."&amp;_xlfn.ISOWEEKNUM(Filofix_T[[#This Row],[Fakturadatum]])</f>
        <v>V.18</v>
      </c>
      <c r="H1620" s="6" t="str">
        <f>TEXT(Filofix_T[[#This Row],[Fakturadatum]],"DDD")</f>
        <v>tor</v>
      </c>
      <c r="I1620" t="s">
        <v>12</v>
      </c>
      <c r="J1620" t="s">
        <v>19</v>
      </c>
      <c r="K1620" t="s">
        <v>20</v>
      </c>
      <c r="L1620" t="s">
        <v>11</v>
      </c>
      <c r="M1620">
        <v>14</v>
      </c>
      <c r="N1620" s="4">
        <v>17024</v>
      </c>
      <c r="O1620" s="4">
        <v>6720</v>
      </c>
    </row>
    <row r="1621" spans="2:15" x14ac:dyDescent="0.3">
      <c r="B1621" s="1">
        <v>43990</v>
      </c>
      <c r="C1621">
        <f>YEAR(Filofix_T[[#This Row],[Fakturadatum]])</f>
        <v>2020</v>
      </c>
      <c r="D1621">
        <f>MONTH(Filofix_T[[#This Row],[Fakturadatum]])</f>
        <v>6</v>
      </c>
      <c r="E1621" t="str">
        <f>"Q"&amp;INT((Filofix_T[[#This Row],[Månadsnr]]+2)/3)</f>
        <v>Q2</v>
      </c>
      <c r="F1621" t="str">
        <f>TEXT(DATE(2000,MONTH(Filofix_T[[#This Row],[Fakturadatum]]),1),"MMM")</f>
        <v>jun</v>
      </c>
      <c r="G1621" t="str">
        <f>"V."&amp;_xlfn.ISOWEEKNUM(Filofix_T[[#This Row],[Fakturadatum]])</f>
        <v>V.24</v>
      </c>
      <c r="H1621" s="6" t="str">
        <f>TEXT(Filofix_T[[#This Row],[Fakturadatum]],"DDD")</f>
        <v>mån</v>
      </c>
      <c r="I1621" t="s">
        <v>18</v>
      </c>
      <c r="J1621" t="s">
        <v>28</v>
      </c>
      <c r="K1621" t="s">
        <v>20</v>
      </c>
      <c r="L1621" t="s">
        <v>21</v>
      </c>
      <c r="M1621">
        <v>22</v>
      </c>
      <c r="N1621" s="4">
        <v>33880.000000000007</v>
      </c>
      <c r="O1621" s="4">
        <v>17160.000000000007</v>
      </c>
    </row>
    <row r="1622" spans="2:15" x14ac:dyDescent="0.3">
      <c r="B1622" s="1">
        <v>43633</v>
      </c>
      <c r="C1622">
        <f>YEAR(Filofix_T[[#This Row],[Fakturadatum]])</f>
        <v>2019</v>
      </c>
      <c r="D1622">
        <f>MONTH(Filofix_T[[#This Row],[Fakturadatum]])</f>
        <v>6</v>
      </c>
      <c r="E1622" t="str">
        <f>"Q"&amp;INT((Filofix_T[[#This Row],[Månadsnr]]+2)/3)</f>
        <v>Q2</v>
      </c>
      <c r="F1622" t="str">
        <f>TEXT(DATE(2000,MONTH(Filofix_T[[#This Row],[Fakturadatum]]),1),"MMM")</f>
        <v>jun</v>
      </c>
      <c r="G1622" t="str">
        <f>"V."&amp;_xlfn.ISOWEEKNUM(Filofix_T[[#This Row],[Fakturadatum]])</f>
        <v>V.25</v>
      </c>
      <c r="H1622" s="6" t="str">
        <f>TEXT(Filofix_T[[#This Row],[Fakturadatum]],"DDD")</f>
        <v>mån</v>
      </c>
      <c r="I1622" t="s">
        <v>14</v>
      </c>
      <c r="J1622" t="s">
        <v>19</v>
      </c>
      <c r="K1622" t="s">
        <v>20</v>
      </c>
      <c r="L1622" t="s">
        <v>15</v>
      </c>
      <c r="M1622">
        <v>20</v>
      </c>
      <c r="N1622" s="4">
        <v>26880</v>
      </c>
      <c r="O1622" s="4">
        <v>12160</v>
      </c>
    </row>
    <row r="1623" spans="2:15" x14ac:dyDescent="0.3">
      <c r="B1623" s="1">
        <v>43654</v>
      </c>
      <c r="C1623">
        <f>YEAR(Filofix_T[[#This Row],[Fakturadatum]])</f>
        <v>2019</v>
      </c>
      <c r="D1623">
        <f>MONTH(Filofix_T[[#This Row],[Fakturadatum]])</f>
        <v>7</v>
      </c>
      <c r="E1623" t="str">
        <f>"Q"&amp;INT((Filofix_T[[#This Row],[Månadsnr]]+2)/3)</f>
        <v>Q3</v>
      </c>
      <c r="F1623" t="str">
        <f>TEXT(DATE(2000,MONTH(Filofix_T[[#This Row],[Fakturadatum]]),1),"MMM")</f>
        <v>jul</v>
      </c>
      <c r="G1623" t="str">
        <f>"V."&amp;_xlfn.ISOWEEKNUM(Filofix_T[[#This Row],[Fakturadatum]])</f>
        <v>V.28</v>
      </c>
      <c r="H1623" s="6" t="str">
        <f>TEXT(Filofix_T[[#This Row],[Fakturadatum]],"DDD")</f>
        <v>mån</v>
      </c>
      <c r="I1623" t="s">
        <v>30</v>
      </c>
      <c r="J1623" t="s">
        <v>26</v>
      </c>
      <c r="K1623" t="s">
        <v>10</v>
      </c>
      <c r="L1623" t="s">
        <v>22</v>
      </c>
      <c r="M1623">
        <v>27</v>
      </c>
      <c r="N1623" s="4">
        <v>29160</v>
      </c>
      <c r="O1623" s="4">
        <v>10584</v>
      </c>
    </row>
    <row r="1624" spans="2:15" x14ac:dyDescent="0.3">
      <c r="B1624" s="1">
        <v>43507</v>
      </c>
      <c r="C1624">
        <f>YEAR(Filofix_T[[#This Row],[Fakturadatum]])</f>
        <v>2019</v>
      </c>
      <c r="D1624">
        <f>MONTH(Filofix_T[[#This Row],[Fakturadatum]])</f>
        <v>2</v>
      </c>
      <c r="E1624" t="str">
        <f>"Q"&amp;INT((Filofix_T[[#This Row],[Månadsnr]]+2)/3)</f>
        <v>Q1</v>
      </c>
      <c r="F1624" t="str">
        <f>TEXT(DATE(2000,MONTH(Filofix_T[[#This Row],[Fakturadatum]]),1),"MMM")</f>
        <v>feb</v>
      </c>
      <c r="G1624" t="str">
        <f>"V."&amp;_xlfn.ISOWEEKNUM(Filofix_T[[#This Row],[Fakturadatum]])</f>
        <v>V.7</v>
      </c>
      <c r="H1624" s="6" t="str">
        <f>TEXT(Filofix_T[[#This Row],[Fakturadatum]],"DDD")</f>
        <v>mån</v>
      </c>
      <c r="I1624" t="s">
        <v>14</v>
      </c>
      <c r="J1624" t="s">
        <v>26</v>
      </c>
      <c r="K1624" t="s">
        <v>10</v>
      </c>
      <c r="L1624" t="s">
        <v>15</v>
      </c>
      <c r="M1624">
        <v>10</v>
      </c>
      <c r="N1624" s="4">
        <v>11340</v>
      </c>
      <c r="O1624" s="4">
        <v>4460</v>
      </c>
    </row>
    <row r="1625" spans="2:15" x14ac:dyDescent="0.3">
      <c r="B1625" s="1">
        <v>44108</v>
      </c>
      <c r="C1625">
        <f>YEAR(Filofix_T[[#This Row],[Fakturadatum]])</f>
        <v>2020</v>
      </c>
      <c r="D1625">
        <f>MONTH(Filofix_T[[#This Row],[Fakturadatum]])</f>
        <v>10</v>
      </c>
      <c r="E1625" t="str">
        <f>"Q"&amp;INT((Filofix_T[[#This Row],[Månadsnr]]+2)/3)</f>
        <v>Q4</v>
      </c>
      <c r="F1625" t="str">
        <f>TEXT(DATE(2000,MONTH(Filofix_T[[#This Row],[Fakturadatum]]),1),"MMM")</f>
        <v>okt</v>
      </c>
      <c r="G1625" t="str">
        <f>"V."&amp;_xlfn.ISOWEEKNUM(Filofix_T[[#This Row],[Fakturadatum]])</f>
        <v>V.40</v>
      </c>
      <c r="H1625" s="6" t="str">
        <f>TEXT(Filofix_T[[#This Row],[Fakturadatum]],"DDD")</f>
        <v>sön</v>
      </c>
      <c r="I1625" t="s">
        <v>12</v>
      </c>
      <c r="J1625" t="s">
        <v>19</v>
      </c>
      <c r="K1625" t="s">
        <v>20</v>
      </c>
      <c r="L1625" t="s">
        <v>11</v>
      </c>
      <c r="M1625">
        <v>16</v>
      </c>
      <c r="N1625" s="4">
        <v>19456</v>
      </c>
      <c r="O1625" s="4">
        <v>7680</v>
      </c>
    </row>
    <row r="1626" spans="2:15" x14ac:dyDescent="0.3">
      <c r="B1626" s="1">
        <v>43878</v>
      </c>
      <c r="C1626">
        <f>YEAR(Filofix_T[[#This Row],[Fakturadatum]])</f>
        <v>2020</v>
      </c>
      <c r="D1626">
        <f>MONTH(Filofix_T[[#This Row],[Fakturadatum]])</f>
        <v>2</v>
      </c>
      <c r="E1626" t="str">
        <f>"Q"&amp;INT((Filofix_T[[#This Row],[Månadsnr]]+2)/3)</f>
        <v>Q1</v>
      </c>
      <c r="F1626" t="str">
        <f>TEXT(DATE(2000,MONTH(Filofix_T[[#This Row],[Fakturadatum]]),1),"MMM")</f>
        <v>feb</v>
      </c>
      <c r="G1626" t="str">
        <f>"V."&amp;_xlfn.ISOWEEKNUM(Filofix_T[[#This Row],[Fakturadatum]])</f>
        <v>V.8</v>
      </c>
      <c r="H1626" s="6" t="str">
        <f>TEXT(Filofix_T[[#This Row],[Fakturadatum]],"DDD")</f>
        <v>mån</v>
      </c>
      <c r="I1626" t="s">
        <v>31</v>
      </c>
      <c r="J1626" t="s">
        <v>24</v>
      </c>
      <c r="K1626" t="s">
        <v>10</v>
      </c>
      <c r="L1626" t="s">
        <v>21</v>
      </c>
      <c r="M1626">
        <v>22</v>
      </c>
      <c r="N1626" s="4">
        <v>24499.199999999997</v>
      </c>
      <c r="O1626" s="4">
        <v>9539.1999999999971</v>
      </c>
    </row>
    <row r="1627" spans="2:15" x14ac:dyDescent="0.3">
      <c r="B1627" s="1">
        <v>44151</v>
      </c>
      <c r="C1627">
        <f>YEAR(Filofix_T[[#This Row],[Fakturadatum]])</f>
        <v>2020</v>
      </c>
      <c r="D1627">
        <f>MONTH(Filofix_T[[#This Row],[Fakturadatum]])</f>
        <v>11</v>
      </c>
      <c r="E1627" t="str">
        <f>"Q"&amp;INT((Filofix_T[[#This Row],[Månadsnr]]+2)/3)</f>
        <v>Q4</v>
      </c>
      <c r="F1627" t="str">
        <f>TEXT(DATE(2000,MONTH(Filofix_T[[#This Row],[Fakturadatum]]),1),"MMM")</f>
        <v>nov</v>
      </c>
      <c r="G1627" t="str">
        <f>"V."&amp;_xlfn.ISOWEEKNUM(Filofix_T[[#This Row],[Fakturadatum]])</f>
        <v>V.47</v>
      </c>
      <c r="H1627" s="6" t="str">
        <f>TEXT(Filofix_T[[#This Row],[Fakturadatum]],"DDD")</f>
        <v>mån</v>
      </c>
      <c r="I1627" t="s">
        <v>31</v>
      </c>
      <c r="J1627" t="s">
        <v>26</v>
      </c>
      <c r="K1627" t="s">
        <v>10</v>
      </c>
      <c r="L1627" t="s">
        <v>21</v>
      </c>
      <c r="M1627">
        <v>30</v>
      </c>
      <c r="N1627" s="4">
        <v>31104</v>
      </c>
      <c r="O1627" s="4">
        <v>10464</v>
      </c>
    </row>
    <row r="1628" spans="2:15" x14ac:dyDescent="0.3">
      <c r="B1628" s="1">
        <v>44176</v>
      </c>
      <c r="C1628">
        <f>YEAR(Filofix_T[[#This Row],[Fakturadatum]])</f>
        <v>2020</v>
      </c>
      <c r="D1628">
        <f>MONTH(Filofix_T[[#This Row],[Fakturadatum]])</f>
        <v>12</v>
      </c>
      <c r="E1628" t="str">
        <f>"Q"&amp;INT((Filofix_T[[#This Row],[Månadsnr]]+2)/3)</f>
        <v>Q4</v>
      </c>
      <c r="F1628" t="str">
        <f>TEXT(DATE(2000,MONTH(Filofix_T[[#This Row],[Fakturadatum]]),1),"MMM")</f>
        <v>dec</v>
      </c>
      <c r="G1628" t="str">
        <f>"V."&amp;_xlfn.ISOWEEKNUM(Filofix_T[[#This Row],[Fakturadatum]])</f>
        <v>V.50</v>
      </c>
      <c r="H1628" s="6" t="str">
        <f>TEXT(Filofix_T[[#This Row],[Fakturadatum]],"DDD")</f>
        <v>fre</v>
      </c>
      <c r="I1628" t="s">
        <v>23</v>
      </c>
      <c r="J1628" t="s">
        <v>26</v>
      </c>
      <c r="K1628" t="s">
        <v>10</v>
      </c>
      <c r="L1628" t="s">
        <v>11</v>
      </c>
      <c r="M1628">
        <v>8</v>
      </c>
      <c r="N1628" s="4">
        <v>8899.2000000000007</v>
      </c>
      <c r="O1628" s="4">
        <v>3395.2000000000007</v>
      </c>
    </row>
    <row r="1629" spans="2:15" x14ac:dyDescent="0.3">
      <c r="B1629" s="1">
        <v>43762</v>
      </c>
      <c r="C1629">
        <f>YEAR(Filofix_T[[#This Row],[Fakturadatum]])</f>
        <v>2019</v>
      </c>
      <c r="D1629">
        <f>MONTH(Filofix_T[[#This Row],[Fakturadatum]])</f>
        <v>10</v>
      </c>
      <c r="E1629" t="str">
        <f>"Q"&amp;INT((Filofix_T[[#This Row],[Månadsnr]]+2)/3)</f>
        <v>Q4</v>
      </c>
      <c r="F1629" t="str">
        <f>TEXT(DATE(2000,MONTH(Filofix_T[[#This Row],[Fakturadatum]]),1),"MMM")</f>
        <v>okt</v>
      </c>
      <c r="G1629" t="str">
        <f>"V."&amp;_xlfn.ISOWEEKNUM(Filofix_T[[#This Row],[Fakturadatum]])</f>
        <v>V.43</v>
      </c>
      <c r="H1629" s="6" t="str">
        <f>TEXT(Filofix_T[[#This Row],[Fakturadatum]],"DDD")</f>
        <v>tor</v>
      </c>
      <c r="I1629" t="s">
        <v>14</v>
      </c>
      <c r="J1629" t="s">
        <v>19</v>
      </c>
      <c r="K1629" t="s">
        <v>20</v>
      </c>
      <c r="L1629" t="s">
        <v>15</v>
      </c>
      <c r="M1629">
        <v>14</v>
      </c>
      <c r="N1629" s="4">
        <v>18816</v>
      </c>
      <c r="O1629" s="4">
        <v>8512</v>
      </c>
    </row>
    <row r="1630" spans="2:15" x14ac:dyDescent="0.3">
      <c r="B1630" s="1">
        <v>44061</v>
      </c>
      <c r="C1630">
        <f>YEAR(Filofix_T[[#This Row],[Fakturadatum]])</f>
        <v>2020</v>
      </c>
      <c r="D1630">
        <f>MONTH(Filofix_T[[#This Row],[Fakturadatum]])</f>
        <v>8</v>
      </c>
      <c r="E1630" t="str">
        <f>"Q"&amp;INT((Filofix_T[[#This Row],[Månadsnr]]+2)/3)</f>
        <v>Q3</v>
      </c>
      <c r="F1630" t="str">
        <f>TEXT(DATE(2000,MONTH(Filofix_T[[#This Row],[Fakturadatum]]),1),"MMM")</f>
        <v>aug</v>
      </c>
      <c r="G1630" t="str">
        <f>"V."&amp;_xlfn.ISOWEEKNUM(Filofix_T[[#This Row],[Fakturadatum]])</f>
        <v>V.34</v>
      </c>
      <c r="H1630" s="6" t="str">
        <f>TEXT(Filofix_T[[#This Row],[Fakturadatum]],"DDD")</f>
        <v>tis</v>
      </c>
      <c r="I1630" t="s">
        <v>14</v>
      </c>
      <c r="J1630" t="s">
        <v>25</v>
      </c>
      <c r="K1630" t="s">
        <v>20</v>
      </c>
      <c r="L1630" t="s">
        <v>15</v>
      </c>
      <c r="M1630">
        <v>13</v>
      </c>
      <c r="N1630" s="4">
        <v>21294</v>
      </c>
      <c r="O1630" s="4">
        <v>10270</v>
      </c>
    </row>
    <row r="1631" spans="2:15" x14ac:dyDescent="0.3">
      <c r="B1631" s="1">
        <v>43880</v>
      </c>
      <c r="C1631">
        <f>YEAR(Filofix_T[[#This Row],[Fakturadatum]])</f>
        <v>2020</v>
      </c>
      <c r="D1631">
        <f>MONTH(Filofix_T[[#This Row],[Fakturadatum]])</f>
        <v>2</v>
      </c>
      <c r="E1631" t="str">
        <f>"Q"&amp;INT((Filofix_T[[#This Row],[Månadsnr]]+2)/3)</f>
        <v>Q1</v>
      </c>
      <c r="F1631" t="str">
        <f>TEXT(DATE(2000,MONTH(Filofix_T[[#This Row],[Fakturadatum]]),1),"MMM")</f>
        <v>feb</v>
      </c>
      <c r="G1631" t="str">
        <f>"V."&amp;_xlfn.ISOWEEKNUM(Filofix_T[[#This Row],[Fakturadatum]])</f>
        <v>V.8</v>
      </c>
      <c r="H1631" s="6" t="str">
        <f>TEXT(Filofix_T[[#This Row],[Fakturadatum]],"DDD")</f>
        <v>ons</v>
      </c>
      <c r="I1631" t="s">
        <v>27</v>
      </c>
      <c r="J1631" t="s">
        <v>28</v>
      </c>
      <c r="K1631" t="s">
        <v>20</v>
      </c>
      <c r="L1631" t="s">
        <v>22</v>
      </c>
      <c r="M1631">
        <v>11</v>
      </c>
      <c r="N1631" s="4">
        <v>13860</v>
      </c>
      <c r="O1631" s="4">
        <v>5500</v>
      </c>
    </row>
    <row r="1632" spans="2:15" x14ac:dyDescent="0.3">
      <c r="B1632" s="1">
        <v>43755</v>
      </c>
      <c r="C1632">
        <f>YEAR(Filofix_T[[#This Row],[Fakturadatum]])</f>
        <v>2019</v>
      </c>
      <c r="D1632">
        <f>MONTH(Filofix_T[[#This Row],[Fakturadatum]])</f>
        <v>10</v>
      </c>
      <c r="E1632" t="str">
        <f>"Q"&amp;INT((Filofix_T[[#This Row],[Månadsnr]]+2)/3)</f>
        <v>Q4</v>
      </c>
      <c r="F1632" t="str">
        <f>TEXT(DATE(2000,MONTH(Filofix_T[[#This Row],[Fakturadatum]]),1),"MMM")</f>
        <v>okt</v>
      </c>
      <c r="G1632" t="str">
        <f>"V."&amp;_xlfn.ISOWEEKNUM(Filofix_T[[#This Row],[Fakturadatum]])</f>
        <v>V.42</v>
      </c>
      <c r="H1632" s="6" t="str">
        <f>TEXT(Filofix_T[[#This Row],[Fakturadatum]],"DDD")</f>
        <v>tor</v>
      </c>
      <c r="I1632" t="s">
        <v>30</v>
      </c>
      <c r="J1632" t="s">
        <v>9</v>
      </c>
      <c r="K1632" t="s">
        <v>10</v>
      </c>
      <c r="L1632" t="s">
        <v>22</v>
      </c>
      <c r="M1632">
        <v>3</v>
      </c>
      <c r="N1632" s="4">
        <v>3720</v>
      </c>
      <c r="O1632" s="4">
        <v>1920</v>
      </c>
    </row>
    <row r="1633" spans="2:15" x14ac:dyDescent="0.3">
      <c r="B1633" s="1">
        <v>43797</v>
      </c>
      <c r="C1633">
        <f>YEAR(Filofix_T[[#This Row],[Fakturadatum]])</f>
        <v>2019</v>
      </c>
      <c r="D1633">
        <f>MONTH(Filofix_T[[#This Row],[Fakturadatum]])</f>
        <v>11</v>
      </c>
      <c r="E1633" t="str">
        <f>"Q"&amp;INT((Filofix_T[[#This Row],[Månadsnr]]+2)/3)</f>
        <v>Q4</v>
      </c>
      <c r="F1633" t="str">
        <f>TEXT(DATE(2000,MONTH(Filofix_T[[#This Row],[Fakturadatum]]),1),"MMM")</f>
        <v>nov</v>
      </c>
      <c r="G1633" t="str">
        <f>"V."&amp;_xlfn.ISOWEEKNUM(Filofix_T[[#This Row],[Fakturadatum]])</f>
        <v>V.48</v>
      </c>
      <c r="H1633" s="6" t="str">
        <f>TEXT(Filofix_T[[#This Row],[Fakturadatum]],"DDD")</f>
        <v>tor</v>
      </c>
      <c r="I1633" t="s">
        <v>8</v>
      </c>
      <c r="J1633" t="s">
        <v>13</v>
      </c>
      <c r="K1633" t="s">
        <v>10</v>
      </c>
      <c r="L1633" t="s">
        <v>11</v>
      </c>
      <c r="M1633">
        <v>13</v>
      </c>
      <c r="N1633" s="4">
        <v>13228.800000000001</v>
      </c>
      <c r="O1633" s="4">
        <v>4596.8000000000011</v>
      </c>
    </row>
    <row r="1634" spans="2:15" x14ac:dyDescent="0.3">
      <c r="B1634" s="1">
        <v>44089</v>
      </c>
      <c r="C1634">
        <f>YEAR(Filofix_T[[#This Row],[Fakturadatum]])</f>
        <v>2020</v>
      </c>
      <c r="D1634">
        <f>MONTH(Filofix_T[[#This Row],[Fakturadatum]])</f>
        <v>9</v>
      </c>
      <c r="E1634" t="str">
        <f>"Q"&amp;INT((Filofix_T[[#This Row],[Månadsnr]]+2)/3)</f>
        <v>Q3</v>
      </c>
      <c r="F1634" t="str">
        <f>TEXT(DATE(2000,MONTH(Filofix_T[[#This Row],[Fakturadatum]]),1),"MMM")</f>
        <v>sep</v>
      </c>
      <c r="G1634" t="str">
        <f>"V."&amp;_xlfn.ISOWEEKNUM(Filofix_T[[#This Row],[Fakturadatum]])</f>
        <v>V.38</v>
      </c>
      <c r="H1634" s="6" t="str">
        <f>TEXT(Filofix_T[[#This Row],[Fakturadatum]],"DDD")</f>
        <v>tis</v>
      </c>
      <c r="I1634" t="s">
        <v>33</v>
      </c>
      <c r="J1634" t="s">
        <v>19</v>
      </c>
      <c r="K1634" t="s">
        <v>20</v>
      </c>
      <c r="L1634" t="s">
        <v>15</v>
      </c>
      <c r="M1634">
        <v>23</v>
      </c>
      <c r="N1634" s="4">
        <v>29145.600000000002</v>
      </c>
      <c r="O1634" s="4">
        <v>12217.600000000002</v>
      </c>
    </row>
    <row r="1635" spans="2:15" x14ac:dyDescent="0.3">
      <c r="B1635" s="1">
        <v>43510</v>
      </c>
      <c r="C1635">
        <f>YEAR(Filofix_T[[#This Row],[Fakturadatum]])</f>
        <v>2019</v>
      </c>
      <c r="D1635">
        <f>MONTH(Filofix_T[[#This Row],[Fakturadatum]])</f>
        <v>2</v>
      </c>
      <c r="E1635" t="str">
        <f>"Q"&amp;INT((Filofix_T[[#This Row],[Månadsnr]]+2)/3)</f>
        <v>Q1</v>
      </c>
      <c r="F1635" t="str">
        <f>TEXT(DATE(2000,MONTH(Filofix_T[[#This Row],[Fakturadatum]]),1),"MMM")</f>
        <v>feb</v>
      </c>
      <c r="G1635" t="str">
        <f>"V."&amp;_xlfn.ISOWEEKNUM(Filofix_T[[#This Row],[Fakturadatum]])</f>
        <v>V.7</v>
      </c>
      <c r="H1635" s="6" t="str">
        <f>TEXT(Filofix_T[[#This Row],[Fakturadatum]],"DDD")</f>
        <v>tor</v>
      </c>
      <c r="I1635" t="s">
        <v>12</v>
      </c>
      <c r="J1635" t="s">
        <v>13</v>
      </c>
      <c r="K1635" t="s">
        <v>10</v>
      </c>
      <c r="L1635" t="s">
        <v>11</v>
      </c>
      <c r="M1635">
        <v>29</v>
      </c>
      <c r="N1635" s="4">
        <v>26448</v>
      </c>
      <c r="O1635" s="4">
        <v>7192</v>
      </c>
    </row>
    <row r="1636" spans="2:15" x14ac:dyDescent="0.3">
      <c r="B1636" s="1">
        <v>44112</v>
      </c>
      <c r="C1636">
        <f>YEAR(Filofix_T[[#This Row],[Fakturadatum]])</f>
        <v>2020</v>
      </c>
      <c r="D1636">
        <f>MONTH(Filofix_T[[#This Row],[Fakturadatum]])</f>
        <v>10</v>
      </c>
      <c r="E1636" t="str">
        <f>"Q"&amp;INT((Filofix_T[[#This Row],[Månadsnr]]+2)/3)</f>
        <v>Q4</v>
      </c>
      <c r="F1636" t="str">
        <f>TEXT(DATE(2000,MONTH(Filofix_T[[#This Row],[Fakturadatum]]),1),"MMM")</f>
        <v>okt</v>
      </c>
      <c r="G1636" t="str">
        <f>"V."&amp;_xlfn.ISOWEEKNUM(Filofix_T[[#This Row],[Fakturadatum]])</f>
        <v>V.41</v>
      </c>
      <c r="H1636" s="6" t="str">
        <f>TEXT(Filofix_T[[#This Row],[Fakturadatum]],"DDD")</f>
        <v>tor</v>
      </c>
      <c r="I1636" t="s">
        <v>8</v>
      </c>
      <c r="J1636" t="s">
        <v>26</v>
      </c>
      <c r="K1636" t="s">
        <v>10</v>
      </c>
      <c r="L1636" t="s">
        <v>11</v>
      </c>
      <c r="M1636">
        <v>23</v>
      </c>
      <c r="N1636" s="4">
        <v>26330.399999999998</v>
      </c>
      <c r="O1636" s="4">
        <v>10506.399999999998</v>
      </c>
    </row>
    <row r="1637" spans="2:15" x14ac:dyDescent="0.3">
      <c r="B1637" s="1">
        <v>43766</v>
      </c>
      <c r="C1637">
        <f>YEAR(Filofix_T[[#This Row],[Fakturadatum]])</f>
        <v>2019</v>
      </c>
      <c r="D1637">
        <f>MONTH(Filofix_T[[#This Row],[Fakturadatum]])</f>
        <v>10</v>
      </c>
      <c r="E1637" t="str">
        <f>"Q"&amp;INT((Filofix_T[[#This Row],[Månadsnr]]+2)/3)</f>
        <v>Q4</v>
      </c>
      <c r="F1637" t="str">
        <f>TEXT(DATE(2000,MONTH(Filofix_T[[#This Row],[Fakturadatum]]),1),"MMM")</f>
        <v>okt</v>
      </c>
      <c r="G1637" t="str">
        <f>"V."&amp;_xlfn.ISOWEEKNUM(Filofix_T[[#This Row],[Fakturadatum]])</f>
        <v>V.44</v>
      </c>
      <c r="H1637" s="6" t="str">
        <f>TEXT(Filofix_T[[#This Row],[Fakturadatum]],"DDD")</f>
        <v>mån</v>
      </c>
      <c r="I1637" t="s">
        <v>30</v>
      </c>
      <c r="J1637" t="s">
        <v>26</v>
      </c>
      <c r="K1637" t="s">
        <v>10</v>
      </c>
      <c r="L1637" t="s">
        <v>22</v>
      </c>
      <c r="M1637">
        <v>11</v>
      </c>
      <c r="N1637" s="4">
        <v>11880</v>
      </c>
      <c r="O1637" s="4">
        <v>4312</v>
      </c>
    </row>
    <row r="1638" spans="2:15" x14ac:dyDescent="0.3">
      <c r="B1638" s="1">
        <v>44133</v>
      </c>
      <c r="C1638">
        <f>YEAR(Filofix_T[[#This Row],[Fakturadatum]])</f>
        <v>2020</v>
      </c>
      <c r="D1638">
        <f>MONTH(Filofix_T[[#This Row],[Fakturadatum]])</f>
        <v>10</v>
      </c>
      <c r="E1638" t="str">
        <f>"Q"&amp;INT((Filofix_T[[#This Row],[Månadsnr]]+2)/3)</f>
        <v>Q4</v>
      </c>
      <c r="F1638" t="str">
        <f>TEXT(DATE(2000,MONTH(Filofix_T[[#This Row],[Fakturadatum]]),1),"MMM")</f>
        <v>okt</v>
      </c>
      <c r="G1638" t="str">
        <f>"V."&amp;_xlfn.ISOWEEKNUM(Filofix_T[[#This Row],[Fakturadatum]])</f>
        <v>V.44</v>
      </c>
      <c r="H1638" s="6" t="str">
        <f>TEXT(Filofix_T[[#This Row],[Fakturadatum]],"DDD")</f>
        <v>tor</v>
      </c>
      <c r="I1638" t="s">
        <v>23</v>
      </c>
      <c r="J1638" t="s">
        <v>24</v>
      </c>
      <c r="K1638" t="s">
        <v>10</v>
      </c>
      <c r="L1638" t="s">
        <v>11</v>
      </c>
      <c r="M1638">
        <v>13</v>
      </c>
      <c r="N1638" s="4">
        <v>15532.4</v>
      </c>
      <c r="O1638" s="4">
        <v>6692.4</v>
      </c>
    </row>
    <row r="1639" spans="2:15" x14ac:dyDescent="0.3">
      <c r="B1639" s="1">
        <v>43955</v>
      </c>
      <c r="C1639">
        <f>YEAR(Filofix_T[[#This Row],[Fakturadatum]])</f>
        <v>2020</v>
      </c>
      <c r="D1639">
        <f>MONTH(Filofix_T[[#This Row],[Fakturadatum]])</f>
        <v>5</v>
      </c>
      <c r="E1639" t="str">
        <f>"Q"&amp;INT((Filofix_T[[#This Row],[Månadsnr]]+2)/3)</f>
        <v>Q2</v>
      </c>
      <c r="F1639" t="str">
        <f>TEXT(DATE(2000,MONTH(Filofix_T[[#This Row],[Fakturadatum]]),1),"MMM")</f>
        <v>maj</v>
      </c>
      <c r="G1639" t="str">
        <f>"V."&amp;_xlfn.ISOWEEKNUM(Filofix_T[[#This Row],[Fakturadatum]])</f>
        <v>V.19</v>
      </c>
      <c r="H1639" s="6" t="str">
        <f>TEXT(Filofix_T[[#This Row],[Fakturadatum]],"DDD")</f>
        <v>mån</v>
      </c>
      <c r="I1639" t="s">
        <v>27</v>
      </c>
      <c r="J1639" t="s">
        <v>24</v>
      </c>
      <c r="K1639" t="s">
        <v>10</v>
      </c>
      <c r="L1639" t="s">
        <v>22</v>
      </c>
      <c r="M1639">
        <v>17</v>
      </c>
      <c r="N1639" s="4">
        <v>17748</v>
      </c>
      <c r="O1639" s="4">
        <v>6188</v>
      </c>
    </row>
    <row r="1640" spans="2:15" x14ac:dyDescent="0.3">
      <c r="B1640" s="1">
        <v>43654</v>
      </c>
      <c r="C1640">
        <f>YEAR(Filofix_T[[#This Row],[Fakturadatum]])</f>
        <v>2019</v>
      </c>
      <c r="D1640">
        <f>MONTH(Filofix_T[[#This Row],[Fakturadatum]])</f>
        <v>7</v>
      </c>
      <c r="E1640" t="str">
        <f>"Q"&amp;INT((Filofix_T[[#This Row],[Månadsnr]]+2)/3)</f>
        <v>Q3</v>
      </c>
      <c r="F1640" t="str">
        <f>TEXT(DATE(2000,MONTH(Filofix_T[[#This Row],[Fakturadatum]]),1),"MMM")</f>
        <v>jul</v>
      </c>
      <c r="G1640" t="str">
        <f>"V."&amp;_xlfn.ISOWEEKNUM(Filofix_T[[#This Row],[Fakturadatum]])</f>
        <v>V.28</v>
      </c>
      <c r="H1640" s="6" t="str">
        <f>TEXT(Filofix_T[[#This Row],[Fakturadatum]],"DDD")</f>
        <v>mån</v>
      </c>
      <c r="I1640" t="s">
        <v>23</v>
      </c>
      <c r="J1640" t="s">
        <v>19</v>
      </c>
      <c r="K1640" t="s">
        <v>20</v>
      </c>
      <c r="L1640" t="s">
        <v>11</v>
      </c>
      <c r="M1640">
        <v>9</v>
      </c>
      <c r="N1640" s="4">
        <v>11865.6</v>
      </c>
      <c r="O1640" s="4">
        <v>5241.6000000000004</v>
      </c>
    </row>
    <row r="1641" spans="2:15" x14ac:dyDescent="0.3">
      <c r="B1641" s="1">
        <v>44011</v>
      </c>
      <c r="C1641">
        <f>YEAR(Filofix_T[[#This Row],[Fakturadatum]])</f>
        <v>2020</v>
      </c>
      <c r="D1641">
        <f>MONTH(Filofix_T[[#This Row],[Fakturadatum]])</f>
        <v>6</v>
      </c>
      <c r="E1641" t="str">
        <f>"Q"&amp;INT((Filofix_T[[#This Row],[Månadsnr]]+2)/3)</f>
        <v>Q2</v>
      </c>
      <c r="F1641" t="str">
        <f>TEXT(DATE(2000,MONTH(Filofix_T[[#This Row],[Fakturadatum]]),1),"MMM")</f>
        <v>jun</v>
      </c>
      <c r="G1641" t="str">
        <f>"V."&amp;_xlfn.ISOWEEKNUM(Filofix_T[[#This Row],[Fakturadatum]])</f>
        <v>V.27</v>
      </c>
      <c r="H1641" s="6" t="str">
        <f>TEXT(Filofix_T[[#This Row],[Fakturadatum]],"DDD")</f>
        <v>mån</v>
      </c>
      <c r="I1641" t="s">
        <v>29</v>
      </c>
      <c r="J1641" t="s">
        <v>25</v>
      </c>
      <c r="K1641" t="s">
        <v>20</v>
      </c>
      <c r="L1641" t="s">
        <v>21</v>
      </c>
      <c r="M1641">
        <v>11</v>
      </c>
      <c r="N1641" s="4">
        <v>14586</v>
      </c>
      <c r="O1641" s="4">
        <v>5258</v>
      </c>
    </row>
    <row r="1642" spans="2:15" x14ac:dyDescent="0.3">
      <c r="B1642" s="1">
        <v>44126</v>
      </c>
      <c r="C1642">
        <f>YEAR(Filofix_T[[#This Row],[Fakturadatum]])</f>
        <v>2020</v>
      </c>
      <c r="D1642">
        <f>MONTH(Filofix_T[[#This Row],[Fakturadatum]])</f>
        <v>10</v>
      </c>
      <c r="E1642" t="str">
        <f>"Q"&amp;INT((Filofix_T[[#This Row],[Månadsnr]]+2)/3)</f>
        <v>Q4</v>
      </c>
      <c r="F1642" t="str">
        <f>TEXT(DATE(2000,MONTH(Filofix_T[[#This Row],[Fakturadatum]]),1),"MMM")</f>
        <v>okt</v>
      </c>
      <c r="G1642" t="str">
        <f>"V."&amp;_xlfn.ISOWEEKNUM(Filofix_T[[#This Row],[Fakturadatum]])</f>
        <v>V.43</v>
      </c>
      <c r="H1642" s="6" t="str">
        <f>TEXT(Filofix_T[[#This Row],[Fakturadatum]],"DDD")</f>
        <v>tor</v>
      </c>
      <c r="I1642" t="s">
        <v>8</v>
      </c>
      <c r="J1642" t="s">
        <v>24</v>
      </c>
      <c r="K1642" t="s">
        <v>10</v>
      </c>
      <c r="L1642" t="s">
        <v>11</v>
      </c>
      <c r="M1642">
        <v>20</v>
      </c>
      <c r="N1642" s="4">
        <v>24592.000000000004</v>
      </c>
      <c r="O1642" s="4">
        <v>10992.000000000004</v>
      </c>
    </row>
    <row r="1643" spans="2:15" x14ac:dyDescent="0.3">
      <c r="B1643" s="1">
        <v>43482</v>
      </c>
      <c r="C1643">
        <f>YEAR(Filofix_T[[#This Row],[Fakturadatum]])</f>
        <v>2019</v>
      </c>
      <c r="D1643">
        <f>MONTH(Filofix_T[[#This Row],[Fakturadatum]])</f>
        <v>1</v>
      </c>
      <c r="E1643" t="str">
        <f>"Q"&amp;INT((Filofix_T[[#This Row],[Månadsnr]]+2)/3)</f>
        <v>Q1</v>
      </c>
      <c r="F1643" t="str">
        <f>TEXT(DATE(2000,MONTH(Filofix_T[[#This Row],[Fakturadatum]]),1),"MMM")</f>
        <v>jan</v>
      </c>
      <c r="G1643" t="str">
        <f>"V."&amp;_xlfn.ISOWEEKNUM(Filofix_T[[#This Row],[Fakturadatum]])</f>
        <v>V.3</v>
      </c>
      <c r="H1643" s="6" t="str">
        <f>TEXT(Filofix_T[[#This Row],[Fakturadatum]],"DDD")</f>
        <v>tor</v>
      </c>
      <c r="I1643" t="s">
        <v>14</v>
      </c>
      <c r="J1643" t="s">
        <v>26</v>
      </c>
      <c r="K1643" t="s">
        <v>10</v>
      </c>
      <c r="L1643" t="s">
        <v>15</v>
      </c>
      <c r="M1643">
        <v>11</v>
      </c>
      <c r="N1643" s="4">
        <v>12474</v>
      </c>
      <c r="O1643" s="4">
        <v>4906</v>
      </c>
    </row>
    <row r="1644" spans="2:15" x14ac:dyDescent="0.3">
      <c r="B1644" s="1">
        <v>43498</v>
      </c>
      <c r="C1644">
        <f>YEAR(Filofix_T[[#This Row],[Fakturadatum]])</f>
        <v>2019</v>
      </c>
      <c r="D1644">
        <f>MONTH(Filofix_T[[#This Row],[Fakturadatum]])</f>
        <v>2</v>
      </c>
      <c r="E1644" t="str">
        <f>"Q"&amp;INT((Filofix_T[[#This Row],[Månadsnr]]+2)/3)</f>
        <v>Q1</v>
      </c>
      <c r="F1644" t="str">
        <f>TEXT(DATE(2000,MONTH(Filofix_T[[#This Row],[Fakturadatum]]),1),"MMM")</f>
        <v>feb</v>
      </c>
      <c r="G1644" t="str">
        <f>"V."&amp;_xlfn.ISOWEEKNUM(Filofix_T[[#This Row],[Fakturadatum]])</f>
        <v>V.5</v>
      </c>
      <c r="H1644" s="6" t="str">
        <f>TEXT(Filofix_T[[#This Row],[Fakturadatum]],"DDD")</f>
        <v>lör</v>
      </c>
      <c r="I1644" t="s">
        <v>18</v>
      </c>
      <c r="J1644" t="s">
        <v>13</v>
      </c>
      <c r="K1644" t="s">
        <v>10</v>
      </c>
      <c r="L1644" t="s">
        <v>21</v>
      </c>
      <c r="M1644">
        <v>19</v>
      </c>
      <c r="N1644" s="4">
        <v>20064</v>
      </c>
      <c r="O1644" s="4">
        <v>7448</v>
      </c>
    </row>
    <row r="1645" spans="2:15" x14ac:dyDescent="0.3">
      <c r="B1645" s="1">
        <v>43606</v>
      </c>
      <c r="C1645">
        <f>YEAR(Filofix_T[[#This Row],[Fakturadatum]])</f>
        <v>2019</v>
      </c>
      <c r="D1645">
        <f>MONTH(Filofix_T[[#This Row],[Fakturadatum]])</f>
        <v>5</v>
      </c>
      <c r="E1645" t="str">
        <f>"Q"&amp;INT((Filofix_T[[#This Row],[Månadsnr]]+2)/3)</f>
        <v>Q2</v>
      </c>
      <c r="F1645" t="str">
        <f>TEXT(DATE(2000,MONTH(Filofix_T[[#This Row],[Fakturadatum]]),1),"MMM")</f>
        <v>maj</v>
      </c>
      <c r="G1645" t="str">
        <f>"V."&amp;_xlfn.ISOWEEKNUM(Filofix_T[[#This Row],[Fakturadatum]])</f>
        <v>V.21</v>
      </c>
      <c r="H1645" s="6" t="str">
        <f>TEXT(Filofix_T[[#This Row],[Fakturadatum]],"DDD")</f>
        <v>tis</v>
      </c>
      <c r="I1645" t="s">
        <v>18</v>
      </c>
      <c r="J1645" t="s">
        <v>13</v>
      </c>
      <c r="K1645" t="s">
        <v>10</v>
      </c>
      <c r="L1645" t="s">
        <v>21</v>
      </c>
      <c r="M1645">
        <v>17</v>
      </c>
      <c r="N1645" s="4">
        <v>17952</v>
      </c>
      <c r="O1645" s="4">
        <v>6664</v>
      </c>
    </row>
    <row r="1646" spans="2:15" x14ac:dyDescent="0.3">
      <c r="B1646" s="1">
        <v>43951</v>
      </c>
      <c r="C1646">
        <f>YEAR(Filofix_T[[#This Row],[Fakturadatum]])</f>
        <v>2020</v>
      </c>
      <c r="D1646">
        <f>MONTH(Filofix_T[[#This Row],[Fakturadatum]])</f>
        <v>4</v>
      </c>
      <c r="E1646" t="str">
        <f>"Q"&amp;INT((Filofix_T[[#This Row],[Månadsnr]]+2)/3)</f>
        <v>Q2</v>
      </c>
      <c r="F1646" t="str">
        <f>TEXT(DATE(2000,MONTH(Filofix_T[[#This Row],[Fakturadatum]]),1),"MMM")</f>
        <v>apr</v>
      </c>
      <c r="G1646" t="str">
        <f>"V."&amp;_xlfn.ISOWEEKNUM(Filofix_T[[#This Row],[Fakturadatum]])</f>
        <v>V.18</v>
      </c>
      <c r="H1646" s="6" t="str">
        <f>TEXT(Filofix_T[[#This Row],[Fakturadatum]],"DDD")</f>
        <v>tor</v>
      </c>
      <c r="I1646" t="s">
        <v>8</v>
      </c>
      <c r="J1646" t="s">
        <v>19</v>
      </c>
      <c r="K1646" t="s">
        <v>20</v>
      </c>
      <c r="L1646" t="s">
        <v>11</v>
      </c>
      <c r="M1646">
        <v>15</v>
      </c>
      <c r="N1646" s="4">
        <v>20352.000000000004</v>
      </c>
      <c r="O1646" s="4">
        <v>9312.0000000000036</v>
      </c>
    </row>
    <row r="1647" spans="2:15" x14ac:dyDescent="0.3">
      <c r="B1647" s="1">
        <v>43567</v>
      </c>
      <c r="C1647">
        <f>YEAR(Filofix_T[[#This Row],[Fakturadatum]])</f>
        <v>2019</v>
      </c>
      <c r="D1647">
        <f>MONTH(Filofix_T[[#This Row],[Fakturadatum]])</f>
        <v>4</v>
      </c>
      <c r="E1647" t="str">
        <f>"Q"&amp;INT((Filofix_T[[#This Row],[Månadsnr]]+2)/3)</f>
        <v>Q2</v>
      </c>
      <c r="F1647" t="str">
        <f>TEXT(DATE(2000,MONTH(Filofix_T[[#This Row],[Fakturadatum]]),1),"MMM")</f>
        <v>apr</v>
      </c>
      <c r="G1647" t="str">
        <f>"V."&amp;_xlfn.ISOWEEKNUM(Filofix_T[[#This Row],[Fakturadatum]])</f>
        <v>V.15</v>
      </c>
      <c r="H1647" s="6" t="str">
        <f>TEXT(Filofix_T[[#This Row],[Fakturadatum]],"DDD")</f>
        <v>fre</v>
      </c>
      <c r="I1647" t="s">
        <v>23</v>
      </c>
      <c r="J1647" t="s">
        <v>19</v>
      </c>
      <c r="K1647" t="s">
        <v>20</v>
      </c>
      <c r="L1647" t="s">
        <v>11</v>
      </c>
      <c r="M1647">
        <v>23</v>
      </c>
      <c r="N1647" s="4">
        <v>30323.200000000001</v>
      </c>
      <c r="O1647" s="4">
        <v>13395.2</v>
      </c>
    </row>
    <row r="1648" spans="2:15" x14ac:dyDescent="0.3">
      <c r="B1648" s="1">
        <v>43526</v>
      </c>
      <c r="C1648">
        <f>YEAR(Filofix_T[[#This Row],[Fakturadatum]])</f>
        <v>2019</v>
      </c>
      <c r="D1648">
        <f>MONTH(Filofix_T[[#This Row],[Fakturadatum]])</f>
        <v>3</v>
      </c>
      <c r="E1648" t="str">
        <f>"Q"&amp;INT((Filofix_T[[#This Row],[Månadsnr]]+2)/3)</f>
        <v>Q1</v>
      </c>
      <c r="F1648" t="str">
        <f>TEXT(DATE(2000,MONTH(Filofix_T[[#This Row],[Fakturadatum]]),1),"MMM")</f>
        <v>mar</v>
      </c>
      <c r="G1648" t="str">
        <f>"V."&amp;_xlfn.ISOWEEKNUM(Filofix_T[[#This Row],[Fakturadatum]])</f>
        <v>V.9</v>
      </c>
      <c r="H1648" s="6" t="str">
        <f>TEXT(Filofix_T[[#This Row],[Fakturadatum]],"DDD")</f>
        <v>lör</v>
      </c>
      <c r="I1648" t="s">
        <v>23</v>
      </c>
      <c r="J1648" t="s">
        <v>26</v>
      </c>
      <c r="K1648" t="s">
        <v>10</v>
      </c>
      <c r="L1648" t="s">
        <v>11</v>
      </c>
      <c r="M1648">
        <v>10</v>
      </c>
      <c r="N1648" s="4">
        <v>11124</v>
      </c>
      <c r="O1648" s="4">
        <v>4244</v>
      </c>
    </row>
    <row r="1649" spans="2:15" x14ac:dyDescent="0.3">
      <c r="B1649" s="1">
        <v>43495</v>
      </c>
      <c r="C1649">
        <f>YEAR(Filofix_T[[#This Row],[Fakturadatum]])</f>
        <v>2019</v>
      </c>
      <c r="D1649">
        <f>MONTH(Filofix_T[[#This Row],[Fakturadatum]])</f>
        <v>1</v>
      </c>
      <c r="E1649" t="str">
        <f>"Q"&amp;INT((Filofix_T[[#This Row],[Månadsnr]]+2)/3)</f>
        <v>Q1</v>
      </c>
      <c r="F1649" t="str">
        <f>TEXT(DATE(2000,MONTH(Filofix_T[[#This Row],[Fakturadatum]]),1),"MMM")</f>
        <v>jan</v>
      </c>
      <c r="G1649" t="str">
        <f>"V."&amp;_xlfn.ISOWEEKNUM(Filofix_T[[#This Row],[Fakturadatum]])</f>
        <v>V.5</v>
      </c>
      <c r="H1649" s="6" t="str">
        <f>TEXT(Filofix_T[[#This Row],[Fakturadatum]],"DDD")</f>
        <v>ons</v>
      </c>
      <c r="I1649" t="s">
        <v>8</v>
      </c>
      <c r="J1649" t="s">
        <v>13</v>
      </c>
      <c r="K1649" t="s">
        <v>10</v>
      </c>
      <c r="L1649" t="s">
        <v>11</v>
      </c>
      <c r="M1649">
        <v>13</v>
      </c>
      <c r="N1649" s="4">
        <v>13228.800000000001</v>
      </c>
      <c r="O1649" s="4">
        <v>4596.8000000000011</v>
      </c>
    </row>
    <row r="1650" spans="2:15" x14ac:dyDescent="0.3">
      <c r="B1650" s="1">
        <v>43830</v>
      </c>
      <c r="C1650">
        <f>YEAR(Filofix_T[[#This Row],[Fakturadatum]])</f>
        <v>2019</v>
      </c>
      <c r="D1650">
        <f>MONTH(Filofix_T[[#This Row],[Fakturadatum]])</f>
        <v>12</v>
      </c>
      <c r="E1650" t="str">
        <f>"Q"&amp;INT((Filofix_T[[#This Row],[Månadsnr]]+2)/3)</f>
        <v>Q4</v>
      </c>
      <c r="F1650" t="str">
        <f>TEXT(DATE(2000,MONTH(Filofix_T[[#This Row],[Fakturadatum]]),1),"MMM")</f>
        <v>dec</v>
      </c>
      <c r="G1650" t="str">
        <f>"V."&amp;_xlfn.ISOWEEKNUM(Filofix_T[[#This Row],[Fakturadatum]])</f>
        <v>V.1</v>
      </c>
      <c r="H1650" s="6" t="str">
        <f>TEXT(Filofix_T[[#This Row],[Fakturadatum]],"DDD")</f>
        <v>tis</v>
      </c>
      <c r="I1650" t="s">
        <v>33</v>
      </c>
      <c r="J1650" t="s">
        <v>26</v>
      </c>
      <c r="K1650" t="s">
        <v>10</v>
      </c>
      <c r="L1650" t="s">
        <v>15</v>
      </c>
      <c r="M1650">
        <v>12</v>
      </c>
      <c r="N1650" s="4">
        <v>12830.400000000001</v>
      </c>
      <c r="O1650" s="4">
        <v>4574.4000000000015</v>
      </c>
    </row>
    <row r="1651" spans="2:15" x14ac:dyDescent="0.3">
      <c r="B1651" s="1">
        <v>43478</v>
      </c>
      <c r="C1651">
        <f>YEAR(Filofix_T[[#This Row],[Fakturadatum]])</f>
        <v>2019</v>
      </c>
      <c r="D1651">
        <f>MONTH(Filofix_T[[#This Row],[Fakturadatum]])</f>
        <v>1</v>
      </c>
      <c r="E1651" t="str">
        <f>"Q"&amp;INT((Filofix_T[[#This Row],[Månadsnr]]+2)/3)</f>
        <v>Q1</v>
      </c>
      <c r="F1651" t="str">
        <f>TEXT(DATE(2000,MONTH(Filofix_T[[#This Row],[Fakturadatum]]),1),"MMM")</f>
        <v>jan</v>
      </c>
      <c r="G1651" t="str">
        <f>"V."&amp;_xlfn.ISOWEEKNUM(Filofix_T[[#This Row],[Fakturadatum]])</f>
        <v>V.2</v>
      </c>
      <c r="H1651" s="6" t="str">
        <f>TEXT(Filofix_T[[#This Row],[Fakturadatum]],"DDD")</f>
        <v>sön</v>
      </c>
      <c r="I1651" t="s">
        <v>30</v>
      </c>
      <c r="J1651" t="s">
        <v>19</v>
      </c>
      <c r="K1651" t="s">
        <v>20</v>
      </c>
      <c r="L1651" t="s">
        <v>22</v>
      </c>
      <c r="M1651">
        <v>13</v>
      </c>
      <c r="N1651" s="4">
        <v>16640</v>
      </c>
      <c r="O1651" s="4">
        <v>7072</v>
      </c>
    </row>
    <row r="1652" spans="2:15" x14ac:dyDescent="0.3">
      <c r="B1652" s="1">
        <v>43552</v>
      </c>
      <c r="C1652">
        <f>YEAR(Filofix_T[[#This Row],[Fakturadatum]])</f>
        <v>2019</v>
      </c>
      <c r="D1652">
        <f>MONTH(Filofix_T[[#This Row],[Fakturadatum]])</f>
        <v>3</v>
      </c>
      <c r="E1652" t="str">
        <f>"Q"&amp;INT((Filofix_T[[#This Row],[Månadsnr]]+2)/3)</f>
        <v>Q1</v>
      </c>
      <c r="F1652" t="str">
        <f>TEXT(DATE(2000,MONTH(Filofix_T[[#This Row],[Fakturadatum]]),1),"MMM")</f>
        <v>mar</v>
      </c>
      <c r="G1652" t="str">
        <f>"V."&amp;_xlfn.ISOWEEKNUM(Filofix_T[[#This Row],[Fakturadatum]])</f>
        <v>V.13</v>
      </c>
      <c r="H1652" s="6" t="str">
        <f>TEXT(Filofix_T[[#This Row],[Fakturadatum]],"DDD")</f>
        <v>tor</v>
      </c>
      <c r="I1652" t="s">
        <v>27</v>
      </c>
      <c r="J1652" t="s">
        <v>19</v>
      </c>
      <c r="K1652" t="s">
        <v>20</v>
      </c>
      <c r="L1652" t="s">
        <v>22</v>
      </c>
      <c r="M1652">
        <v>12</v>
      </c>
      <c r="N1652" s="4">
        <v>13824</v>
      </c>
      <c r="O1652" s="4">
        <v>4992</v>
      </c>
    </row>
    <row r="1653" spans="2:15" x14ac:dyDescent="0.3">
      <c r="B1653" s="1">
        <v>43781</v>
      </c>
      <c r="C1653">
        <f>YEAR(Filofix_T[[#This Row],[Fakturadatum]])</f>
        <v>2019</v>
      </c>
      <c r="D1653">
        <f>MONTH(Filofix_T[[#This Row],[Fakturadatum]])</f>
        <v>11</v>
      </c>
      <c r="E1653" t="str">
        <f>"Q"&amp;INT((Filofix_T[[#This Row],[Månadsnr]]+2)/3)</f>
        <v>Q4</v>
      </c>
      <c r="F1653" t="str">
        <f>TEXT(DATE(2000,MONTH(Filofix_T[[#This Row],[Fakturadatum]]),1),"MMM")</f>
        <v>nov</v>
      </c>
      <c r="G1653" t="str">
        <f>"V."&amp;_xlfn.ISOWEEKNUM(Filofix_T[[#This Row],[Fakturadatum]])</f>
        <v>V.46</v>
      </c>
      <c r="H1653" s="6" t="str">
        <f>TEXT(Filofix_T[[#This Row],[Fakturadatum]],"DDD")</f>
        <v>tis</v>
      </c>
      <c r="I1653" t="s">
        <v>14</v>
      </c>
      <c r="J1653" t="s">
        <v>25</v>
      </c>
      <c r="K1653" t="s">
        <v>20</v>
      </c>
      <c r="L1653" t="s">
        <v>15</v>
      </c>
      <c r="M1653">
        <v>13</v>
      </c>
      <c r="N1653" s="4">
        <v>21294</v>
      </c>
      <c r="O1653" s="4">
        <v>10270</v>
      </c>
    </row>
    <row r="1654" spans="2:15" x14ac:dyDescent="0.3">
      <c r="B1654" s="1">
        <v>43831</v>
      </c>
      <c r="C1654">
        <f>YEAR(Filofix_T[[#This Row],[Fakturadatum]])</f>
        <v>2020</v>
      </c>
      <c r="D1654">
        <f>MONTH(Filofix_T[[#This Row],[Fakturadatum]])</f>
        <v>1</v>
      </c>
      <c r="E1654" t="str">
        <f>"Q"&amp;INT((Filofix_T[[#This Row],[Månadsnr]]+2)/3)</f>
        <v>Q1</v>
      </c>
      <c r="F1654" t="str">
        <f>TEXT(DATE(2000,MONTH(Filofix_T[[#This Row],[Fakturadatum]]),1),"MMM")</f>
        <v>jan</v>
      </c>
      <c r="G1654" t="str">
        <f>"V."&amp;_xlfn.ISOWEEKNUM(Filofix_T[[#This Row],[Fakturadatum]])</f>
        <v>V.1</v>
      </c>
      <c r="H1654" s="6" t="str">
        <f>TEXT(Filofix_T[[#This Row],[Fakturadatum]],"DDD")</f>
        <v>ons</v>
      </c>
      <c r="I1654" t="s">
        <v>8</v>
      </c>
      <c r="J1654" t="s">
        <v>13</v>
      </c>
      <c r="K1654" t="s">
        <v>10</v>
      </c>
      <c r="L1654" t="s">
        <v>11</v>
      </c>
      <c r="M1654">
        <v>12</v>
      </c>
      <c r="N1654" s="4">
        <v>12211.2</v>
      </c>
      <c r="O1654" s="4">
        <v>4243.2000000000007</v>
      </c>
    </row>
    <row r="1655" spans="2:15" x14ac:dyDescent="0.3">
      <c r="B1655" s="1">
        <v>43739</v>
      </c>
      <c r="C1655">
        <f>YEAR(Filofix_T[[#This Row],[Fakturadatum]])</f>
        <v>2019</v>
      </c>
      <c r="D1655">
        <f>MONTH(Filofix_T[[#This Row],[Fakturadatum]])</f>
        <v>10</v>
      </c>
      <c r="E1655" t="str">
        <f>"Q"&amp;INT((Filofix_T[[#This Row],[Månadsnr]]+2)/3)</f>
        <v>Q4</v>
      </c>
      <c r="F1655" t="str">
        <f>TEXT(DATE(2000,MONTH(Filofix_T[[#This Row],[Fakturadatum]]),1),"MMM")</f>
        <v>okt</v>
      </c>
      <c r="G1655" t="str">
        <f>"V."&amp;_xlfn.ISOWEEKNUM(Filofix_T[[#This Row],[Fakturadatum]])</f>
        <v>V.40</v>
      </c>
      <c r="H1655" s="6" t="str">
        <f>TEXT(Filofix_T[[#This Row],[Fakturadatum]],"DDD")</f>
        <v>tis</v>
      </c>
      <c r="I1655" t="s">
        <v>27</v>
      </c>
      <c r="J1655" t="s">
        <v>19</v>
      </c>
      <c r="K1655" t="s">
        <v>20</v>
      </c>
      <c r="L1655" t="s">
        <v>22</v>
      </c>
      <c r="M1655">
        <v>30</v>
      </c>
      <c r="N1655" s="4">
        <v>34560</v>
      </c>
      <c r="O1655" s="4">
        <v>12480</v>
      </c>
    </row>
    <row r="1656" spans="2:15" x14ac:dyDescent="0.3">
      <c r="B1656" s="1">
        <v>44150</v>
      </c>
      <c r="C1656">
        <f>YEAR(Filofix_T[[#This Row],[Fakturadatum]])</f>
        <v>2020</v>
      </c>
      <c r="D1656">
        <f>MONTH(Filofix_T[[#This Row],[Fakturadatum]])</f>
        <v>11</v>
      </c>
      <c r="E1656" t="str">
        <f>"Q"&amp;INT((Filofix_T[[#This Row],[Månadsnr]]+2)/3)</f>
        <v>Q4</v>
      </c>
      <c r="F1656" t="str">
        <f>TEXT(DATE(2000,MONTH(Filofix_T[[#This Row],[Fakturadatum]]),1),"MMM")</f>
        <v>nov</v>
      </c>
      <c r="G1656" t="str">
        <f>"V."&amp;_xlfn.ISOWEEKNUM(Filofix_T[[#This Row],[Fakturadatum]])</f>
        <v>V.46</v>
      </c>
      <c r="H1656" s="6" t="str">
        <f>TEXT(Filofix_T[[#This Row],[Fakturadatum]],"DDD")</f>
        <v>sön</v>
      </c>
      <c r="I1656" t="s">
        <v>30</v>
      </c>
      <c r="J1656" t="s">
        <v>19</v>
      </c>
      <c r="K1656" t="s">
        <v>20</v>
      </c>
      <c r="L1656" t="s">
        <v>22</v>
      </c>
      <c r="M1656">
        <v>24</v>
      </c>
      <c r="N1656" s="4">
        <v>30720</v>
      </c>
      <c r="O1656" s="4">
        <v>13056</v>
      </c>
    </row>
    <row r="1657" spans="2:15" x14ac:dyDescent="0.3">
      <c r="B1657" s="1">
        <v>43815</v>
      </c>
      <c r="C1657">
        <f>YEAR(Filofix_T[[#This Row],[Fakturadatum]])</f>
        <v>2019</v>
      </c>
      <c r="D1657">
        <f>MONTH(Filofix_T[[#This Row],[Fakturadatum]])</f>
        <v>12</v>
      </c>
      <c r="E1657" t="str">
        <f>"Q"&amp;INT((Filofix_T[[#This Row],[Månadsnr]]+2)/3)</f>
        <v>Q4</v>
      </c>
      <c r="F1657" t="str">
        <f>TEXT(DATE(2000,MONTH(Filofix_T[[#This Row],[Fakturadatum]]),1),"MMM")</f>
        <v>dec</v>
      </c>
      <c r="G1657" t="str">
        <f>"V."&amp;_xlfn.ISOWEEKNUM(Filofix_T[[#This Row],[Fakturadatum]])</f>
        <v>V.51</v>
      </c>
      <c r="H1657" s="6" t="str">
        <f>TEXT(Filofix_T[[#This Row],[Fakturadatum]],"DDD")</f>
        <v>mån</v>
      </c>
      <c r="I1657" t="s">
        <v>31</v>
      </c>
      <c r="J1657" t="s">
        <v>24</v>
      </c>
      <c r="K1657" t="s">
        <v>10</v>
      </c>
      <c r="L1657" t="s">
        <v>21</v>
      </c>
      <c r="M1657">
        <v>13</v>
      </c>
      <c r="N1657" s="4">
        <v>14476.8</v>
      </c>
      <c r="O1657" s="4">
        <v>5636.7999999999993</v>
      </c>
    </row>
    <row r="1658" spans="2:15" x14ac:dyDescent="0.3">
      <c r="B1658" s="1">
        <v>43527</v>
      </c>
      <c r="C1658">
        <f>YEAR(Filofix_T[[#This Row],[Fakturadatum]])</f>
        <v>2019</v>
      </c>
      <c r="D1658">
        <f>MONTH(Filofix_T[[#This Row],[Fakturadatum]])</f>
        <v>3</v>
      </c>
      <c r="E1658" t="str">
        <f>"Q"&amp;INT((Filofix_T[[#This Row],[Månadsnr]]+2)/3)</f>
        <v>Q1</v>
      </c>
      <c r="F1658" t="str">
        <f>TEXT(DATE(2000,MONTH(Filofix_T[[#This Row],[Fakturadatum]]),1),"MMM")</f>
        <v>mar</v>
      </c>
      <c r="G1658" t="str">
        <f>"V."&amp;_xlfn.ISOWEEKNUM(Filofix_T[[#This Row],[Fakturadatum]])</f>
        <v>V.9</v>
      </c>
      <c r="H1658" s="6" t="str">
        <f>TEXT(Filofix_T[[#This Row],[Fakturadatum]],"DDD")</f>
        <v>sön</v>
      </c>
      <c r="I1658" t="s">
        <v>33</v>
      </c>
      <c r="J1658" t="s">
        <v>19</v>
      </c>
      <c r="K1658" t="s">
        <v>20</v>
      </c>
      <c r="L1658" t="s">
        <v>15</v>
      </c>
      <c r="M1658">
        <v>23</v>
      </c>
      <c r="N1658" s="4">
        <v>29145.600000000002</v>
      </c>
      <c r="O1658" s="4">
        <v>12217.600000000002</v>
      </c>
    </row>
    <row r="1659" spans="2:15" x14ac:dyDescent="0.3">
      <c r="B1659" s="1">
        <v>43523</v>
      </c>
      <c r="C1659">
        <f>YEAR(Filofix_T[[#This Row],[Fakturadatum]])</f>
        <v>2019</v>
      </c>
      <c r="D1659">
        <f>MONTH(Filofix_T[[#This Row],[Fakturadatum]])</f>
        <v>2</v>
      </c>
      <c r="E1659" t="str">
        <f>"Q"&amp;INT((Filofix_T[[#This Row],[Månadsnr]]+2)/3)</f>
        <v>Q1</v>
      </c>
      <c r="F1659" t="str">
        <f>TEXT(DATE(2000,MONTH(Filofix_T[[#This Row],[Fakturadatum]]),1),"MMM")</f>
        <v>feb</v>
      </c>
      <c r="G1659" t="str">
        <f>"V."&amp;_xlfn.ISOWEEKNUM(Filofix_T[[#This Row],[Fakturadatum]])</f>
        <v>V.9</v>
      </c>
      <c r="H1659" s="6" t="str">
        <f>TEXT(Filofix_T[[#This Row],[Fakturadatum]],"DDD")</f>
        <v>ons</v>
      </c>
      <c r="I1659" t="s">
        <v>23</v>
      </c>
      <c r="J1659" t="s">
        <v>25</v>
      </c>
      <c r="K1659" t="s">
        <v>20</v>
      </c>
      <c r="L1659" t="s">
        <v>11</v>
      </c>
      <c r="M1659">
        <v>10</v>
      </c>
      <c r="N1659" s="4">
        <v>16068</v>
      </c>
      <c r="O1659" s="4">
        <v>7588</v>
      </c>
    </row>
    <row r="1660" spans="2:15" x14ac:dyDescent="0.3">
      <c r="B1660" s="1">
        <v>44109</v>
      </c>
      <c r="C1660">
        <f>YEAR(Filofix_T[[#This Row],[Fakturadatum]])</f>
        <v>2020</v>
      </c>
      <c r="D1660">
        <f>MONTH(Filofix_T[[#This Row],[Fakturadatum]])</f>
        <v>10</v>
      </c>
      <c r="E1660" t="str">
        <f>"Q"&amp;INT((Filofix_T[[#This Row],[Månadsnr]]+2)/3)</f>
        <v>Q4</v>
      </c>
      <c r="F1660" t="str">
        <f>TEXT(DATE(2000,MONTH(Filofix_T[[#This Row],[Fakturadatum]]),1),"MMM")</f>
        <v>okt</v>
      </c>
      <c r="G1660" t="str">
        <f>"V."&amp;_xlfn.ISOWEEKNUM(Filofix_T[[#This Row],[Fakturadatum]])</f>
        <v>V.41</v>
      </c>
      <c r="H1660" s="6" t="str">
        <f>TEXT(Filofix_T[[#This Row],[Fakturadatum]],"DDD")</f>
        <v>mån</v>
      </c>
      <c r="I1660" t="s">
        <v>32</v>
      </c>
      <c r="J1660" t="s">
        <v>13</v>
      </c>
      <c r="K1660" t="s">
        <v>10</v>
      </c>
      <c r="L1660" t="s">
        <v>22</v>
      </c>
      <c r="M1660">
        <v>14</v>
      </c>
      <c r="N1660" s="4">
        <v>10617.600000000002</v>
      </c>
      <c r="O1660" s="4">
        <v>1321.6000000000022</v>
      </c>
    </row>
    <row r="1661" spans="2:15" x14ac:dyDescent="0.3">
      <c r="B1661" s="1">
        <v>43983</v>
      </c>
      <c r="C1661">
        <f>YEAR(Filofix_T[[#This Row],[Fakturadatum]])</f>
        <v>2020</v>
      </c>
      <c r="D1661">
        <f>MONTH(Filofix_T[[#This Row],[Fakturadatum]])</f>
        <v>6</v>
      </c>
      <c r="E1661" t="str">
        <f>"Q"&amp;INT((Filofix_T[[#This Row],[Månadsnr]]+2)/3)</f>
        <v>Q2</v>
      </c>
      <c r="F1661" t="str">
        <f>TEXT(DATE(2000,MONTH(Filofix_T[[#This Row],[Fakturadatum]]),1),"MMM")</f>
        <v>jun</v>
      </c>
      <c r="G1661" t="str">
        <f>"V."&amp;_xlfn.ISOWEEKNUM(Filofix_T[[#This Row],[Fakturadatum]])</f>
        <v>V.23</v>
      </c>
      <c r="H1661" s="6" t="str">
        <f>TEXT(Filofix_T[[#This Row],[Fakturadatum]],"DDD")</f>
        <v>mån</v>
      </c>
      <c r="I1661" t="s">
        <v>27</v>
      </c>
      <c r="J1661" t="s">
        <v>19</v>
      </c>
      <c r="K1661" t="s">
        <v>20</v>
      </c>
      <c r="L1661" t="s">
        <v>22</v>
      </c>
      <c r="M1661">
        <v>14</v>
      </c>
      <c r="N1661" s="4">
        <v>16128</v>
      </c>
      <c r="O1661" s="4">
        <v>5824</v>
      </c>
    </row>
    <row r="1662" spans="2:15" x14ac:dyDescent="0.3">
      <c r="B1662" s="1">
        <v>43827</v>
      </c>
      <c r="C1662">
        <f>YEAR(Filofix_T[[#This Row],[Fakturadatum]])</f>
        <v>2019</v>
      </c>
      <c r="D1662">
        <f>MONTH(Filofix_T[[#This Row],[Fakturadatum]])</f>
        <v>12</v>
      </c>
      <c r="E1662" t="str">
        <f>"Q"&amp;INT((Filofix_T[[#This Row],[Månadsnr]]+2)/3)</f>
        <v>Q4</v>
      </c>
      <c r="F1662" t="str">
        <f>TEXT(DATE(2000,MONTH(Filofix_T[[#This Row],[Fakturadatum]]),1),"MMM")</f>
        <v>dec</v>
      </c>
      <c r="G1662" t="str">
        <f>"V."&amp;_xlfn.ISOWEEKNUM(Filofix_T[[#This Row],[Fakturadatum]])</f>
        <v>V.52</v>
      </c>
      <c r="H1662" s="6" t="str">
        <f>TEXT(Filofix_T[[#This Row],[Fakturadatum]],"DDD")</f>
        <v>lör</v>
      </c>
      <c r="I1662" t="s">
        <v>18</v>
      </c>
      <c r="J1662" t="s">
        <v>13</v>
      </c>
      <c r="K1662" t="s">
        <v>10</v>
      </c>
      <c r="L1662" t="s">
        <v>21</v>
      </c>
      <c r="M1662">
        <v>18</v>
      </c>
      <c r="N1662" s="4">
        <v>19008</v>
      </c>
      <c r="O1662" s="4">
        <v>7056</v>
      </c>
    </row>
    <row r="1663" spans="2:15" x14ac:dyDescent="0.3">
      <c r="B1663" s="1">
        <v>43933</v>
      </c>
      <c r="C1663">
        <f>YEAR(Filofix_T[[#This Row],[Fakturadatum]])</f>
        <v>2020</v>
      </c>
      <c r="D1663">
        <f>MONTH(Filofix_T[[#This Row],[Fakturadatum]])</f>
        <v>4</v>
      </c>
      <c r="E1663" t="str">
        <f>"Q"&amp;INT((Filofix_T[[#This Row],[Månadsnr]]+2)/3)</f>
        <v>Q2</v>
      </c>
      <c r="F1663" t="str">
        <f>TEXT(DATE(2000,MONTH(Filofix_T[[#This Row],[Fakturadatum]]),1),"MMM")</f>
        <v>apr</v>
      </c>
      <c r="G1663" t="str">
        <f>"V."&amp;_xlfn.ISOWEEKNUM(Filofix_T[[#This Row],[Fakturadatum]])</f>
        <v>V.15</v>
      </c>
      <c r="H1663" s="6" t="str">
        <f>TEXT(Filofix_T[[#This Row],[Fakturadatum]],"DDD")</f>
        <v>sön</v>
      </c>
      <c r="I1663" t="s">
        <v>14</v>
      </c>
      <c r="J1663" t="s">
        <v>13</v>
      </c>
      <c r="K1663" t="s">
        <v>10</v>
      </c>
      <c r="L1663" t="s">
        <v>15</v>
      </c>
      <c r="M1663">
        <v>26</v>
      </c>
      <c r="N1663" s="4">
        <v>26208</v>
      </c>
      <c r="O1663" s="4">
        <v>8944</v>
      </c>
    </row>
    <row r="1664" spans="2:15" x14ac:dyDescent="0.3">
      <c r="B1664" s="1">
        <v>44161</v>
      </c>
      <c r="C1664">
        <f>YEAR(Filofix_T[[#This Row],[Fakturadatum]])</f>
        <v>2020</v>
      </c>
      <c r="D1664">
        <f>MONTH(Filofix_T[[#This Row],[Fakturadatum]])</f>
        <v>11</v>
      </c>
      <c r="E1664" t="str">
        <f>"Q"&amp;INT((Filofix_T[[#This Row],[Månadsnr]]+2)/3)</f>
        <v>Q4</v>
      </c>
      <c r="F1664" t="str">
        <f>TEXT(DATE(2000,MONTH(Filofix_T[[#This Row],[Fakturadatum]]),1),"MMM")</f>
        <v>nov</v>
      </c>
      <c r="G1664" t="str">
        <f>"V."&amp;_xlfn.ISOWEEKNUM(Filofix_T[[#This Row],[Fakturadatum]])</f>
        <v>V.48</v>
      </c>
      <c r="H1664" s="6" t="str">
        <f>TEXT(Filofix_T[[#This Row],[Fakturadatum]],"DDD")</f>
        <v>tor</v>
      </c>
      <c r="I1664" t="s">
        <v>29</v>
      </c>
      <c r="J1664" t="s">
        <v>28</v>
      </c>
      <c r="K1664" t="s">
        <v>20</v>
      </c>
      <c r="L1664" t="s">
        <v>21</v>
      </c>
      <c r="M1664">
        <v>12</v>
      </c>
      <c r="N1664" s="4">
        <v>14280</v>
      </c>
      <c r="O1664" s="4">
        <v>5160</v>
      </c>
    </row>
    <row r="1665" spans="2:15" x14ac:dyDescent="0.3">
      <c r="B1665" s="1">
        <v>43836</v>
      </c>
      <c r="C1665">
        <f>YEAR(Filofix_T[[#This Row],[Fakturadatum]])</f>
        <v>2020</v>
      </c>
      <c r="D1665">
        <f>MONTH(Filofix_T[[#This Row],[Fakturadatum]])</f>
        <v>1</v>
      </c>
      <c r="E1665" t="str">
        <f>"Q"&amp;INT((Filofix_T[[#This Row],[Månadsnr]]+2)/3)</f>
        <v>Q1</v>
      </c>
      <c r="F1665" t="str">
        <f>TEXT(DATE(2000,MONTH(Filofix_T[[#This Row],[Fakturadatum]]),1),"MMM")</f>
        <v>jan</v>
      </c>
      <c r="G1665" t="str">
        <f>"V."&amp;_xlfn.ISOWEEKNUM(Filofix_T[[#This Row],[Fakturadatum]])</f>
        <v>V.2</v>
      </c>
      <c r="H1665" s="6" t="str">
        <f>TEXT(Filofix_T[[#This Row],[Fakturadatum]],"DDD")</f>
        <v>mån</v>
      </c>
      <c r="I1665" t="s">
        <v>18</v>
      </c>
      <c r="J1665" t="s">
        <v>24</v>
      </c>
      <c r="K1665" t="s">
        <v>10</v>
      </c>
      <c r="L1665" t="s">
        <v>21</v>
      </c>
      <c r="M1665">
        <v>14</v>
      </c>
      <c r="N1665" s="4">
        <v>17864</v>
      </c>
      <c r="O1665" s="4">
        <v>8344</v>
      </c>
    </row>
    <row r="1666" spans="2:15" x14ac:dyDescent="0.3">
      <c r="B1666" s="1">
        <v>43809</v>
      </c>
      <c r="C1666">
        <f>YEAR(Filofix_T[[#This Row],[Fakturadatum]])</f>
        <v>2019</v>
      </c>
      <c r="D1666">
        <f>MONTH(Filofix_T[[#This Row],[Fakturadatum]])</f>
        <v>12</v>
      </c>
      <c r="E1666" t="str">
        <f>"Q"&amp;INT((Filofix_T[[#This Row],[Månadsnr]]+2)/3)</f>
        <v>Q4</v>
      </c>
      <c r="F1666" t="str">
        <f>TEXT(DATE(2000,MONTH(Filofix_T[[#This Row],[Fakturadatum]]),1),"MMM")</f>
        <v>dec</v>
      </c>
      <c r="G1666" t="str">
        <f>"V."&amp;_xlfn.ISOWEEKNUM(Filofix_T[[#This Row],[Fakturadatum]])</f>
        <v>V.50</v>
      </c>
      <c r="H1666" s="6" t="str">
        <f>TEXT(Filofix_T[[#This Row],[Fakturadatum]],"DDD")</f>
        <v>tis</v>
      </c>
      <c r="I1666" t="s">
        <v>31</v>
      </c>
      <c r="J1666" t="s">
        <v>13</v>
      </c>
      <c r="K1666" t="s">
        <v>10</v>
      </c>
      <c r="L1666" t="s">
        <v>21</v>
      </c>
      <c r="M1666">
        <v>18</v>
      </c>
      <c r="N1666" s="4">
        <v>16588.8</v>
      </c>
      <c r="O1666" s="4">
        <v>4636.7999999999993</v>
      </c>
    </row>
    <row r="1667" spans="2:15" x14ac:dyDescent="0.3">
      <c r="B1667" s="1">
        <v>44104</v>
      </c>
      <c r="C1667">
        <f>YEAR(Filofix_T[[#This Row],[Fakturadatum]])</f>
        <v>2020</v>
      </c>
      <c r="D1667">
        <f>MONTH(Filofix_T[[#This Row],[Fakturadatum]])</f>
        <v>9</v>
      </c>
      <c r="E1667" t="str">
        <f>"Q"&amp;INT((Filofix_T[[#This Row],[Månadsnr]]+2)/3)</f>
        <v>Q3</v>
      </c>
      <c r="F1667" t="str">
        <f>TEXT(DATE(2000,MONTH(Filofix_T[[#This Row],[Fakturadatum]]),1),"MMM")</f>
        <v>sep</v>
      </c>
      <c r="G1667" t="str">
        <f>"V."&amp;_xlfn.ISOWEEKNUM(Filofix_T[[#This Row],[Fakturadatum]])</f>
        <v>V.40</v>
      </c>
      <c r="H1667" s="6" t="str">
        <f>TEXT(Filofix_T[[#This Row],[Fakturadatum]],"DDD")</f>
        <v>ons</v>
      </c>
      <c r="I1667" t="s">
        <v>18</v>
      </c>
      <c r="J1667" t="s">
        <v>13</v>
      </c>
      <c r="K1667" t="s">
        <v>10</v>
      </c>
      <c r="L1667" t="s">
        <v>21</v>
      </c>
      <c r="M1667">
        <v>12</v>
      </c>
      <c r="N1667" s="4">
        <v>12672</v>
      </c>
      <c r="O1667" s="4">
        <v>4704</v>
      </c>
    </row>
    <row r="1668" spans="2:15" x14ac:dyDescent="0.3">
      <c r="B1668" s="1">
        <v>44091</v>
      </c>
      <c r="C1668">
        <f>YEAR(Filofix_T[[#This Row],[Fakturadatum]])</f>
        <v>2020</v>
      </c>
      <c r="D1668">
        <f>MONTH(Filofix_T[[#This Row],[Fakturadatum]])</f>
        <v>9</v>
      </c>
      <c r="E1668" t="str">
        <f>"Q"&amp;INT((Filofix_T[[#This Row],[Månadsnr]]+2)/3)</f>
        <v>Q3</v>
      </c>
      <c r="F1668" t="str">
        <f>TEXT(DATE(2000,MONTH(Filofix_T[[#This Row],[Fakturadatum]]),1),"MMM")</f>
        <v>sep</v>
      </c>
      <c r="G1668" t="str">
        <f>"V."&amp;_xlfn.ISOWEEKNUM(Filofix_T[[#This Row],[Fakturadatum]])</f>
        <v>V.38</v>
      </c>
      <c r="H1668" s="6" t="str">
        <f>TEXT(Filofix_T[[#This Row],[Fakturadatum]],"DDD")</f>
        <v>tor</v>
      </c>
      <c r="I1668" t="s">
        <v>14</v>
      </c>
      <c r="J1668" t="s">
        <v>24</v>
      </c>
      <c r="K1668" t="s">
        <v>10</v>
      </c>
      <c r="L1668" t="s">
        <v>15</v>
      </c>
      <c r="M1668">
        <v>15</v>
      </c>
      <c r="N1668" s="4">
        <v>18270</v>
      </c>
      <c r="O1668" s="4">
        <v>8070</v>
      </c>
    </row>
    <row r="1669" spans="2:15" x14ac:dyDescent="0.3">
      <c r="B1669" s="1">
        <v>44092</v>
      </c>
      <c r="C1669">
        <f>YEAR(Filofix_T[[#This Row],[Fakturadatum]])</f>
        <v>2020</v>
      </c>
      <c r="D1669">
        <f>MONTH(Filofix_T[[#This Row],[Fakturadatum]])</f>
        <v>9</v>
      </c>
      <c r="E1669" t="str">
        <f>"Q"&amp;INT((Filofix_T[[#This Row],[Månadsnr]]+2)/3)</f>
        <v>Q3</v>
      </c>
      <c r="F1669" t="str">
        <f>TEXT(DATE(2000,MONTH(Filofix_T[[#This Row],[Fakturadatum]]),1),"MMM")</f>
        <v>sep</v>
      </c>
      <c r="G1669" t="str">
        <f>"V."&amp;_xlfn.ISOWEEKNUM(Filofix_T[[#This Row],[Fakturadatum]])</f>
        <v>V.38</v>
      </c>
      <c r="H1669" s="6" t="str">
        <f>TEXT(Filofix_T[[#This Row],[Fakturadatum]],"DDD")</f>
        <v>fre</v>
      </c>
      <c r="I1669" t="s">
        <v>12</v>
      </c>
      <c r="J1669" t="s">
        <v>9</v>
      </c>
      <c r="K1669" t="s">
        <v>10</v>
      </c>
      <c r="L1669" t="s">
        <v>11</v>
      </c>
      <c r="M1669">
        <v>15</v>
      </c>
      <c r="N1669" s="4">
        <v>17670</v>
      </c>
      <c r="O1669" s="4">
        <v>8670</v>
      </c>
    </row>
    <row r="1670" spans="2:15" x14ac:dyDescent="0.3">
      <c r="B1670" s="1">
        <v>43995</v>
      </c>
      <c r="C1670">
        <f>YEAR(Filofix_T[[#This Row],[Fakturadatum]])</f>
        <v>2020</v>
      </c>
      <c r="D1670">
        <f>MONTH(Filofix_T[[#This Row],[Fakturadatum]])</f>
        <v>6</v>
      </c>
      <c r="E1670" t="str">
        <f>"Q"&amp;INT((Filofix_T[[#This Row],[Månadsnr]]+2)/3)</f>
        <v>Q2</v>
      </c>
      <c r="F1670" t="str">
        <f>TEXT(DATE(2000,MONTH(Filofix_T[[#This Row],[Fakturadatum]]),1),"MMM")</f>
        <v>jun</v>
      </c>
      <c r="G1670" t="str">
        <f>"V."&amp;_xlfn.ISOWEEKNUM(Filofix_T[[#This Row],[Fakturadatum]])</f>
        <v>V.24</v>
      </c>
      <c r="H1670" s="6" t="str">
        <f>TEXT(Filofix_T[[#This Row],[Fakturadatum]],"DDD")</f>
        <v>lör</v>
      </c>
      <c r="I1670" t="s">
        <v>8</v>
      </c>
      <c r="J1670" t="s">
        <v>13</v>
      </c>
      <c r="K1670" t="s">
        <v>10</v>
      </c>
      <c r="L1670" t="s">
        <v>11</v>
      </c>
      <c r="M1670">
        <v>18</v>
      </c>
      <c r="N1670" s="4">
        <v>18316.8</v>
      </c>
      <c r="O1670" s="4">
        <v>6364.7999999999993</v>
      </c>
    </row>
    <row r="1671" spans="2:15" x14ac:dyDescent="0.3">
      <c r="B1671" s="1">
        <v>44077</v>
      </c>
      <c r="C1671">
        <f>YEAR(Filofix_T[[#This Row],[Fakturadatum]])</f>
        <v>2020</v>
      </c>
      <c r="D1671">
        <f>MONTH(Filofix_T[[#This Row],[Fakturadatum]])</f>
        <v>9</v>
      </c>
      <c r="E1671" t="str">
        <f>"Q"&amp;INT((Filofix_T[[#This Row],[Månadsnr]]+2)/3)</f>
        <v>Q3</v>
      </c>
      <c r="F1671" t="str">
        <f>TEXT(DATE(2000,MONTH(Filofix_T[[#This Row],[Fakturadatum]]),1),"MMM")</f>
        <v>sep</v>
      </c>
      <c r="G1671" t="str">
        <f>"V."&amp;_xlfn.ISOWEEKNUM(Filofix_T[[#This Row],[Fakturadatum]])</f>
        <v>V.36</v>
      </c>
      <c r="H1671" s="6" t="str">
        <f>TEXT(Filofix_T[[#This Row],[Fakturadatum]],"DDD")</f>
        <v>tor</v>
      </c>
      <c r="I1671" t="s">
        <v>23</v>
      </c>
      <c r="J1671" t="s">
        <v>25</v>
      </c>
      <c r="K1671" t="s">
        <v>20</v>
      </c>
      <c r="L1671" t="s">
        <v>11</v>
      </c>
      <c r="M1671">
        <v>11</v>
      </c>
      <c r="N1671" s="4">
        <v>17674.8</v>
      </c>
      <c r="O1671" s="4">
        <v>8346.7999999999993</v>
      </c>
    </row>
    <row r="1672" spans="2:15" x14ac:dyDescent="0.3">
      <c r="B1672" s="1">
        <v>43819</v>
      </c>
      <c r="C1672">
        <f>YEAR(Filofix_T[[#This Row],[Fakturadatum]])</f>
        <v>2019</v>
      </c>
      <c r="D1672">
        <f>MONTH(Filofix_T[[#This Row],[Fakturadatum]])</f>
        <v>12</v>
      </c>
      <c r="E1672" t="str">
        <f>"Q"&amp;INT((Filofix_T[[#This Row],[Månadsnr]]+2)/3)</f>
        <v>Q4</v>
      </c>
      <c r="F1672" t="str">
        <f>TEXT(DATE(2000,MONTH(Filofix_T[[#This Row],[Fakturadatum]]),1),"MMM")</f>
        <v>dec</v>
      </c>
      <c r="G1672" t="str">
        <f>"V."&amp;_xlfn.ISOWEEKNUM(Filofix_T[[#This Row],[Fakturadatum]])</f>
        <v>V.51</v>
      </c>
      <c r="H1672" s="6" t="str">
        <f>TEXT(Filofix_T[[#This Row],[Fakturadatum]],"DDD")</f>
        <v>fre</v>
      </c>
      <c r="I1672" t="s">
        <v>18</v>
      </c>
      <c r="J1672" t="s">
        <v>26</v>
      </c>
      <c r="K1672" t="s">
        <v>10</v>
      </c>
      <c r="L1672" t="s">
        <v>21</v>
      </c>
      <c r="M1672">
        <v>5</v>
      </c>
      <c r="N1672" s="4">
        <v>5940</v>
      </c>
      <c r="O1672" s="4">
        <v>2500</v>
      </c>
    </row>
    <row r="1673" spans="2:15" x14ac:dyDescent="0.3">
      <c r="B1673" s="1">
        <v>44147</v>
      </c>
      <c r="C1673">
        <f>YEAR(Filofix_T[[#This Row],[Fakturadatum]])</f>
        <v>2020</v>
      </c>
      <c r="D1673">
        <f>MONTH(Filofix_T[[#This Row],[Fakturadatum]])</f>
        <v>11</v>
      </c>
      <c r="E1673" t="str">
        <f>"Q"&amp;INT((Filofix_T[[#This Row],[Månadsnr]]+2)/3)</f>
        <v>Q4</v>
      </c>
      <c r="F1673" t="str">
        <f>TEXT(DATE(2000,MONTH(Filofix_T[[#This Row],[Fakturadatum]]),1),"MMM")</f>
        <v>nov</v>
      </c>
      <c r="G1673" t="str">
        <f>"V."&amp;_xlfn.ISOWEEKNUM(Filofix_T[[#This Row],[Fakturadatum]])</f>
        <v>V.46</v>
      </c>
      <c r="H1673" s="6" t="str">
        <f>TEXT(Filofix_T[[#This Row],[Fakturadatum]],"DDD")</f>
        <v>tor</v>
      </c>
      <c r="I1673" t="s">
        <v>30</v>
      </c>
      <c r="J1673" t="s">
        <v>13</v>
      </c>
      <c r="K1673" t="s">
        <v>10</v>
      </c>
      <c r="L1673" t="s">
        <v>22</v>
      </c>
      <c r="M1673">
        <v>11</v>
      </c>
      <c r="N1673" s="4">
        <v>10560</v>
      </c>
      <c r="O1673" s="4">
        <v>3256</v>
      </c>
    </row>
    <row r="1674" spans="2:15" x14ac:dyDescent="0.3">
      <c r="B1674" s="1">
        <v>43656</v>
      </c>
      <c r="C1674">
        <f>YEAR(Filofix_T[[#This Row],[Fakturadatum]])</f>
        <v>2019</v>
      </c>
      <c r="D1674">
        <f>MONTH(Filofix_T[[#This Row],[Fakturadatum]])</f>
        <v>7</v>
      </c>
      <c r="E1674" t="str">
        <f>"Q"&amp;INT((Filofix_T[[#This Row],[Månadsnr]]+2)/3)</f>
        <v>Q3</v>
      </c>
      <c r="F1674" t="str">
        <f>TEXT(DATE(2000,MONTH(Filofix_T[[#This Row],[Fakturadatum]]),1),"MMM")</f>
        <v>jul</v>
      </c>
      <c r="G1674" t="str">
        <f>"V."&amp;_xlfn.ISOWEEKNUM(Filofix_T[[#This Row],[Fakturadatum]])</f>
        <v>V.28</v>
      </c>
      <c r="H1674" s="6" t="str">
        <f>TEXT(Filofix_T[[#This Row],[Fakturadatum]],"DDD")</f>
        <v>ons</v>
      </c>
      <c r="I1674" t="s">
        <v>8</v>
      </c>
      <c r="J1674" t="s">
        <v>19</v>
      </c>
      <c r="K1674" t="s">
        <v>20</v>
      </c>
      <c r="L1674" t="s">
        <v>11</v>
      </c>
      <c r="M1674">
        <v>12</v>
      </c>
      <c r="N1674" s="4">
        <v>16281.600000000002</v>
      </c>
      <c r="O1674" s="4">
        <v>7449.6000000000022</v>
      </c>
    </row>
    <row r="1675" spans="2:15" x14ac:dyDescent="0.3">
      <c r="B1675" s="1">
        <v>43635</v>
      </c>
      <c r="C1675">
        <f>YEAR(Filofix_T[[#This Row],[Fakturadatum]])</f>
        <v>2019</v>
      </c>
      <c r="D1675">
        <f>MONTH(Filofix_T[[#This Row],[Fakturadatum]])</f>
        <v>6</v>
      </c>
      <c r="E1675" t="str">
        <f>"Q"&amp;INT((Filofix_T[[#This Row],[Månadsnr]]+2)/3)</f>
        <v>Q2</v>
      </c>
      <c r="F1675" t="str">
        <f>TEXT(DATE(2000,MONTH(Filofix_T[[#This Row],[Fakturadatum]]),1),"MMM")</f>
        <v>jun</v>
      </c>
      <c r="G1675" t="str">
        <f>"V."&amp;_xlfn.ISOWEEKNUM(Filofix_T[[#This Row],[Fakturadatum]])</f>
        <v>V.25</v>
      </c>
      <c r="H1675" s="6" t="str">
        <f>TEXT(Filofix_T[[#This Row],[Fakturadatum]],"DDD")</f>
        <v>ons</v>
      </c>
      <c r="I1675" t="s">
        <v>8</v>
      </c>
      <c r="J1675" t="s">
        <v>24</v>
      </c>
      <c r="K1675" t="s">
        <v>10</v>
      </c>
      <c r="L1675" t="s">
        <v>11</v>
      </c>
      <c r="M1675">
        <v>22</v>
      </c>
      <c r="N1675" s="4">
        <v>27051.200000000004</v>
      </c>
      <c r="O1675" s="4">
        <v>12091.200000000004</v>
      </c>
    </row>
    <row r="1676" spans="2:15" x14ac:dyDescent="0.3">
      <c r="B1676" s="1">
        <v>43732</v>
      </c>
      <c r="C1676">
        <f>YEAR(Filofix_T[[#This Row],[Fakturadatum]])</f>
        <v>2019</v>
      </c>
      <c r="D1676">
        <f>MONTH(Filofix_T[[#This Row],[Fakturadatum]])</f>
        <v>9</v>
      </c>
      <c r="E1676" t="str">
        <f>"Q"&amp;INT((Filofix_T[[#This Row],[Månadsnr]]+2)/3)</f>
        <v>Q3</v>
      </c>
      <c r="F1676" t="str">
        <f>TEXT(DATE(2000,MONTH(Filofix_T[[#This Row],[Fakturadatum]]),1),"MMM")</f>
        <v>sep</v>
      </c>
      <c r="G1676" t="str">
        <f>"V."&amp;_xlfn.ISOWEEKNUM(Filofix_T[[#This Row],[Fakturadatum]])</f>
        <v>V.39</v>
      </c>
      <c r="H1676" s="6" t="str">
        <f>TEXT(Filofix_T[[#This Row],[Fakturadatum]],"DDD")</f>
        <v>tis</v>
      </c>
      <c r="I1676" t="s">
        <v>12</v>
      </c>
      <c r="J1676" t="s">
        <v>19</v>
      </c>
      <c r="K1676" t="s">
        <v>20</v>
      </c>
      <c r="L1676" t="s">
        <v>11</v>
      </c>
      <c r="M1676">
        <v>24</v>
      </c>
      <c r="N1676" s="4">
        <v>29184</v>
      </c>
      <c r="O1676" s="4">
        <v>11520</v>
      </c>
    </row>
    <row r="1677" spans="2:15" x14ac:dyDescent="0.3">
      <c r="B1677" s="1">
        <v>44026</v>
      </c>
      <c r="C1677">
        <f>YEAR(Filofix_T[[#This Row],[Fakturadatum]])</f>
        <v>2020</v>
      </c>
      <c r="D1677">
        <f>MONTH(Filofix_T[[#This Row],[Fakturadatum]])</f>
        <v>7</v>
      </c>
      <c r="E1677" t="str">
        <f>"Q"&amp;INT((Filofix_T[[#This Row],[Månadsnr]]+2)/3)</f>
        <v>Q3</v>
      </c>
      <c r="F1677" t="str">
        <f>TEXT(DATE(2000,MONTH(Filofix_T[[#This Row],[Fakturadatum]]),1),"MMM")</f>
        <v>jul</v>
      </c>
      <c r="G1677" t="str">
        <f>"V."&amp;_xlfn.ISOWEEKNUM(Filofix_T[[#This Row],[Fakturadatum]])</f>
        <v>V.29</v>
      </c>
      <c r="H1677" s="6" t="str">
        <f>TEXT(Filofix_T[[#This Row],[Fakturadatum]],"DDD")</f>
        <v>tis</v>
      </c>
      <c r="I1677" t="s">
        <v>30</v>
      </c>
      <c r="J1677" t="s">
        <v>19</v>
      </c>
      <c r="K1677" t="s">
        <v>20</v>
      </c>
      <c r="L1677" t="s">
        <v>22</v>
      </c>
      <c r="M1677">
        <v>29</v>
      </c>
      <c r="N1677" s="4">
        <v>37120</v>
      </c>
      <c r="O1677" s="4">
        <v>15776</v>
      </c>
    </row>
    <row r="1678" spans="2:15" x14ac:dyDescent="0.3">
      <c r="B1678" s="1">
        <v>43569</v>
      </c>
      <c r="C1678">
        <f>YEAR(Filofix_T[[#This Row],[Fakturadatum]])</f>
        <v>2019</v>
      </c>
      <c r="D1678">
        <f>MONTH(Filofix_T[[#This Row],[Fakturadatum]])</f>
        <v>4</v>
      </c>
      <c r="E1678" t="str">
        <f>"Q"&amp;INT((Filofix_T[[#This Row],[Månadsnr]]+2)/3)</f>
        <v>Q2</v>
      </c>
      <c r="F1678" t="str">
        <f>TEXT(DATE(2000,MONTH(Filofix_T[[#This Row],[Fakturadatum]]),1),"MMM")</f>
        <v>apr</v>
      </c>
      <c r="G1678" t="str">
        <f>"V."&amp;_xlfn.ISOWEEKNUM(Filofix_T[[#This Row],[Fakturadatum]])</f>
        <v>V.15</v>
      </c>
      <c r="H1678" s="6" t="str">
        <f>TEXT(Filofix_T[[#This Row],[Fakturadatum]],"DDD")</f>
        <v>sön</v>
      </c>
      <c r="I1678" t="s">
        <v>30</v>
      </c>
      <c r="J1678" t="s">
        <v>13</v>
      </c>
      <c r="K1678" t="s">
        <v>10</v>
      </c>
      <c r="L1678" t="s">
        <v>22</v>
      </c>
      <c r="M1678">
        <v>4</v>
      </c>
      <c r="N1678" s="4">
        <v>3840</v>
      </c>
      <c r="O1678" s="4">
        <v>1184</v>
      </c>
    </row>
    <row r="1679" spans="2:15" x14ac:dyDescent="0.3">
      <c r="B1679" s="1">
        <v>43637</v>
      </c>
      <c r="C1679">
        <f>YEAR(Filofix_T[[#This Row],[Fakturadatum]])</f>
        <v>2019</v>
      </c>
      <c r="D1679">
        <f>MONTH(Filofix_T[[#This Row],[Fakturadatum]])</f>
        <v>6</v>
      </c>
      <c r="E1679" t="str">
        <f>"Q"&amp;INT((Filofix_T[[#This Row],[Månadsnr]]+2)/3)</f>
        <v>Q2</v>
      </c>
      <c r="F1679" t="str">
        <f>TEXT(DATE(2000,MONTH(Filofix_T[[#This Row],[Fakturadatum]]),1),"MMM")</f>
        <v>jun</v>
      </c>
      <c r="G1679" t="str">
        <f>"V."&amp;_xlfn.ISOWEEKNUM(Filofix_T[[#This Row],[Fakturadatum]])</f>
        <v>V.25</v>
      </c>
      <c r="H1679" s="6" t="str">
        <f>TEXT(Filofix_T[[#This Row],[Fakturadatum]],"DDD")</f>
        <v>fre</v>
      </c>
      <c r="I1679" t="s">
        <v>8</v>
      </c>
      <c r="J1679" t="s">
        <v>19</v>
      </c>
      <c r="K1679" t="s">
        <v>20</v>
      </c>
      <c r="L1679" t="s">
        <v>11</v>
      </c>
      <c r="M1679">
        <v>21</v>
      </c>
      <c r="N1679" s="4">
        <v>28492.800000000003</v>
      </c>
      <c r="O1679" s="4">
        <v>13036.800000000003</v>
      </c>
    </row>
    <row r="1680" spans="2:15" x14ac:dyDescent="0.3">
      <c r="B1680" s="1">
        <v>43642</v>
      </c>
      <c r="C1680">
        <f>YEAR(Filofix_T[[#This Row],[Fakturadatum]])</f>
        <v>2019</v>
      </c>
      <c r="D1680">
        <f>MONTH(Filofix_T[[#This Row],[Fakturadatum]])</f>
        <v>6</v>
      </c>
      <c r="E1680" t="str">
        <f>"Q"&amp;INT((Filofix_T[[#This Row],[Månadsnr]]+2)/3)</f>
        <v>Q2</v>
      </c>
      <c r="F1680" t="str">
        <f>TEXT(DATE(2000,MONTH(Filofix_T[[#This Row],[Fakturadatum]]),1),"MMM")</f>
        <v>jun</v>
      </c>
      <c r="G1680" t="str">
        <f>"V."&amp;_xlfn.ISOWEEKNUM(Filofix_T[[#This Row],[Fakturadatum]])</f>
        <v>V.26</v>
      </c>
      <c r="H1680" s="6" t="str">
        <f>TEXT(Filofix_T[[#This Row],[Fakturadatum]],"DDD")</f>
        <v>ons</v>
      </c>
      <c r="I1680" t="s">
        <v>8</v>
      </c>
      <c r="J1680" t="s">
        <v>19</v>
      </c>
      <c r="K1680" t="s">
        <v>20</v>
      </c>
      <c r="L1680" t="s">
        <v>11</v>
      </c>
      <c r="M1680">
        <v>27</v>
      </c>
      <c r="N1680" s="4">
        <v>36633.600000000006</v>
      </c>
      <c r="O1680" s="4">
        <v>16761.600000000006</v>
      </c>
    </row>
    <row r="1681" spans="2:15" x14ac:dyDescent="0.3">
      <c r="B1681" s="1">
        <v>43677</v>
      </c>
      <c r="C1681">
        <f>YEAR(Filofix_T[[#This Row],[Fakturadatum]])</f>
        <v>2019</v>
      </c>
      <c r="D1681">
        <f>MONTH(Filofix_T[[#This Row],[Fakturadatum]])</f>
        <v>7</v>
      </c>
      <c r="E1681" t="str">
        <f>"Q"&amp;INT((Filofix_T[[#This Row],[Månadsnr]]+2)/3)</f>
        <v>Q3</v>
      </c>
      <c r="F1681" t="str">
        <f>TEXT(DATE(2000,MONTH(Filofix_T[[#This Row],[Fakturadatum]]),1),"MMM")</f>
        <v>jul</v>
      </c>
      <c r="G1681" t="str">
        <f>"V."&amp;_xlfn.ISOWEEKNUM(Filofix_T[[#This Row],[Fakturadatum]])</f>
        <v>V.31</v>
      </c>
      <c r="H1681" s="6" t="str">
        <f>TEXT(Filofix_T[[#This Row],[Fakturadatum]],"DDD")</f>
        <v>ons</v>
      </c>
      <c r="I1681" t="s">
        <v>33</v>
      </c>
      <c r="J1681" t="s">
        <v>26</v>
      </c>
      <c r="K1681" t="s">
        <v>10</v>
      </c>
      <c r="L1681" t="s">
        <v>15</v>
      </c>
      <c r="M1681">
        <v>3</v>
      </c>
      <c r="N1681" s="4">
        <v>3207.6000000000004</v>
      </c>
      <c r="O1681" s="4">
        <v>1143.6000000000004</v>
      </c>
    </row>
    <row r="1682" spans="2:15" x14ac:dyDescent="0.3">
      <c r="B1682" s="1">
        <v>44167</v>
      </c>
      <c r="C1682">
        <f>YEAR(Filofix_T[[#This Row],[Fakturadatum]])</f>
        <v>2020</v>
      </c>
      <c r="D1682">
        <f>MONTH(Filofix_T[[#This Row],[Fakturadatum]])</f>
        <v>12</v>
      </c>
      <c r="E1682" t="str">
        <f>"Q"&amp;INT((Filofix_T[[#This Row],[Månadsnr]]+2)/3)</f>
        <v>Q4</v>
      </c>
      <c r="F1682" t="str">
        <f>TEXT(DATE(2000,MONTH(Filofix_T[[#This Row],[Fakturadatum]]),1),"MMM")</f>
        <v>dec</v>
      </c>
      <c r="G1682" t="str">
        <f>"V."&amp;_xlfn.ISOWEEKNUM(Filofix_T[[#This Row],[Fakturadatum]])</f>
        <v>V.49</v>
      </c>
      <c r="H1682" s="6" t="str">
        <f>TEXT(Filofix_T[[#This Row],[Fakturadatum]],"DDD")</f>
        <v>ons</v>
      </c>
      <c r="I1682" t="s">
        <v>33</v>
      </c>
      <c r="J1682" t="s">
        <v>13</v>
      </c>
      <c r="K1682" t="s">
        <v>10</v>
      </c>
      <c r="L1682" t="s">
        <v>15</v>
      </c>
      <c r="M1682">
        <v>17</v>
      </c>
      <c r="N1682" s="4">
        <v>16156.8</v>
      </c>
      <c r="O1682" s="4">
        <v>4868.7999999999993</v>
      </c>
    </row>
    <row r="1683" spans="2:15" x14ac:dyDescent="0.3">
      <c r="B1683" s="1">
        <v>43640</v>
      </c>
      <c r="C1683">
        <f>YEAR(Filofix_T[[#This Row],[Fakturadatum]])</f>
        <v>2019</v>
      </c>
      <c r="D1683">
        <f>MONTH(Filofix_T[[#This Row],[Fakturadatum]])</f>
        <v>6</v>
      </c>
      <c r="E1683" t="str">
        <f>"Q"&amp;INT((Filofix_T[[#This Row],[Månadsnr]]+2)/3)</f>
        <v>Q2</v>
      </c>
      <c r="F1683" t="str">
        <f>TEXT(DATE(2000,MONTH(Filofix_T[[#This Row],[Fakturadatum]]),1),"MMM")</f>
        <v>jun</v>
      </c>
      <c r="G1683" t="str">
        <f>"V."&amp;_xlfn.ISOWEEKNUM(Filofix_T[[#This Row],[Fakturadatum]])</f>
        <v>V.26</v>
      </c>
      <c r="H1683" s="6" t="str">
        <f>TEXT(Filofix_T[[#This Row],[Fakturadatum]],"DDD")</f>
        <v>mån</v>
      </c>
      <c r="I1683" t="s">
        <v>29</v>
      </c>
      <c r="J1683" t="s">
        <v>25</v>
      </c>
      <c r="K1683" t="s">
        <v>20</v>
      </c>
      <c r="L1683" t="s">
        <v>21</v>
      </c>
      <c r="M1683">
        <v>25</v>
      </c>
      <c r="N1683" s="4">
        <v>33150</v>
      </c>
      <c r="O1683" s="4">
        <v>11950</v>
      </c>
    </row>
    <row r="1684" spans="2:15" x14ac:dyDescent="0.3">
      <c r="B1684" s="1">
        <v>43796</v>
      </c>
      <c r="C1684">
        <f>YEAR(Filofix_T[[#This Row],[Fakturadatum]])</f>
        <v>2019</v>
      </c>
      <c r="D1684">
        <f>MONTH(Filofix_T[[#This Row],[Fakturadatum]])</f>
        <v>11</v>
      </c>
      <c r="E1684" t="str">
        <f>"Q"&amp;INT((Filofix_T[[#This Row],[Månadsnr]]+2)/3)</f>
        <v>Q4</v>
      </c>
      <c r="F1684" t="str">
        <f>TEXT(DATE(2000,MONTH(Filofix_T[[#This Row],[Fakturadatum]]),1),"MMM")</f>
        <v>nov</v>
      </c>
      <c r="G1684" t="str">
        <f>"V."&amp;_xlfn.ISOWEEKNUM(Filofix_T[[#This Row],[Fakturadatum]])</f>
        <v>V.48</v>
      </c>
      <c r="H1684" s="6" t="str">
        <f>TEXT(Filofix_T[[#This Row],[Fakturadatum]],"DDD")</f>
        <v>ons</v>
      </c>
      <c r="I1684" t="s">
        <v>14</v>
      </c>
      <c r="J1684" t="s">
        <v>25</v>
      </c>
      <c r="K1684" t="s">
        <v>20</v>
      </c>
      <c r="L1684" t="s">
        <v>15</v>
      </c>
      <c r="M1684">
        <v>16</v>
      </c>
      <c r="N1684" s="4">
        <v>26208</v>
      </c>
      <c r="O1684" s="4">
        <v>12640</v>
      </c>
    </row>
    <row r="1685" spans="2:15" x14ac:dyDescent="0.3">
      <c r="B1685" s="1">
        <v>43724</v>
      </c>
      <c r="C1685">
        <f>YEAR(Filofix_T[[#This Row],[Fakturadatum]])</f>
        <v>2019</v>
      </c>
      <c r="D1685">
        <f>MONTH(Filofix_T[[#This Row],[Fakturadatum]])</f>
        <v>9</v>
      </c>
      <c r="E1685" t="str">
        <f>"Q"&amp;INT((Filofix_T[[#This Row],[Månadsnr]]+2)/3)</f>
        <v>Q3</v>
      </c>
      <c r="F1685" t="str">
        <f>TEXT(DATE(2000,MONTH(Filofix_T[[#This Row],[Fakturadatum]]),1),"MMM")</f>
        <v>sep</v>
      </c>
      <c r="G1685" t="str">
        <f>"V."&amp;_xlfn.ISOWEEKNUM(Filofix_T[[#This Row],[Fakturadatum]])</f>
        <v>V.38</v>
      </c>
      <c r="H1685" s="6" t="str">
        <f>TEXT(Filofix_T[[#This Row],[Fakturadatum]],"DDD")</f>
        <v>mån</v>
      </c>
      <c r="I1685" t="s">
        <v>30</v>
      </c>
      <c r="J1685" t="s">
        <v>19</v>
      </c>
      <c r="K1685" t="s">
        <v>20</v>
      </c>
      <c r="L1685" t="s">
        <v>22</v>
      </c>
      <c r="M1685">
        <v>30</v>
      </c>
      <c r="N1685" s="4">
        <v>38400</v>
      </c>
      <c r="O1685" s="4">
        <v>16320</v>
      </c>
    </row>
    <row r="1686" spans="2:15" x14ac:dyDescent="0.3">
      <c r="B1686" s="1">
        <v>43738</v>
      </c>
      <c r="C1686">
        <f>YEAR(Filofix_T[[#This Row],[Fakturadatum]])</f>
        <v>2019</v>
      </c>
      <c r="D1686">
        <f>MONTH(Filofix_T[[#This Row],[Fakturadatum]])</f>
        <v>9</v>
      </c>
      <c r="E1686" t="str">
        <f>"Q"&amp;INT((Filofix_T[[#This Row],[Månadsnr]]+2)/3)</f>
        <v>Q3</v>
      </c>
      <c r="F1686" t="str">
        <f>TEXT(DATE(2000,MONTH(Filofix_T[[#This Row],[Fakturadatum]]),1),"MMM")</f>
        <v>sep</v>
      </c>
      <c r="G1686" t="str">
        <f>"V."&amp;_xlfn.ISOWEEKNUM(Filofix_T[[#This Row],[Fakturadatum]])</f>
        <v>V.40</v>
      </c>
      <c r="H1686" s="6" t="str">
        <f>TEXT(Filofix_T[[#This Row],[Fakturadatum]],"DDD")</f>
        <v>mån</v>
      </c>
      <c r="I1686" t="s">
        <v>32</v>
      </c>
      <c r="J1686" t="s">
        <v>13</v>
      </c>
      <c r="K1686" t="s">
        <v>10</v>
      </c>
      <c r="L1686" t="s">
        <v>22</v>
      </c>
      <c r="M1686">
        <v>3</v>
      </c>
      <c r="N1686" s="4">
        <v>2275.2000000000003</v>
      </c>
      <c r="O1686" s="4">
        <v>283.20000000000027</v>
      </c>
    </row>
    <row r="1687" spans="2:15" x14ac:dyDescent="0.3">
      <c r="B1687" s="1">
        <v>43689</v>
      </c>
      <c r="C1687">
        <f>YEAR(Filofix_T[[#This Row],[Fakturadatum]])</f>
        <v>2019</v>
      </c>
      <c r="D1687">
        <f>MONTH(Filofix_T[[#This Row],[Fakturadatum]])</f>
        <v>8</v>
      </c>
      <c r="E1687" t="str">
        <f>"Q"&amp;INT((Filofix_T[[#This Row],[Månadsnr]]+2)/3)</f>
        <v>Q3</v>
      </c>
      <c r="F1687" t="str">
        <f>TEXT(DATE(2000,MONTH(Filofix_T[[#This Row],[Fakturadatum]]),1),"MMM")</f>
        <v>aug</v>
      </c>
      <c r="G1687" t="str">
        <f>"V."&amp;_xlfn.ISOWEEKNUM(Filofix_T[[#This Row],[Fakturadatum]])</f>
        <v>V.33</v>
      </c>
      <c r="H1687" s="6" t="str">
        <f>TEXT(Filofix_T[[#This Row],[Fakturadatum]],"DDD")</f>
        <v>mån</v>
      </c>
      <c r="I1687" t="s">
        <v>32</v>
      </c>
      <c r="J1687" t="s">
        <v>24</v>
      </c>
      <c r="K1687" t="s">
        <v>10</v>
      </c>
      <c r="L1687" t="s">
        <v>22</v>
      </c>
      <c r="M1687">
        <v>13</v>
      </c>
      <c r="N1687" s="4">
        <v>11913.2</v>
      </c>
      <c r="O1687" s="4">
        <v>3073.2000000000007</v>
      </c>
    </row>
    <row r="1688" spans="2:15" x14ac:dyDescent="0.3">
      <c r="B1688" s="1">
        <v>43588</v>
      </c>
      <c r="C1688">
        <f>YEAR(Filofix_T[[#This Row],[Fakturadatum]])</f>
        <v>2019</v>
      </c>
      <c r="D1688">
        <f>MONTH(Filofix_T[[#This Row],[Fakturadatum]])</f>
        <v>5</v>
      </c>
      <c r="E1688" t="str">
        <f>"Q"&amp;INT((Filofix_T[[#This Row],[Månadsnr]]+2)/3)</f>
        <v>Q2</v>
      </c>
      <c r="F1688" t="str">
        <f>TEXT(DATE(2000,MONTH(Filofix_T[[#This Row],[Fakturadatum]]),1),"MMM")</f>
        <v>maj</v>
      </c>
      <c r="G1688" t="str">
        <f>"V."&amp;_xlfn.ISOWEEKNUM(Filofix_T[[#This Row],[Fakturadatum]])</f>
        <v>V.18</v>
      </c>
      <c r="H1688" s="6" t="str">
        <f>TEXT(Filofix_T[[#This Row],[Fakturadatum]],"DDD")</f>
        <v>fre</v>
      </c>
      <c r="I1688" t="s">
        <v>23</v>
      </c>
      <c r="J1688" t="s">
        <v>13</v>
      </c>
      <c r="K1688" t="s">
        <v>10</v>
      </c>
      <c r="L1688" t="s">
        <v>11</v>
      </c>
      <c r="M1688">
        <v>6</v>
      </c>
      <c r="N1688" s="4">
        <v>5932.8</v>
      </c>
      <c r="O1688" s="4">
        <v>1948.8000000000002</v>
      </c>
    </row>
    <row r="1689" spans="2:15" x14ac:dyDescent="0.3">
      <c r="B1689" s="1">
        <v>43551</v>
      </c>
      <c r="C1689">
        <f>YEAR(Filofix_T[[#This Row],[Fakturadatum]])</f>
        <v>2019</v>
      </c>
      <c r="D1689">
        <f>MONTH(Filofix_T[[#This Row],[Fakturadatum]])</f>
        <v>3</v>
      </c>
      <c r="E1689" t="str">
        <f>"Q"&amp;INT((Filofix_T[[#This Row],[Månadsnr]]+2)/3)</f>
        <v>Q1</v>
      </c>
      <c r="F1689" t="str">
        <f>TEXT(DATE(2000,MONTH(Filofix_T[[#This Row],[Fakturadatum]]),1),"MMM")</f>
        <v>mar</v>
      </c>
      <c r="G1689" t="str">
        <f>"V."&amp;_xlfn.ISOWEEKNUM(Filofix_T[[#This Row],[Fakturadatum]])</f>
        <v>V.13</v>
      </c>
      <c r="H1689" s="6" t="str">
        <f>TEXT(Filofix_T[[#This Row],[Fakturadatum]],"DDD")</f>
        <v>ons</v>
      </c>
      <c r="I1689" t="s">
        <v>14</v>
      </c>
      <c r="J1689" t="s">
        <v>19</v>
      </c>
      <c r="K1689" t="s">
        <v>20</v>
      </c>
      <c r="L1689" t="s">
        <v>15</v>
      </c>
      <c r="M1689">
        <v>29</v>
      </c>
      <c r="N1689" s="4">
        <v>38976</v>
      </c>
      <c r="O1689" s="4">
        <v>17632</v>
      </c>
    </row>
    <row r="1690" spans="2:15" x14ac:dyDescent="0.3">
      <c r="B1690" s="1">
        <v>44117</v>
      </c>
      <c r="C1690">
        <f>YEAR(Filofix_T[[#This Row],[Fakturadatum]])</f>
        <v>2020</v>
      </c>
      <c r="D1690">
        <f>MONTH(Filofix_T[[#This Row],[Fakturadatum]])</f>
        <v>10</v>
      </c>
      <c r="E1690" t="str">
        <f>"Q"&amp;INT((Filofix_T[[#This Row],[Månadsnr]]+2)/3)</f>
        <v>Q4</v>
      </c>
      <c r="F1690" t="str">
        <f>TEXT(DATE(2000,MONTH(Filofix_T[[#This Row],[Fakturadatum]]),1),"MMM")</f>
        <v>okt</v>
      </c>
      <c r="G1690" t="str">
        <f>"V."&amp;_xlfn.ISOWEEKNUM(Filofix_T[[#This Row],[Fakturadatum]])</f>
        <v>V.42</v>
      </c>
      <c r="H1690" s="6" t="str">
        <f>TEXT(Filofix_T[[#This Row],[Fakturadatum]],"DDD")</f>
        <v>tis</v>
      </c>
      <c r="I1690" t="s">
        <v>29</v>
      </c>
      <c r="J1690" t="s">
        <v>13</v>
      </c>
      <c r="K1690" t="s">
        <v>10</v>
      </c>
      <c r="L1690" t="s">
        <v>21</v>
      </c>
      <c r="M1690">
        <v>16</v>
      </c>
      <c r="N1690" s="4">
        <v>13056</v>
      </c>
      <c r="O1690" s="4">
        <v>2432</v>
      </c>
    </row>
    <row r="1691" spans="2:15" x14ac:dyDescent="0.3">
      <c r="B1691" s="1">
        <v>43815</v>
      </c>
      <c r="C1691">
        <f>YEAR(Filofix_T[[#This Row],[Fakturadatum]])</f>
        <v>2019</v>
      </c>
      <c r="D1691">
        <f>MONTH(Filofix_T[[#This Row],[Fakturadatum]])</f>
        <v>12</v>
      </c>
      <c r="E1691" t="str">
        <f>"Q"&amp;INT((Filofix_T[[#This Row],[Månadsnr]]+2)/3)</f>
        <v>Q4</v>
      </c>
      <c r="F1691" t="str">
        <f>TEXT(DATE(2000,MONTH(Filofix_T[[#This Row],[Fakturadatum]]),1),"MMM")</f>
        <v>dec</v>
      </c>
      <c r="G1691" t="str">
        <f>"V."&amp;_xlfn.ISOWEEKNUM(Filofix_T[[#This Row],[Fakturadatum]])</f>
        <v>V.51</v>
      </c>
      <c r="H1691" s="6" t="str">
        <f>TEXT(Filofix_T[[#This Row],[Fakturadatum]],"DDD")</f>
        <v>mån</v>
      </c>
      <c r="I1691" t="s">
        <v>18</v>
      </c>
      <c r="J1691" t="s">
        <v>13</v>
      </c>
      <c r="K1691" t="s">
        <v>10</v>
      </c>
      <c r="L1691" t="s">
        <v>21</v>
      </c>
      <c r="M1691">
        <v>11</v>
      </c>
      <c r="N1691" s="4">
        <v>11616</v>
      </c>
      <c r="O1691" s="4">
        <v>4312</v>
      </c>
    </row>
    <row r="1692" spans="2:15" x14ac:dyDescent="0.3">
      <c r="B1692" s="1">
        <v>43830</v>
      </c>
      <c r="C1692">
        <f>YEAR(Filofix_T[[#This Row],[Fakturadatum]])</f>
        <v>2019</v>
      </c>
      <c r="D1692">
        <f>MONTH(Filofix_T[[#This Row],[Fakturadatum]])</f>
        <v>12</v>
      </c>
      <c r="E1692" t="str">
        <f>"Q"&amp;INT((Filofix_T[[#This Row],[Månadsnr]]+2)/3)</f>
        <v>Q4</v>
      </c>
      <c r="F1692" t="str">
        <f>TEXT(DATE(2000,MONTH(Filofix_T[[#This Row],[Fakturadatum]]),1),"MMM")</f>
        <v>dec</v>
      </c>
      <c r="G1692" t="str">
        <f>"V."&amp;_xlfn.ISOWEEKNUM(Filofix_T[[#This Row],[Fakturadatum]])</f>
        <v>V.1</v>
      </c>
      <c r="H1692" s="6" t="str">
        <f>TEXT(Filofix_T[[#This Row],[Fakturadatum]],"DDD")</f>
        <v>tis</v>
      </c>
      <c r="I1692" t="s">
        <v>14</v>
      </c>
      <c r="J1692" t="s">
        <v>13</v>
      </c>
      <c r="K1692" t="s">
        <v>10</v>
      </c>
      <c r="L1692" t="s">
        <v>15</v>
      </c>
      <c r="M1692">
        <v>4</v>
      </c>
      <c r="N1692" s="4">
        <v>4032</v>
      </c>
      <c r="O1692" s="4">
        <v>1376</v>
      </c>
    </row>
    <row r="1693" spans="2:15" x14ac:dyDescent="0.3">
      <c r="B1693" s="1">
        <v>44053</v>
      </c>
      <c r="C1693">
        <f>YEAR(Filofix_T[[#This Row],[Fakturadatum]])</f>
        <v>2020</v>
      </c>
      <c r="D1693">
        <f>MONTH(Filofix_T[[#This Row],[Fakturadatum]])</f>
        <v>8</v>
      </c>
      <c r="E1693" t="str">
        <f>"Q"&amp;INT((Filofix_T[[#This Row],[Månadsnr]]+2)/3)</f>
        <v>Q3</v>
      </c>
      <c r="F1693" t="str">
        <f>TEXT(DATE(2000,MONTH(Filofix_T[[#This Row],[Fakturadatum]]),1),"MMM")</f>
        <v>aug</v>
      </c>
      <c r="G1693" t="str">
        <f>"V."&amp;_xlfn.ISOWEEKNUM(Filofix_T[[#This Row],[Fakturadatum]])</f>
        <v>V.33</v>
      </c>
      <c r="H1693" s="6" t="str">
        <f>TEXT(Filofix_T[[#This Row],[Fakturadatum]],"DDD")</f>
        <v>mån</v>
      </c>
      <c r="I1693" t="s">
        <v>30</v>
      </c>
      <c r="J1693" t="s">
        <v>19</v>
      </c>
      <c r="K1693" t="s">
        <v>20</v>
      </c>
      <c r="L1693" t="s">
        <v>22</v>
      </c>
      <c r="M1693">
        <v>12</v>
      </c>
      <c r="N1693" s="4">
        <v>15360</v>
      </c>
      <c r="O1693" s="4">
        <v>6528</v>
      </c>
    </row>
    <row r="1694" spans="2:15" x14ac:dyDescent="0.3">
      <c r="B1694" s="1">
        <v>43719</v>
      </c>
      <c r="C1694">
        <f>YEAR(Filofix_T[[#This Row],[Fakturadatum]])</f>
        <v>2019</v>
      </c>
      <c r="D1694">
        <f>MONTH(Filofix_T[[#This Row],[Fakturadatum]])</f>
        <v>9</v>
      </c>
      <c r="E1694" t="str">
        <f>"Q"&amp;INT((Filofix_T[[#This Row],[Månadsnr]]+2)/3)</f>
        <v>Q3</v>
      </c>
      <c r="F1694" t="str">
        <f>TEXT(DATE(2000,MONTH(Filofix_T[[#This Row],[Fakturadatum]]),1),"MMM")</f>
        <v>sep</v>
      </c>
      <c r="G1694" t="str">
        <f>"V."&amp;_xlfn.ISOWEEKNUM(Filofix_T[[#This Row],[Fakturadatum]])</f>
        <v>V.37</v>
      </c>
      <c r="H1694" s="6" t="str">
        <f>TEXT(Filofix_T[[#This Row],[Fakturadatum]],"DDD")</f>
        <v>ons</v>
      </c>
      <c r="I1694" t="s">
        <v>18</v>
      </c>
      <c r="J1694" t="s">
        <v>19</v>
      </c>
      <c r="K1694" t="s">
        <v>20</v>
      </c>
      <c r="L1694" t="s">
        <v>21</v>
      </c>
      <c r="M1694">
        <v>10</v>
      </c>
      <c r="N1694" s="4">
        <v>14080</v>
      </c>
      <c r="O1694" s="4">
        <v>6720</v>
      </c>
    </row>
    <row r="1695" spans="2:15" x14ac:dyDescent="0.3">
      <c r="B1695" s="1">
        <v>43863</v>
      </c>
      <c r="C1695">
        <f>YEAR(Filofix_T[[#This Row],[Fakturadatum]])</f>
        <v>2020</v>
      </c>
      <c r="D1695">
        <f>MONTH(Filofix_T[[#This Row],[Fakturadatum]])</f>
        <v>2</v>
      </c>
      <c r="E1695" t="str">
        <f>"Q"&amp;INT((Filofix_T[[#This Row],[Månadsnr]]+2)/3)</f>
        <v>Q1</v>
      </c>
      <c r="F1695" t="str">
        <f>TEXT(DATE(2000,MONTH(Filofix_T[[#This Row],[Fakturadatum]]),1),"MMM")</f>
        <v>feb</v>
      </c>
      <c r="G1695" t="str">
        <f>"V."&amp;_xlfn.ISOWEEKNUM(Filofix_T[[#This Row],[Fakturadatum]])</f>
        <v>V.5</v>
      </c>
      <c r="H1695" s="6" t="str">
        <f>TEXT(Filofix_T[[#This Row],[Fakturadatum]],"DDD")</f>
        <v>sön</v>
      </c>
      <c r="I1695" t="s">
        <v>27</v>
      </c>
      <c r="J1695" t="s">
        <v>13</v>
      </c>
      <c r="K1695" t="s">
        <v>10</v>
      </c>
      <c r="L1695" t="s">
        <v>22</v>
      </c>
      <c r="M1695">
        <v>19</v>
      </c>
      <c r="N1695" s="4">
        <v>16416</v>
      </c>
      <c r="O1695" s="4">
        <v>3800</v>
      </c>
    </row>
    <row r="1696" spans="2:15" x14ac:dyDescent="0.3">
      <c r="B1696" s="1">
        <v>43546</v>
      </c>
      <c r="C1696">
        <f>YEAR(Filofix_T[[#This Row],[Fakturadatum]])</f>
        <v>2019</v>
      </c>
      <c r="D1696">
        <f>MONTH(Filofix_T[[#This Row],[Fakturadatum]])</f>
        <v>3</v>
      </c>
      <c r="E1696" t="str">
        <f>"Q"&amp;INT((Filofix_T[[#This Row],[Månadsnr]]+2)/3)</f>
        <v>Q1</v>
      </c>
      <c r="F1696" t="str">
        <f>TEXT(DATE(2000,MONTH(Filofix_T[[#This Row],[Fakturadatum]]),1),"MMM")</f>
        <v>mar</v>
      </c>
      <c r="G1696" t="str">
        <f>"V."&amp;_xlfn.ISOWEEKNUM(Filofix_T[[#This Row],[Fakturadatum]])</f>
        <v>V.12</v>
      </c>
      <c r="H1696" s="6" t="str">
        <f>TEXT(Filofix_T[[#This Row],[Fakturadatum]],"DDD")</f>
        <v>fre</v>
      </c>
      <c r="I1696" t="s">
        <v>30</v>
      </c>
      <c r="J1696" t="s">
        <v>13</v>
      </c>
      <c r="K1696" t="s">
        <v>10</v>
      </c>
      <c r="L1696" t="s">
        <v>22</v>
      </c>
      <c r="M1696">
        <v>17</v>
      </c>
      <c r="N1696" s="4">
        <v>16320</v>
      </c>
      <c r="O1696" s="4">
        <v>5032</v>
      </c>
    </row>
    <row r="1697" spans="2:15" x14ac:dyDescent="0.3">
      <c r="B1697" s="1">
        <v>44104</v>
      </c>
      <c r="C1697">
        <f>YEAR(Filofix_T[[#This Row],[Fakturadatum]])</f>
        <v>2020</v>
      </c>
      <c r="D1697">
        <f>MONTH(Filofix_T[[#This Row],[Fakturadatum]])</f>
        <v>9</v>
      </c>
      <c r="E1697" t="str">
        <f>"Q"&amp;INT((Filofix_T[[#This Row],[Månadsnr]]+2)/3)</f>
        <v>Q3</v>
      </c>
      <c r="F1697" t="str">
        <f>TEXT(DATE(2000,MONTH(Filofix_T[[#This Row],[Fakturadatum]]),1),"MMM")</f>
        <v>sep</v>
      </c>
      <c r="G1697" t="str">
        <f>"V."&amp;_xlfn.ISOWEEKNUM(Filofix_T[[#This Row],[Fakturadatum]])</f>
        <v>V.40</v>
      </c>
      <c r="H1697" s="6" t="str">
        <f>TEXT(Filofix_T[[#This Row],[Fakturadatum]],"DDD")</f>
        <v>ons</v>
      </c>
      <c r="I1697" t="s">
        <v>29</v>
      </c>
      <c r="J1697" t="s">
        <v>26</v>
      </c>
      <c r="K1697" t="s">
        <v>10</v>
      </c>
      <c r="L1697" t="s">
        <v>21</v>
      </c>
      <c r="M1697">
        <v>29</v>
      </c>
      <c r="N1697" s="4">
        <v>26622</v>
      </c>
      <c r="O1697" s="4">
        <v>6670</v>
      </c>
    </row>
    <row r="1698" spans="2:15" x14ac:dyDescent="0.3">
      <c r="B1698" s="1">
        <v>44050</v>
      </c>
      <c r="C1698">
        <f>YEAR(Filofix_T[[#This Row],[Fakturadatum]])</f>
        <v>2020</v>
      </c>
      <c r="D1698">
        <f>MONTH(Filofix_T[[#This Row],[Fakturadatum]])</f>
        <v>8</v>
      </c>
      <c r="E1698" t="str">
        <f>"Q"&amp;INT((Filofix_T[[#This Row],[Månadsnr]]+2)/3)</f>
        <v>Q3</v>
      </c>
      <c r="F1698" t="str">
        <f>TEXT(DATE(2000,MONTH(Filofix_T[[#This Row],[Fakturadatum]]),1),"MMM")</f>
        <v>aug</v>
      </c>
      <c r="G1698" t="str">
        <f>"V."&amp;_xlfn.ISOWEEKNUM(Filofix_T[[#This Row],[Fakturadatum]])</f>
        <v>V.32</v>
      </c>
      <c r="H1698" s="6" t="str">
        <f>TEXT(Filofix_T[[#This Row],[Fakturadatum]],"DDD")</f>
        <v>fre</v>
      </c>
      <c r="I1698" t="s">
        <v>14</v>
      </c>
      <c r="J1698" t="s">
        <v>13</v>
      </c>
      <c r="K1698" t="s">
        <v>10</v>
      </c>
      <c r="L1698" t="s">
        <v>15</v>
      </c>
      <c r="M1698">
        <v>17</v>
      </c>
      <c r="N1698" s="4">
        <v>17136</v>
      </c>
      <c r="O1698" s="4">
        <v>5848</v>
      </c>
    </row>
    <row r="1699" spans="2:15" x14ac:dyDescent="0.3">
      <c r="B1699" s="1">
        <v>43877</v>
      </c>
      <c r="C1699">
        <f>YEAR(Filofix_T[[#This Row],[Fakturadatum]])</f>
        <v>2020</v>
      </c>
      <c r="D1699">
        <f>MONTH(Filofix_T[[#This Row],[Fakturadatum]])</f>
        <v>2</v>
      </c>
      <c r="E1699" t="str">
        <f>"Q"&amp;INT((Filofix_T[[#This Row],[Månadsnr]]+2)/3)</f>
        <v>Q1</v>
      </c>
      <c r="F1699" t="str">
        <f>TEXT(DATE(2000,MONTH(Filofix_T[[#This Row],[Fakturadatum]]),1),"MMM")</f>
        <v>feb</v>
      </c>
      <c r="G1699" t="str">
        <f>"V."&amp;_xlfn.ISOWEEKNUM(Filofix_T[[#This Row],[Fakturadatum]])</f>
        <v>V.7</v>
      </c>
      <c r="H1699" s="6" t="str">
        <f>TEXT(Filofix_T[[#This Row],[Fakturadatum]],"DDD")</f>
        <v>sön</v>
      </c>
      <c r="I1699" t="s">
        <v>30</v>
      </c>
      <c r="J1699" t="s">
        <v>13</v>
      </c>
      <c r="K1699" t="s">
        <v>10</v>
      </c>
      <c r="L1699" t="s">
        <v>22</v>
      </c>
      <c r="M1699">
        <v>17</v>
      </c>
      <c r="N1699" s="4">
        <v>16320</v>
      </c>
      <c r="O1699" s="4">
        <v>5032</v>
      </c>
    </row>
    <row r="1700" spans="2:15" x14ac:dyDescent="0.3">
      <c r="B1700" s="1">
        <v>44076</v>
      </c>
      <c r="C1700">
        <f>YEAR(Filofix_T[[#This Row],[Fakturadatum]])</f>
        <v>2020</v>
      </c>
      <c r="D1700">
        <f>MONTH(Filofix_T[[#This Row],[Fakturadatum]])</f>
        <v>9</v>
      </c>
      <c r="E1700" t="str">
        <f>"Q"&amp;INT((Filofix_T[[#This Row],[Månadsnr]]+2)/3)</f>
        <v>Q3</v>
      </c>
      <c r="F1700" t="str">
        <f>TEXT(DATE(2000,MONTH(Filofix_T[[#This Row],[Fakturadatum]]),1),"MMM")</f>
        <v>sep</v>
      </c>
      <c r="G1700" t="str">
        <f>"V."&amp;_xlfn.ISOWEEKNUM(Filofix_T[[#This Row],[Fakturadatum]])</f>
        <v>V.36</v>
      </c>
      <c r="H1700" s="6" t="str">
        <f>TEXT(Filofix_T[[#This Row],[Fakturadatum]],"DDD")</f>
        <v>ons</v>
      </c>
      <c r="I1700" t="s">
        <v>14</v>
      </c>
      <c r="J1700" t="s">
        <v>26</v>
      </c>
      <c r="K1700" t="s">
        <v>10</v>
      </c>
      <c r="L1700" t="s">
        <v>15</v>
      </c>
      <c r="M1700">
        <v>7</v>
      </c>
      <c r="N1700" s="4">
        <v>7938</v>
      </c>
      <c r="O1700" s="4">
        <v>3122</v>
      </c>
    </row>
    <row r="1701" spans="2:15" x14ac:dyDescent="0.3">
      <c r="B1701" s="1">
        <v>44026</v>
      </c>
      <c r="C1701">
        <f>YEAR(Filofix_T[[#This Row],[Fakturadatum]])</f>
        <v>2020</v>
      </c>
      <c r="D1701">
        <f>MONTH(Filofix_T[[#This Row],[Fakturadatum]])</f>
        <v>7</v>
      </c>
      <c r="E1701" t="str">
        <f>"Q"&amp;INT((Filofix_T[[#This Row],[Månadsnr]]+2)/3)</f>
        <v>Q3</v>
      </c>
      <c r="F1701" t="str">
        <f>TEXT(DATE(2000,MONTH(Filofix_T[[#This Row],[Fakturadatum]]),1),"MMM")</f>
        <v>jul</v>
      </c>
      <c r="G1701" t="str">
        <f>"V."&amp;_xlfn.ISOWEEKNUM(Filofix_T[[#This Row],[Fakturadatum]])</f>
        <v>V.29</v>
      </c>
      <c r="H1701" s="6" t="str">
        <f>TEXT(Filofix_T[[#This Row],[Fakturadatum]],"DDD")</f>
        <v>tis</v>
      </c>
      <c r="I1701" t="s">
        <v>33</v>
      </c>
      <c r="J1701" t="s">
        <v>19</v>
      </c>
      <c r="K1701" t="s">
        <v>20</v>
      </c>
      <c r="L1701" t="s">
        <v>15</v>
      </c>
      <c r="M1701">
        <v>29</v>
      </c>
      <c r="N1701" s="4">
        <v>36748.800000000003</v>
      </c>
      <c r="O1701" s="4">
        <v>15404.800000000003</v>
      </c>
    </row>
    <row r="1702" spans="2:15" x14ac:dyDescent="0.3">
      <c r="B1702" s="1">
        <v>43580</v>
      </c>
      <c r="C1702">
        <f>YEAR(Filofix_T[[#This Row],[Fakturadatum]])</f>
        <v>2019</v>
      </c>
      <c r="D1702">
        <f>MONTH(Filofix_T[[#This Row],[Fakturadatum]])</f>
        <v>4</v>
      </c>
      <c r="E1702" t="str">
        <f>"Q"&amp;INT((Filofix_T[[#This Row],[Månadsnr]]+2)/3)</f>
        <v>Q2</v>
      </c>
      <c r="F1702" t="str">
        <f>TEXT(DATE(2000,MONTH(Filofix_T[[#This Row],[Fakturadatum]]),1),"MMM")</f>
        <v>apr</v>
      </c>
      <c r="G1702" t="str">
        <f>"V."&amp;_xlfn.ISOWEEKNUM(Filofix_T[[#This Row],[Fakturadatum]])</f>
        <v>V.17</v>
      </c>
      <c r="H1702" s="6" t="str">
        <f>TEXT(Filofix_T[[#This Row],[Fakturadatum]],"DDD")</f>
        <v>tor</v>
      </c>
      <c r="I1702" t="s">
        <v>31</v>
      </c>
      <c r="J1702" t="s">
        <v>28</v>
      </c>
      <c r="K1702" t="s">
        <v>20</v>
      </c>
      <c r="L1702" t="s">
        <v>21</v>
      </c>
      <c r="M1702">
        <v>13</v>
      </c>
      <c r="N1702" s="4">
        <v>17472</v>
      </c>
      <c r="O1702" s="4">
        <v>7592</v>
      </c>
    </row>
    <row r="1703" spans="2:15" x14ac:dyDescent="0.3">
      <c r="B1703" s="1">
        <v>43493</v>
      </c>
      <c r="C1703">
        <f>YEAR(Filofix_T[[#This Row],[Fakturadatum]])</f>
        <v>2019</v>
      </c>
      <c r="D1703">
        <f>MONTH(Filofix_T[[#This Row],[Fakturadatum]])</f>
        <v>1</v>
      </c>
      <c r="E1703" t="str">
        <f>"Q"&amp;INT((Filofix_T[[#This Row],[Månadsnr]]+2)/3)</f>
        <v>Q1</v>
      </c>
      <c r="F1703" t="str">
        <f>TEXT(DATE(2000,MONTH(Filofix_T[[#This Row],[Fakturadatum]]),1),"MMM")</f>
        <v>jan</v>
      </c>
      <c r="G1703" t="str">
        <f>"V."&amp;_xlfn.ISOWEEKNUM(Filofix_T[[#This Row],[Fakturadatum]])</f>
        <v>V.5</v>
      </c>
      <c r="H1703" s="6" t="str">
        <f>TEXT(Filofix_T[[#This Row],[Fakturadatum]],"DDD")</f>
        <v>mån</v>
      </c>
      <c r="I1703" t="s">
        <v>14</v>
      </c>
      <c r="J1703" t="s">
        <v>28</v>
      </c>
      <c r="K1703" t="s">
        <v>20</v>
      </c>
      <c r="L1703" t="s">
        <v>15</v>
      </c>
      <c r="M1703">
        <v>12</v>
      </c>
      <c r="N1703" s="4">
        <v>17640</v>
      </c>
      <c r="O1703" s="4">
        <v>8520</v>
      </c>
    </row>
    <row r="1704" spans="2:15" x14ac:dyDescent="0.3">
      <c r="B1704" s="1">
        <v>43978</v>
      </c>
      <c r="C1704">
        <f>YEAR(Filofix_T[[#This Row],[Fakturadatum]])</f>
        <v>2020</v>
      </c>
      <c r="D1704">
        <f>MONTH(Filofix_T[[#This Row],[Fakturadatum]])</f>
        <v>5</v>
      </c>
      <c r="E1704" t="str">
        <f>"Q"&amp;INT((Filofix_T[[#This Row],[Månadsnr]]+2)/3)</f>
        <v>Q2</v>
      </c>
      <c r="F1704" t="str">
        <f>TEXT(DATE(2000,MONTH(Filofix_T[[#This Row],[Fakturadatum]]),1),"MMM")</f>
        <v>maj</v>
      </c>
      <c r="G1704" t="str">
        <f>"V."&amp;_xlfn.ISOWEEKNUM(Filofix_T[[#This Row],[Fakturadatum]])</f>
        <v>V.22</v>
      </c>
      <c r="H1704" s="6" t="str">
        <f>TEXT(Filofix_T[[#This Row],[Fakturadatum]],"DDD")</f>
        <v>ons</v>
      </c>
      <c r="I1704" t="s">
        <v>30</v>
      </c>
      <c r="J1704" t="s">
        <v>19</v>
      </c>
      <c r="K1704" t="s">
        <v>20</v>
      </c>
      <c r="L1704" t="s">
        <v>22</v>
      </c>
      <c r="M1704">
        <v>23</v>
      </c>
      <c r="N1704" s="4">
        <v>29440</v>
      </c>
      <c r="O1704" s="4">
        <v>12512</v>
      </c>
    </row>
    <row r="1705" spans="2:15" x14ac:dyDescent="0.3">
      <c r="B1705" s="1">
        <v>43761</v>
      </c>
      <c r="C1705">
        <f>YEAR(Filofix_T[[#This Row],[Fakturadatum]])</f>
        <v>2019</v>
      </c>
      <c r="D1705">
        <f>MONTH(Filofix_T[[#This Row],[Fakturadatum]])</f>
        <v>10</v>
      </c>
      <c r="E1705" t="str">
        <f>"Q"&amp;INT((Filofix_T[[#This Row],[Månadsnr]]+2)/3)</f>
        <v>Q4</v>
      </c>
      <c r="F1705" t="str">
        <f>TEXT(DATE(2000,MONTH(Filofix_T[[#This Row],[Fakturadatum]]),1),"MMM")</f>
        <v>okt</v>
      </c>
      <c r="G1705" t="str">
        <f>"V."&amp;_xlfn.ISOWEEKNUM(Filofix_T[[#This Row],[Fakturadatum]])</f>
        <v>V.43</v>
      </c>
      <c r="H1705" s="6" t="str">
        <f>TEXT(Filofix_T[[#This Row],[Fakturadatum]],"DDD")</f>
        <v>ons</v>
      </c>
      <c r="I1705" t="s">
        <v>30</v>
      </c>
      <c r="J1705" t="s">
        <v>24</v>
      </c>
      <c r="K1705" t="s">
        <v>10</v>
      </c>
      <c r="L1705" t="s">
        <v>22</v>
      </c>
      <c r="M1705">
        <v>13</v>
      </c>
      <c r="N1705" s="4">
        <v>15080</v>
      </c>
      <c r="O1705" s="4">
        <v>6240</v>
      </c>
    </row>
    <row r="1706" spans="2:15" x14ac:dyDescent="0.3">
      <c r="B1706" s="1">
        <v>43518</v>
      </c>
      <c r="C1706">
        <f>YEAR(Filofix_T[[#This Row],[Fakturadatum]])</f>
        <v>2019</v>
      </c>
      <c r="D1706">
        <f>MONTH(Filofix_T[[#This Row],[Fakturadatum]])</f>
        <v>2</v>
      </c>
      <c r="E1706" t="str">
        <f>"Q"&amp;INT((Filofix_T[[#This Row],[Månadsnr]]+2)/3)</f>
        <v>Q1</v>
      </c>
      <c r="F1706" t="str">
        <f>TEXT(DATE(2000,MONTH(Filofix_T[[#This Row],[Fakturadatum]]),1),"MMM")</f>
        <v>feb</v>
      </c>
      <c r="G1706" t="str">
        <f>"V."&amp;_xlfn.ISOWEEKNUM(Filofix_T[[#This Row],[Fakturadatum]])</f>
        <v>V.8</v>
      </c>
      <c r="H1706" s="6" t="str">
        <f>TEXT(Filofix_T[[#This Row],[Fakturadatum]],"DDD")</f>
        <v>fre</v>
      </c>
      <c r="I1706" t="s">
        <v>29</v>
      </c>
      <c r="J1706" t="s">
        <v>26</v>
      </c>
      <c r="K1706" t="s">
        <v>10</v>
      </c>
      <c r="L1706" t="s">
        <v>21</v>
      </c>
      <c r="M1706">
        <v>1</v>
      </c>
      <c r="N1706" s="4">
        <v>918</v>
      </c>
      <c r="O1706" s="4">
        <v>230</v>
      </c>
    </row>
    <row r="1707" spans="2:15" x14ac:dyDescent="0.3">
      <c r="B1707" s="1">
        <v>43758</v>
      </c>
      <c r="C1707">
        <f>YEAR(Filofix_T[[#This Row],[Fakturadatum]])</f>
        <v>2019</v>
      </c>
      <c r="D1707">
        <f>MONTH(Filofix_T[[#This Row],[Fakturadatum]])</f>
        <v>10</v>
      </c>
      <c r="E1707" t="str">
        <f>"Q"&amp;INT((Filofix_T[[#This Row],[Månadsnr]]+2)/3)</f>
        <v>Q4</v>
      </c>
      <c r="F1707" t="str">
        <f>TEXT(DATE(2000,MONTH(Filofix_T[[#This Row],[Fakturadatum]]),1),"MMM")</f>
        <v>okt</v>
      </c>
      <c r="G1707" t="str">
        <f>"V."&amp;_xlfn.ISOWEEKNUM(Filofix_T[[#This Row],[Fakturadatum]])</f>
        <v>V.42</v>
      </c>
      <c r="H1707" s="6" t="str">
        <f>TEXT(Filofix_T[[#This Row],[Fakturadatum]],"DDD")</f>
        <v>sön</v>
      </c>
      <c r="I1707" t="s">
        <v>31</v>
      </c>
      <c r="J1707" t="s">
        <v>9</v>
      </c>
      <c r="K1707" t="s">
        <v>10</v>
      </c>
      <c r="L1707" t="s">
        <v>21</v>
      </c>
      <c r="M1707">
        <v>24</v>
      </c>
      <c r="N1707" s="4">
        <v>28569.599999999999</v>
      </c>
      <c r="O1707" s="4">
        <v>14169.599999999999</v>
      </c>
    </row>
    <row r="1708" spans="2:15" x14ac:dyDescent="0.3">
      <c r="B1708" s="1">
        <v>43638</v>
      </c>
      <c r="C1708">
        <f>YEAR(Filofix_T[[#This Row],[Fakturadatum]])</f>
        <v>2019</v>
      </c>
      <c r="D1708">
        <f>MONTH(Filofix_T[[#This Row],[Fakturadatum]])</f>
        <v>6</v>
      </c>
      <c r="E1708" t="str">
        <f>"Q"&amp;INT((Filofix_T[[#This Row],[Månadsnr]]+2)/3)</f>
        <v>Q2</v>
      </c>
      <c r="F1708" t="str">
        <f>TEXT(DATE(2000,MONTH(Filofix_T[[#This Row],[Fakturadatum]]),1),"MMM")</f>
        <v>jun</v>
      </c>
      <c r="G1708" t="str">
        <f>"V."&amp;_xlfn.ISOWEEKNUM(Filofix_T[[#This Row],[Fakturadatum]])</f>
        <v>V.25</v>
      </c>
      <c r="H1708" s="6" t="str">
        <f>TEXT(Filofix_T[[#This Row],[Fakturadatum]],"DDD")</f>
        <v>lör</v>
      </c>
      <c r="I1708" t="s">
        <v>23</v>
      </c>
      <c r="J1708" t="s">
        <v>19</v>
      </c>
      <c r="K1708" t="s">
        <v>20</v>
      </c>
      <c r="L1708" t="s">
        <v>11</v>
      </c>
      <c r="M1708">
        <v>10</v>
      </c>
      <c r="N1708" s="4">
        <v>13184</v>
      </c>
      <c r="O1708" s="4">
        <v>5824</v>
      </c>
    </row>
    <row r="1709" spans="2:15" x14ac:dyDescent="0.3">
      <c r="B1709" s="1">
        <v>44067</v>
      </c>
      <c r="C1709">
        <f>YEAR(Filofix_T[[#This Row],[Fakturadatum]])</f>
        <v>2020</v>
      </c>
      <c r="D1709">
        <f>MONTH(Filofix_T[[#This Row],[Fakturadatum]])</f>
        <v>8</v>
      </c>
      <c r="E1709" t="str">
        <f>"Q"&amp;INT((Filofix_T[[#This Row],[Månadsnr]]+2)/3)</f>
        <v>Q3</v>
      </c>
      <c r="F1709" t="str">
        <f>TEXT(DATE(2000,MONTH(Filofix_T[[#This Row],[Fakturadatum]]),1),"MMM")</f>
        <v>aug</v>
      </c>
      <c r="G1709" t="str">
        <f>"V."&amp;_xlfn.ISOWEEKNUM(Filofix_T[[#This Row],[Fakturadatum]])</f>
        <v>V.35</v>
      </c>
      <c r="H1709" s="6" t="str">
        <f>TEXT(Filofix_T[[#This Row],[Fakturadatum]],"DDD")</f>
        <v>mån</v>
      </c>
      <c r="I1709" t="s">
        <v>23</v>
      </c>
      <c r="J1709" t="s">
        <v>13</v>
      </c>
      <c r="K1709" t="s">
        <v>10</v>
      </c>
      <c r="L1709" t="s">
        <v>11</v>
      </c>
      <c r="M1709">
        <v>2</v>
      </c>
      <c r="N1709" s="4">
        <v>1977.6000000000001</v>
      </c>
      <c r="O1709" s="4">
        <v>649.60000000000014</v>
      </c>
    </row>
    <row r="1710" spans="2:15" x14ac:dyDescent="0.3">
      <c r="B1710" s="1">
        <v>43547</v>
      </c>
      <c r="C1710">
        <f>YEAR(Filofix_T[[#This Row],[Fakturadatum]])</f>
        <v>2019</v>
      </c>
      <c r="D1710">
        <f>MONTH(Filofix_T[[#This Row],[Fakturadatum]])</f>
        <v>3</v>
      </c>
      <c r="E1710" t="str">
        <f>"Q"&amp;INT((Filofix_T[[#This Row],[Månadsnr]]+2)/3)</f>
        <v>Q1</v>
      </c>
      <c r="F1710" t="str">
        <f>TEXT(DATE(2000,MONTH(Filofix_T[[#This Row],[Fakturadatum]]),1),"MMM")</f>
        <v>mar</v>
      </c>
      <c r="G1710" t="str">
        <f>"V."&amp;_xlfn.ISOWEEKNUM(Filofix_T[[#This Row],[Fakturadatum]])</f>
        <v>V.12</v>
      </c>
      <c r="H1710" s="6" t="str">
        <f>TEXT(Filofix_T[[#This Row],[Fakturadatum]],"DDD")</f>
        <v>lör</v>
      </c>
      <c r="I1710" t="s">
        <v>14</v>
      </c>
      <c r="J1710" t="s">
        <v>26</v>
      </c>
      <c r="K1710" t="s">
        <v>10</v>
      </c>
      <c r="L1710" t="s">
        <v>15</v>
      </c>
      <c r="M1710">
        <v>10</v>
      </c>
      <c r="N1710" s="4">
        <v>11340</v>
      </c>
      <c r="O1710" s="4">
        <v>4460</v>
      </c>
    </row>
    <row r="1711" spans="2:15" x14ac:dyDescent="0.3">
      <c r="B1711" s="1">
        <v>43899</v>
      </c>
      <c r="C1711">
        <f>YEAR(Filofix_T[[#This Row],[Fakturadatum]])</f>
        <v>2020</v>
      </c>
      <c r="D1711">
        <f>MONTH(Filofix_T[[#This Row],[Fakturadatum]])</f>
        <v>3</v>
      </c>
      <c r="E1711" t="str">
        <f>"Q"&amp;INT((Filofix_T[[#This Row],[Månadsnr]]+2)/3)</f>
        <v>Q1</v>
      </c>
      <c r="F1711" t="str">
        <f>TEXT(DATE(2000,MONTH(Filofix_T[[#This Row],[Fakturadatum]]),1),"MMM")</f>
        <v>mar</v>
      </c>
      <c r="G1711" t="str">
        <f>"V."&amp;_xlfn.ISOWEEKNUM(Filofix_T[[#This Row],[Fakturadatum]])</f>
        <v>V.11</v>
      </c>
      <c r="H1711" s="6" t="str">
        <f>TEXT(Filofix_T[[#This Row],[Fakturadatum]],"DDD")</f>
        <v>mån</v>
      </c>
      <c r="I1711" t="s">
        <v>27</v>
      </c>
      <c r="J1711" t="s">
        <v>13</v>
      </c>
      <c r="K1711" t="s">
        <v>10</v>
      </c>
      <c r="L1711" t="s">
        <v>22</v>
      </c>
      <c r="M1711">
        <v>17</v>
      </c>
      <c r="N1711" s="4">
        <v>14688</v>
      </c>
      <c r="O1711" s="4">
        <v>3400</v>
      </c>
    </row>
    <row r="1712" spans="2:15" x14ac:dyDescent="0.3">
      <c r="B1712" s="1">
        <v>43869</v>
      </c>
      <c r="C1712">
        <f>YEAR(Filofix_T[[#This Row],[Fakturadatum]])</f>
        <v>2020</v>
      </c>
      <c r="D1712">
        <f>MONTH(Filofix_T[[#This Row],[Fakturadatum]])</f>
        <v>2</v>
      </c>
      <c r="E1712" t="str">
        <f>"Q"&amp;INT((Filofix_T[[#This Row],[Månadsnr]]+2)/3)</f>
        <v>Q1</v>
      </c>
      <c r="F1712" t="str">
        <f>TEXT(DATE(2000,MONTH(Filofix_T[[#This Row],[Fakturadatum]]),1),"MMM")</f>
        <v>feb</v>
      </c>
      <c r="G1712" t="str">
        <f>"V."&amp;_xlfn.ISOWEEKNUM(Filofix_T[[#This Row],[Fakturadatum]])</f>
        <v>V.6</v>
      </c>
      <c r="H1712" s="6" t="str">
        <f>TEXT(Filofix_T[[#This Row],[Fakturadatum]],"DDD")</f>
        <v>lör</v>
      </c>
      <c r="I1712" t="s">
        <v>14</v>
      </c>
      <c r="J1712" t="s">
        <v>19</v>
      </c>
      <c r="K1712" t="s">
        <v>20</v>
      </c>
      <c r="L1712" t="s">
        <v>15</v>
      </c>
      <c r="M1712">
        <v>18</v>
      </c>
      <c r="N1712" s="4">
        <v>24192</v>
      </c>
      <c r="O1712" s="4">
        <v>10944</v>
      </c>
    </row>
    <row r="1713" spans="2:15" x14ac:dyDescent="0.3">
      <c r="B1713" s="1">
        <v>43895</v>
      </c>
      <c r="C1713">
        <f>YEAR(Filofix_T[[#This Row],[Fakturadatum]])</f>
        <v>2020</v>
      </c>
      <c r="D1713">
        <f>MONTH(Filofix_T[[#This Row],[Fakturadatum]])</f>
        <v>3</v>
      </c>
      <c r="E1713" t="str">
        <f>"Q"&amp;INT((Filofix_T[[#This Row],[Månadsnr]]+2)/3)</f>
        <v>Q1</v>
      </c>
      <c r="F1713" t="str">
        <f>TEXT(DATE(2000,MONTH(Filofix_T[[#This Row],[Fakturadatum]]),1),"MMM")</f>
        <v>mar</v>
      </c>
      <c r="G1713" t="str">
        <f>"V."&amp;_xlfn.ISOWEEKNUM(Filofix_T[[#This Row],[Fakturadatum]])</f>
        <v>V.10</v>
      </c>
      <c r="H1713" s="6" t="str">
        <f>TEXT(Filofix_T[[#This Row],[Fakturadatum]],"DDD")</f>
        <v>tor</v>
      </c>
      <c r="I1713" t="s">
        <v>30</v>
      </c>
      <c r="J1713" t="s">
        <v>13</v>
      </c>
      <c r="K1713" t="s">
        <v>10</v>
      </c>
      <c r="L1713" t="s">
        <v>22</v>
      </c>
      <c r="M1713">
        <v>11</v>
      </c>
      <c r="N1713" s="4">
        <v>10560</v>
      </c>
      <c r="O1713" s="4">
        <v>3256</v>
      </c>
    </row>
    <row r="1714" spans="2:15" x14ac:dyDescent="0.3">
      <c r="B1714" s="1">
        <v>43875</v>
      </c>
      <c r="C1714">
        <f>YEAR(Filofix_T[[#This Row],[Fakturadatum]])</f>
        <v>2020</v>
      </c>
      <c r="D1714">
        <f>MONTH(Filofix_T[[#This Row],[Fakturadatum]])</f>
        <v>2</v>
      </c>
      <c r="E1714" t="str">
        <f>"Q"&amp;INT((Filofix_T[[#This Row],[Månadsnr]]+2)/3)</f>
        <v>Q1</v>
      </c>
      <c r="F1714" t="str">
        <f>TEXT(DATE(2000,MONTH(Filofix_T[[#This Row],[Fakturadatum]]),1),"MMM")</f>
        <v>feb</v>
      </c>
      <c r="G1714" t="str">
        <f>"V."&amp;_xlfn.ISOWEEKNUM(Filofix_T[[#This Row],[Fakturadatum]])</f>
        <v>V.7</v>
      </c>
      <c r="H1714" s="6" t="str">
        <f>TEXT(Filofix_T[[#This Row],[Fakturadatum]],"DDD")</f>
        <v>fre</v>
      </c>
      <c r="I1714" t="s">
        <v>12</v>
      </c>
      <c r="J1714" t="s">
        <v>13</v>
      </c>
      <c r="K1714" t="s">
        <v>10</v>
      </c>
      <c r="L1714" t="s">
        <v>11</v>
      </c>
      <c r="M1714">
        <v>10</v>
      </c>
      <c r="N1714" s="4">
        <v>9120</v>
      </c>
      <c r="O1714" s="4">
        <v>2480</v>
      </c>
    </row>
    <row r="1715" spans="2:15" x14ac:dyDescent="0.3">
      <c r="B1715" s="1">
        <v>43681</v>
      </c>
      <c r="C1715">
        <f>YEAR(Filofix_T[[#This Row],[Fakturadatum]])</f>
        <v>2019</v>
      </c>
      <c r="D1715">
        <f>MONTH(Filofix_T[[#This Row],[Fakturadatum]])</f>
        <v>8</v>
      </c>
      <c r="E1715" t="str">
        <f>"Q"&amp;INT((Filofix_T[[#This Row],[Månadsnr]]+2)/3)</f>
        <v>Q3</v>
      </c>
      <c r="F1715" t="str">
        <f>TEXT(DATE(2000,MONTH(Filofix_T[[#This Row],[Fakturadatum]]),1),"MMM")</f>
        <v>aug</v>
      </c>
      <c r="G1715" t="str">
        <f>"V."&amp;_xlfn.ISOWEEKNUM(Filofix_T[[#This Row],[Fakturadatum]])</f>
        <v>V.31</v>
      </c>
      <c r="H1715" s="6" t="str">
        <f>TEXT(Filofix_T[[#This Row],[Fakturadatum]],"DDD")</f>
        <v>sön</v>
      </c>
      <c r="I1715" t="s">
        <v>8</v>
      </c>
      <c r="J1715" t="s">
        <v>13</v>
      </c>
      <c r="K1715" t="s">
        <v>10</v>
      </c>
      <c r="L1715" t="s">
        <v>11</v>
      </c>
      <c r="M1715">
        <v>16</v>
      </c>
      <c r="N1715" s="4">
        <v>16281.6</v>
      </c>
      <c r="O1715" s="4">
        <v>5657.6</v>
      </c>
    </row>
    <row r="1716" spans="2:15" x14ac:dyDescent="0.3">
      <c r="B1716" s="1">
        <v>44182</v>
      </c>
      <c r="C1716">
        <f>YEAR(Filofix_T[[#This Row],[Fakturadatum]])</f>
        <v>2020</v>
      </c>
      <c r="D1716">
        <f>MONTH(Filofix_T[[#This Row],[Fakturadatum]])</f>
        <v>12</v>
      </c>
      <c r="E1716" t="str">
        <f>"Q"&amp;INT((Filofix_T[[#This Row],[Månadsnr]]+2)/3)</f>
        <v>Q4</v>
      </c>
      <c r="F1716" t="str">
        <f>TEXT(DATE(2000,MONTH(Filofix_T[[#This Row],[Fakturadatum]]),1),"MMM")</f>
        <v>dec</v>
      </c>
      <c r="G1716" t="str">
        <f>"V."&amp;_xlfn.ISOWEEKNUM(Filofix_T[[#This Row],[Fakturadatum]])</f>
        <v>V.51</v>
      </c>
      <c r="H1716" s="6" t="str">
        <f>TEXT(Filofix_T[[#This Row],[Fakturadatum]],"DDD")</f>
        <v>tor</v>
      </c>
      <c r="I1716" t="s">
        <v>12</v>
      </c>
      <c r="J1716" t="s">
        <v>19</v>
      </c>
      <c r="K1716" t="s">
        <v>20</v>
      </c>
      <c r="L1716" t="s">
        <v>11</v>
      </c>
      <c r="M1716">
        <v>13</v>
      </c>
      <c r="N1716" s="4">
        <v>15808</v>
      </c>
      <c r="O1716" s="4">
        <v>6240</v>
      </c>
    </row>
    <row r="1717" spans="2:15" x14ac:dyDescent="0.3">
      <c r="B1717" s="1">
        <v>43782</v>
      </c>
      <c r="C1717">
        <f>YEAR(Filofix_T[[#This Row],[Fakturadatum]])</f>
        <v>2019</v>
      </c>
      <c r="D1717">
        <f>MONTH(Filofix_T[[#This Row],[Fakturadatum]])</f>
        <v>11</v>
      </c>
      <c r="E1717" t="str">
        <f>"Q"&amp;INT((Filofix_T[[#This Row],[Månadsnr]]+2)/3)</f>
        <v>Q4</v>
      </c>
      <c r="F1717" t="str">
        <f>TEXT(DATE(2000,MONTH(Filofix_T[[#This Row],[Fakturadatum]]),1),"MMM")</f>
        <v>nov</v>
      </c>
      <c r="G1717" t="str">
        <f>"V."&amp;_xlfn.ISOWEEKNUM(Filofix_T[[#This Row],[Fakturadatum]])</f>
        <v>V.46</v>
      </c>
      <c r="H1717" s="6" t="str">
        <f>TEXT(Filofix_T[[#This Row],[Fakturadatum]],"DDD")</f>
        <v>ons</v>
      </c>
      <c r="I1717" t="s">
        <v>27</v>
      </c>
      <c r="J1717" t="s">
        <v>25</v>
      </c>
      <c r="K1717" t="s">
        <v>20</v>
      </c>
      <c r="L1717" t="s">
        <v>22</v>
      </c>
      <c r="M1717">
        <v>19</v>
      </c>
      <c r="N1717" s="4">
        <v>26676</v>
      </c>
      <c r="O1717" s="4">
        <v>10564</v>
      </c>
    </row>
    <row r="1718" spans="2:15" x14ac:dyDescent="0.3">
      <c r="B1718" s="1">
        <v>43632</v>
      </c>
      <c r="C1718">
        <f>YEAR(Filofix_T[[#This Row],[Fakturadatum]])</f>
        <v>2019</v>
      </c>
      <c r="D1718">
        <f>MONTH(Filofix_T[[#This Row],[Fakturadatum]])</f>
        <v>6</v>
      </c>
      <c r="E1718" t="str">
        <f>"Q"&amp;INT((Filofix_T[[#This Row],[Månadsnr]]+2)/3)</f>
        <v>Q2</v>
      </c>
      <c r="F1718" t="str">
        <f>TEXT(DATE(2000,MONTH(Filofix_T[[#This Row],[Fakturadatum]]),1),"MMM")</f>
        <v>jun</v>
      </c>
      <c r="G1718" t="str">
        <f>"V."&amp;_xlfn.ISOWEEKNUM(Filofix_T[[#This Row],[Fakturadatum]])</f>
        <v>V.24</v>
      </c>
      <c r="H1718" s="6" t="str">
        <f>TEXT(Filofix_T[[#This Row],[Fakturadatum]],"DDD")</f>
        <v>sön</v>
      </c>
      <c r="I1718" t="s">
        <v>29</v>
      </c>
      <c r="J1718" t="s">
        <v>9</v>
      </c>
      <c r="K1718" t="s">
        <v>10</v>
      </c>
      <c r="L1718" t="s">
        <v>21</v>
      </c>
      <c r="M1718">
        <v>15</v>
      </c>
      <c r="N1718" s="4">
        <v>15810</v>
      </c>
      <c r="O1718" s="4">
        <v>6810</v>
      </c>
    </row>
    <row r="1719" spans="2:15" x14ac:dyDescent="0.3">
      <c r="B1719" s="1">
        <v>43528</v>
      </c>
      <c r="C1719">
        <f>YEAR(Filofix_T[[#This Row],[Fakturadatum]])</f>
        <v>2019</v>
      </c>
      <c r="D1719">
        <f>MONTH(Filofix_T[[#This Row],[Fakturadatum]])</f>
        <v>3</v>
      </c>
      <c r="E1719" t="str">
        <f>"Q"&amp;INT((Filofix_T[[#This Row],[Månadsnr]]+2)/3)</f>
        <v>Q1</v>
      </c>
      <c r="F1719" t="str">
        <f>TEXT(DATE(2000,MONTH(Filofix_T[[#This Row],[Fakturadatum]]),1),"MMM")</f>
        <v>mar</v>
      </c>
      <c r="G1719" t="str">
        <f>"V."&amp;_xlfn.ISOWEEKNUM(Filofix_T[[#This Row],[Fakturadatum]])</f>
        <v>V.10</v>
      </c>
      <c r="H1719" s="6" t="str">
        <f>TEXT(Filofix_T[[#This Row],[Fakturadatum]],"DDD")</f>
        <v>mån</v>
      </c>
      <c r="I1719" t="s">
        <v>30</v>
      </c>
      <c r="J1719" t="s">
        <v>26</v>
      </c>
      <c r="K1719" t="s">
        <v>10</v>
      </c>
      <c r="L1719" t="s">
        <v>22</v>
      </c>
      <c r="M1719">
        <v>12</v>
      </c>
      <c r="N1719" s="4">
        <v>12960</v>
      </c>
      <c r="O1719" s="4">
        <v>4704</v>
      </c>
    </row>
    <row r="1720" spans="2:15" x14ac:dyDescent="0.3">
      <c r="B1720" s="1">
        <v>44064</v>
      </c>
      <c r="C1720">
        <f>YEAR(Filofix_T[[#This Row],[Fakturadatum]])</f>
        <v>2020</v>
      </c>
      <c r="D1720">
        <f>MONTH(Filofix_T[[#This Row],[Fakturadatum]])</f>
        <v>8</v>
      </c>
      <c r="E1720" t="str">
        <f>"Q"&amp;INT((Filofix_T[[#This Row],[Månadsnr]]+2)/3)</f>
        <v>Q3</v>
      </c>
      <c r="F1720" t="str">
        <f>TEXT(DATE(2000,MONTH(Filofix_T[[#This Row],[Fakturadatum]]),1),"MMM")</f>
        <v>aug</v>
      </c>
      <c r="G1720" t="str">
        <f>"V."&amp;_xlfn.ISOWEEKNUM(Filofix_T[[#This Row],[Fakturadatum]])</f>
        <v>V.34</v>
      </c>
      <c r="H1720" s="6" t="str">
        <f>TEXT(Filofix_T[[#This Row],[Fakturadatum]],"DDD")</f>
        <v>fre</v>
      </c>
      <c r="I1720" t="s">
        <v>18</v>
      </c>
      <c r="J1720" t="s">
        <v>13</v>
      </c>
      <c r="K1720" t="s">
        <v>10</v>
      </c>
      <c r="L1720" t="s">
        <v>21</v>
      </c>
      <c r="M1720">
        <v>20</v>
      </c>
      <c r="N1720" s="4">
        <v>21120</v>
      </c>
      <c r="O1720" s="4">
        <v>7840</v>
      </c>
    </row>
    <row r="1721" spans="2:15" x14ac:dyDescent="0.3">
      <c r="B1721" s="1">
        <v>43855</v>
      </c>
      <c r="C1721">
        <f>YEAR(Filofix_T[[#This Row],[Fakturadatum]])</f>
        <v>2020</v>
      </c>
      <c r="D1721">
        <f>MONTH(Filofix_T[[#This Row],[Fakturadatum]])</f>
        <v>1</v>
      </c>
      <c r="E1721" t="str">
        <f>"Q"&amp;INT((Filofix_T[[#This Row],[Månadsnr]]+2)/3)</f>
        <v>Q1</v>
      </c>
      <c r="F1721" t="str">
        <f>TEXT(DATE(2000,MONTH(Filofix_T[[#This Row],[Fakturadatum]]),1),"MMM")</f>
        <v>jan</v>
      </c>
      <c r="G1721" t="str">
        <f>"V."&amp;_xlfn.ISOWEEKNUM(Filofix_T[[#This Row],[Fakturadatum]])</f>
        <v>V.4</v>
      </c>
      <c r="H1721" s="6" t="str">
        <f>TEXT(Filofix_T[[#This Row],[Fakturadatum]],"DDD")</f>
        <v>lör</v>
      </c>
      <c r="I1721" t="s">
        <v>12</v>
      </c>
      <c r="J1721" t="s">
        <v>9</v>
      </c>
      <c r="K1721" t="s">
        <v>10</v>
      </c>
      <c r="L1721" t="s">
        <v>11</v>
      </c>
      <c r="M1721">
        <v>10</v>
      </c>
      <c r="N1721" s="4">
        <v>11780</v>
      </c>
      <c r="O1721" s="4">
        <v>5780</v>
      </c>
    </row>
    <row r="1722" spans="2:15" x14ac:dyDescent="0.3">
      <c r="B1722" s="1">
        <v>43607</v>
      </c>
      <c r="C1722">
        <f>YEAR(Filofix_T[[#This Row],[Fakturadatum]])</f>
        <v>2019</v>
      </c>
      <c r="D1722">
        <f>MONTH(Filofix_T[[#This Row],[Fakturadatum]])</f>
        <v>5</v>
      </c>
      <c r="E1722" t="str">
        <f>"Q"&amp;INT((Filofix_T[[#This Row],[Månadsnr]]+2)/3)</f>
        <v>Q2</v>
      </c>
      <c r="F1722" t="str">
        <f>TEXT(DATE(2000,MONTH(Filofix_T[[#This Row],[Fakturadatum]]),1),"MMM")</f>
        <v>maj</v>
      </c>
      <c r="G1722" t="str">
        <f>"V."&amp;_xlfn.ISOWEEKNUM(Filofix_T[[#This Row],[Fakturadatum]])</f>
        <v>V.21</v>
      </c>
      <c r="H1722" s="6" t="str">
        <f>TEXT(Filofix_T[[#This Row],[Fakturadatum]],"DDD")</f>
        <v>ons</v>
      </c>
      <c r="I1722" t="s">
        <v>8</v>
      </c>
      <c r="J1722" t="s">
        <v>9</v>
      </c>
      <c r="K1722" t="s">
        <v>10</v>
      </c>
      <c r="L1722" t="s">
        <v>11</v>
      </c>
      <c r="M1722">
        <v>18</v>
      </c>
      <c r="N1722" s="4">
        <v>23659.200000000001</v>
      </c>
      <c r="O1722" s="4">
        <v>12859.2</v>
      </c>
    </row>
    <row r="1723" spans="2:15" x14ac:dyDescent="0.3">
      <c r="B1723" s="1">
        <v>43506</v>
      </c>
      <c r="C1723">
        <f>YEAR(Filofix_T[[#This Row],[Fakturadatum]])</f>
        <v>2019</v>
      </c>
      <c r="D1723">
        <f>MONTH(Filofix_T[[#This Row],[Fakturadatum]])</f>
        <v>2</v>
      </c>
      <c r="E1723" t="str">
        <f>"Q"&amp;INT((Filofix_T[[#This Row],[Månadsnr]]+2)/3)</f>
        <v>Q1</v>
      </c>
      <c r="F1723" t="str">
        <f>TEXT(DATE(2000,MONTH(Filofix_T[[#This Row],[Fakturadatum]]),1),"MMM")</f>
        <v>feb</v>
      </c>
      <c r="G1723" t="str">
        <f>"V."&amp;_xlfn.ISOWEEKNUM(Filofix_T[[#This Row],[Fakturadatum]])</f>
        <v>V.6</v>
      </c>
      <c r="H1723" s="6" t="str">
        <f>TEXT(Filofix_T[[#This Row],[Fakturadatum]],"DDD")</f>
        <v>sön</v>
      </c>
      <c r="I1723" t="s">
        <v>14</v>
      </c>
      <c r="J1723" t="s">
        <v>28</v>
      </c>
      <c r="K1723" t="s">
        <v>20</v>
      </c>
      <c r="L1723" t="s">
        <v>15</v>
      </c>
      <c r="M1723">
        <v>16</v>
      </c>
      <c r="N1723" s="4">
        <v>23520</v>
      </c>
      <c r="O1723" s="4">
        <v>11360</v>
      </c>
    </row>
    <row r="1724" spans="2:15" x14ac:dyDescent="0.3">
      <c r="B1724" s="1">
        <v>44173</v>
      </c>
      <c r="C1724">
        <f>YEAR(Filofix_T[[#This Row],[Fakturadatum]])</f>
        <v>2020</v>
      </c>
      <c r="D1724">
        <f>MONTH(Filofix_T[[#This Row],[Fakturadatum]])</f>
        <v>12</v>
      </c>
      <c r="E1724" t="str">
        <f>"Q"&amp;INT((Filofix_T[[#This Row],[Månadsnr]]+2)/3)</f>
        <v>Q4</v>
      </c>
      <c r="F1724" t="str">
        <f>TEXT(DATE(2000,MONTH(Filofix_T[[#This Row],[Fakturadatum]]),1),"MMM")</f>
        <v>dec</v>
      </c>
      <c r="G1724" t="str">
        <f>"V."&amp;_xlfn.ISOWEEKNUM(Filofix_T[[#This Row],[Fakturadatum]])</f>
        <v>V.50</v>
      </c>
      <c r="H1724" s="6" t="str">
        <f>TEXT(Filofix_T[[#This Row],[Fakturadatum]],"DDD")</f>
        <v>tis</v>
      </c>
      <c r="I1724" t="s">
        <v>8</v>
      </c>
      <c r="J1724" t="s">
        <v>26</v>
      </c>
      <c r="K1724" t="s">
        <v>10</v>
      </c>
      <c r="L1724" t="s">
        <v>11</v>
      </c>
      <c r="M1724">
        <v>14</v>
      </c>
      <c r="N1724" s="4">
        <v>16027.199999999999</v>
      </c>
      <c r="O1724" s="4">
        <v>6395.1999999999989</v>
      </c>
    </row>
    <row r="1725" spans="2:15" x14ac:dyDescent="0.3">
      <c r="B1725" s="1">
        <v>43543</v>
      </c>
      <c r="C1725">
        <f>YEAR(Filofix_T[[#This Row],[Fakturadatum]])</f>
        <v>2019</v>
      </c>
      <c r="D1725">
        <f>MONTH(Filofix_T[[#This Row],[Fakturadatum]])</f>
        <v>3</v>
      </c>
      <c r="E1725" t="str">
        <f>"Q"&amp;INT((Filofix_T[[#This Row],[Månadsnr]]+2)/3)</f>
        <v>Q1</v>
      </c>
      <c r="F1725" t="str">
        <f>TEXT(DATE(2000,MONTH(Filofix_T[[#This Row],[Fakturadatum]]),1),"MMM")</f>
        <v>mar</v>
      </c>
      <c r="G1725" t="str">
        <f>"V."&amp;_xlfn.ISOWEEKNUM(Filofix_T[[#This Row],[Fakturadatum]])</f>
        <v>V.12</v>
      </c>
      <c r="H1725" s="6" t="str">
        <f>TEXT(Filofix_T[[#This Row],[Fakturadatum]],"DDD")</f>
        <v>tis</v>
      </c>
      <c r="I1725" t="s">
        <v>14</v>
      </c>
      <c r="J1725" t="s">
        <v>9</v>
      </c>
      <c r="K1725" t="s">
        <v>10</v>
      </c>
      <c r="L1725" t="s">
        <v>15</v>
      </c>
      <c r="M1725">
        <v>5</v>
      </c>
      <c r="N1725" s="4">
        <v>6510</v>
      </c>
      <c r="O1725" s="4">
        <v>3510</v>
      </c>
    </row>
    <row r="1726" spans="2:15" x14ac:dyDescent="0.3">
      <c r="B1726" s="1">
        <v>43671</v>
      </c>
      <c r="C1726">
        <f>YEAR(Filofix_T[[#This Row],[Fakturadatum]])</f>
        <v>2019</v>
      </c>
      <c r="D1726">
        <f>MONTH(Filofix_T[[#This Row],[Fakturadatum]])</f>
        <v>7</v>
      </c>
      <c r="E1726" t="str">
        <f>"Q"&amp;INT((Filofix_T[[#This Row],[Månadsnr]]+2)/3)</f>
        <v>Q3</v>
      </c>
      <c r="F1726" t="str">
        <f>TEXT(DATE(2000,MONTH(Filofix_T[[#This Row],[Fakturadatum]]),1),"MMM")</f>
        <v>jul</v>
      </c>
      <c r="G1726" t="str">
        <f>"V."&amp;_xlfn.ISOWEEKNUM(Filofix_T[[#This Row],[Fakturadatum]])</f>
        <v>V.30</v>
      </c>
      <c r="H1726" s="6" t="str">
        <f>TEXT(Filofix_T[[#This Row],[Fakturadatum]],"DDD")</f>
        <v>tor</v>
      </c>
      <c r="I1726" t="s">
        <v>14</v>
      </c>
      <c r="J1726" t="s">
        <v>28</v>
      </c>
      <c r="K1726" t="s">
        <v>20</v>
      </c>
      <c r="L1726" t="s">
        <v>15</v>
      </c>
      <c r="M1726">
        <v>10</v>
      </c>
      <c r="N1726" s="4">
        <v>14700</v>
      </c>
      <c r="O1726" s="4">
        <v>7100</v>
      </c>
    </row>
    <row r="1727" spans="2:15" x14ac:dyDescent="0.3">
      <c r="B1727" s="1">
        <v>44024</v>
      </c>
      <c r="C1727">
        <f>YEAR(Filofix_T[[#This Row],[Fakturadatum]])</f>
        <v>2020</v>
      </c>
      <c r="D1727">
        <f>MONTH(Filofix_T[[#This Row],[Fakturadatum]])</f>
        <v>7</v>
      </c>
      <c r="E1727" t="str">
        <f>"Q"&amp;INT((Filofix_T[[#This Row],[Månadsnr]]+2)/3)</f>
        <v>Q3</v>
      </c>
      <c r="F1727" t="str">
        <f>TEXT(DATE(2000,MONTH(Filofix_T[[#This Row],[Fakturadatum]]),1),"MMM")</f>
        <v>jul</v>
      </c>
      <c r="G1727" t="str">
        <f>"V."&amp;_xlfn.ISOWEEKNUM(Filofix_T[[#This Row],[Fakturadatum]])</f>
        <v>V.28</v>
      </c>
      <c r="H1727" s="6" t="str">
        <f>TEXT(Filofix_T[[#This Row],[Fakturadatum]],"DDD")</f>
        <v>sön</v>
      </c>
      <c r="I1727" t="s">
        <v>23</v>
      </c>
      <c r="J1727" t="s">
        <v>25</v>
      </c>
      <c r="K1727" t="s">
        <v>20</v>
      </c>
      <c r="L1727" t="s">
        <v>11</v>
      </c>
      <c r="M1727">
        <v>5</v>
      </c>
      <c r="N1727" s="4">
        <v>8034</v>
      </c>
      <c r="O1727" s="4">
        <v>3794</v>
      </c>
    </row>
    <row r="1728" spans="2:15" x14ac:dyDescent="0.3">
      <c r="B1728" s="1">
        <v>43568</v>
      </c>
      <c r="C1728">
        <f>YEAR(Filofix_T[[#This Row],[Fakturadatum]])</f>
        <v>2019</v>
      </c>
      <c r="D1728">
        <f>MONTH(Filofix_T[[#This Row],[Fakturadatum]])</f>
        <v>4</v>
      </c>
      <c r="E1728" t="str">
        <f>"Q"&amp;INT((Filofix_T[[#This Row],[Månadsnr]]+2)/3)</f>
        <v>Q2</v>
      </c>
      <c r="F1728" t="str">
        <f>TEXT(DATE(2000,MONTH(Filofix_T[[#This Row],[Fakturadatum]]),1),"MMM")</f>
        <v>apr</v>
      </c>
      <c r="G1728" t="str">
        <f>"V."&amp;_xlfn.ISOWEEKNUM(Filofix_T[[#This Row],[Fakturadatum]])</f>
        <v>V.15</v>
      </c>
      <c r="H1728" s="6" t="str">
        <f>TEXT(Filofix_T[[#This Row],[Fakturadatum]],"DDD")</f>
        <v>lör</v>
      </c>
      <c r="I1728" t="s">
        <v>31</v>
      </c>
      <c r="J1728" t="s">
        <v>19</v>
      </c>
      <c r="K1728" t="s">
        <v>20</v>
      </c>
      <c r="L1728" t="s">
        <v>21</v>
      </c>
      <c r="M1728">
        <v>17</v>
      </c>
      <c r="N1728" s="4">
        <v>20889.599999999999</v>
      </c>
      <c r="O1728" s="4">
        <v>8377.5999999999985</v>
      </c>
    </row>
    <row r="1729" spans="2:15" x14ac:dyDescent="0.3">
      <c r="B1729" s="1">
        <v>43510</v>
      </c>
      <c r="C1729">
        <f>YEAR(Filofix_T[[#This Row],[Fakturadatum]])</f>
        <v>2019</v>
      </c>
      <c r="D1729">
        <f>MONTH(Filofix_T[[#This Row],[Fakturadatum]])</f>
        <v>2</v>
      </c>
      <c r="E1729" t="str">
        <f>"Q"&amp;INT((Filofix_T[[#This Row],[Månadsnr]]+2)/3)</f>
        <v>Q1</v>
      </c>
      <c r="F1729" t="str">
        <f>TEXT(DATE(2000,MONTH(Filofix_T[[#This Row],[Fakturadatum]]),1),"MMM")</f>
        <v>feb</v>
      </c>
      <c r="G1729" t="str">
        <f>"V."&amp;_xlfn.ISOWEEKNUM(Filofix_T[[#This Row],[Fakturadatum]])</f>
        <v>V.7</v>
      </c>
      <c r="H1729" s="6" t="str">
        <f>TEXT(Filofix_T[[#This Row],[Fakturadatum]],"DDD")</f>
        <v>tor</v>
      </c>
      <c r="I1729" t="s">
        <v>14</v>
      </c>
      <c r="J1729" t="s">
        <v>24</v>
      </c>
      <c r="K1729" t="s">
        <v>10</v>
      </c>
      <c r="L1729" t="s">
        <v>15</v>
      </c>
      <c r="M1729">
        <v>28</v>
      </c>
      <c r="N1729" s="4">
        <v>34104</v>
      </c>
      <c r="O1729" s="4">
        <v>15064</v>
      </c>
    </row>
    <row r="1730" spans="2:15" x14ac:dyDescent="0.3">
      <c r="B1730" s="1">
        <v>44002</v>
      </c>
      <c r="C1730">
        <f>YEAR(Filofix_T[[#This Row],[Fakturadatum]])</f>
        <v>2020</v>
      </c>
      <c r="D1730">
        <f>MONTH(Filofix_T[[#This Row],[Fakturadatum]])</f>
        <v>6</v>
      </c>
      <c r="E1730" t="str">
        <f>"Q"&amp;INT((Filofix_T[[#This Row],[Månadsnr]]+2)/3)</f>
        <v>Q2</v>
      </c>
      <c r="F1730" t="str">
        <f>TEXT(DATE(2000,MONTH(Filofix_T[[#This Row],[Fakturadatum]]),1),"MMM")</f>
        <v>jun</v>
      </c>
      <c r="G1730" t="str">
        <f>"V."&amp;_xlfn.ISOWEEKNUM(Filofix_T[[#This Row],[Fakturadatum]])</f>
        <v>V.25</v>
      </c>
      <c r="H1730" s="6" t="str">
        <f>TEXT(Filofix_T[[#This Row],[Fakturadatum]],"DDD")</f>
        <v>lör</v>
      </c>
      <c r="I1730" t="s">
        <v>8</v>
      </c>
      <c r="J1730" t="s">
        <v>19</v>
      </c>
      <c r="K1730" t="s">
        <v>20</v>
      </c>
      <c r="L1730" t="s">
        <v>11</v>
      </c>
      <c r="M1730">
        <v>30</v>
      </c>
      <c r="N1730" s="4">
        <v>40704.000000000007</v>
      </c>
      <c r="O1730" s="4">
        <v>18624.000000000007</v>
      </c>
    </row>
    <row r="1731" spans="2:15" x14ac:dyDescent="0.3">
      <c r="B1731" s="1">
        <v>43953</v>
      </c>
      <c r="C1731">
        <f>YEAR(Filofix_T[[#This Row],[Fakturadatum]])</f>
        <v>2020</v>
      </c>
      <c r="D1731">
        <f>MONTH(Filofix_T[[#This Row],[Fakturadatum]])</f>
        <v>5</v>
      </c>
      <c r="E1731" t="str">
        <f>"Q"&amp;INT((Filofix_T[[#This Row],[Månadsnr]]+2)/3)</f>
        <v>Q2</v>
      </c>
      <c r="F1731" t="str">
        <f>TEXT(DATE(2000,MONTH(Filofix_T[[#This Row],[Fakturadatum]]),1),"MMM")</f>
        <v>maj</v>
      </c>
      <c r="G1731" t="str">
        <f>"V."&amp;_xlfn.ISOWEEKNUM(Filofix_T[[#This Row],[Fakturadatum]])</f>
        <v>V.18</v>
      </c>
      <c r="H1731" s="6" t="str">
        <f>TEXT(Filofix_T[[#This Row],[Fakturadatum]],"DDD")</f>
        <v>lör</v>
      </c>
      <c r="I1731" t="s">
        <v>8</v>
      </c>
      <c r="J1731" t="s">
        <v>28</v>
      </c>
      <c r="K1731" t="s">
        <v>20</v>
      </c>
      <c r="L1731" t="s">
        <v>11</v>
      </c>
      <c r="M1731">
        <v>13</v>
      </c>
      <c r="N1731" s="4">
        <v>19292</v>
      </c>
      <c r="O1731" s="4">
        <v>9412</v>
      </c>
    </row>
    <row r="1732" spans="2:15" x14ac:dyDescent="0.3">
      <c r="B1732" s="1">
        <v>43850</v>
      </c>
      <c r="C1732">
        <f>YEAR(Filofix_T[[#This Row],[Fakturadatum]])</f>
        <v>2020</v>
      </c>
      <c r="D1732">
        <f>MONTH(Filofix_T[[#This Row],[Fakturadatum]])</f>
        <v>1</v>
      </c>
      <c r="E1732" t="str">
        <f>"Q"&amp;INT((Filofix_T[[#This Row],[Månadsnr]]+2)/3)</f>
        <v>Q1</v>
      </c>
      <c r="F1732" t="str">
        <f>TEXT(DATE(2000,MONTH(Filofix_T[[#This Row],[Fakturadatum]]),1),"MMM")</f>
        <v>jan</v>
      </c>
      <c r="G1732" t="str">
        <f>"V."&amp;_xlfn.ISOWEEKNUM(Filofix_T[[#This Row],[Fakturadatum]])</f>
        <v>V.4</v>
      </c>
      <c r="H1732" s="6" t="str">
        <f>TEXT(Filofix_T[[#This Row],[Fakturadatum]],"DDD")</f>
        <v>mån</v>
      </c>
      <c r="I1732" t="s">
        <v>18</v>
      </c>
      <c r="J1732" t="s">
        <v>19</v>
      </c>
      <c r="K1732" t="s">
        <v>20</v>
      </c>
      <c r="L1732" t="s">
        <v>21</v>
      </c>
      <c r="M1732">
        <v>23</v>
      </c>
      <c r="N1732" s="4">
        <v>32384</v>
      </c>
      <c r="O1732" s="4">
        <v>15456</v>
      </c>
    </row>
    <row r="1733" spans="2:15" x14ac:dyDescent="0.3">
      <c r="B1733" s="1">
        <v>43701</v>
      </c>
      <c r="C1733">
        <f>YEAR(Filofix_T[[#This Row],[Fakturadatum]])</f>
        <v>2019</v>
      </c>
      <c r="D1733">
        <f>MONTH(Filofix_T[[#This Row],[Fakturadatum]])</f>
        <v>8</v>
      </c>
      <c r="E1733" t="str">
        <f>"Q"&amp;INT((Filofix_T[[#This Row],[Månadsnr]]+2)/3)</f>
        <v>Q3</v>
      </c>
      <c r="F1733" t="str">
        <f>TEXT(DATE(2000,MONTH(Filofix_T[[#This Row],[Fakturadatum]]),1),"MMM")</f>
        <v>aug</v>
      </c>
      <c r="G1733" t="str">
        <f>"V."&amp;_xlfn.ISOWEEKNUM(Filofix_T[[#This Row],[Fakturadatum]])</f>
        <v>V.34</v>
      </c>
      <c r="H1733" s="6" t="str">
        <f>TEXT(Filofix_T[[#This Row],[Fakturadatum]],"DDD")</f>
        <v>lör</v>
      </c>
      <c r="I1733" t="s">
        <v>8</v>
      </c>
      <c r="J1733" t="s">
        <v>25</v>
      </c>
      <c r="K1733" t="s">
        <v>20</v>
      </c>
      <c r="L1733" t="s">
        <v>11</v>
      </c>
      <c r="M1733">
        <v>10</v>
      </c>
      <c r="N1733" s="4">
        <v>16536</v>
      </c>
      <c r="O1733" s="4">
        <v>8056</v>
      </c>
    </row>
    <row r="1734" spans="2:15" x14ac:dyDescent="0.3">
      <c r="B1734" s="1">
        <v>43477</v>
      </c>
      <c r="C1734">
        <f>YEAR(Filofix_T[[#This Row],[Fakturadatum]])</f>
        <v>2019</v>
      </c>
      <c r="D1734">
        <f>MONTH(Filofix_T[[#This Row],[Fakturadatum]])</f>
        <v>1</v>
      </c>
      <c r="E1734" t="str">
        <f>"Q"&amp;INT((Filofix_T[[#This Row],[Månadsnr]]+2)/3)</f>
        <v>Q1</v>
      </c>
      <c r="F1734" t="str">
        <f>TEXT(DATE(2000,MONTH(Filofix_T[[#This Row],[Fakturadatum]]),1),"MMM")</f>
        <v>jan</v>
      </c>
      <c r="G1734" t="str">
        <f>"V."&amp;_xlfn.ISOWEEKNUM(Filofix_T[[#This Row],[Fakturadatum]])</f>
        <v>V.2</v>
      </c>
      <c r="H1734" s="6" t="str">
        <f>TEXT(Filofix_T[[#This Row],[Fakturadatum]],"DDD")</f>
        <v>lör</v>
      </c>
      <c r="I1734" t="s">
        <v>8</v>
      </c>
      <c r="J1734" t="s">
        <v>13</v>
      </c>
      <c r="K1734" t="s">
        <v>10</v>
      </c>
      <c r="L1734" t="s">
        <v>11</v>
      </c>
      <c r="M1734">
        <v>18</v>
      </c>
      <c r="N1734" s="4">
        <v>18316.8</v>
      </c>
      <c r="O1734" s="4">
        <v>6364.7999999999993</v>
      </c>
    </row>
    <row r="1735" spans="2:15" x14ac:dyDescent="0.3">
      <c r="B1735" s="1">
        <v>43584</v>
      </c>
      <c r="C1735">
        <f>YEAR(Filofix_T[[#This Row],[Fakturadatum]])</f>
        <v>2019</v>
      </c>
      <c r="D1735">
        <f>MONTH(Filofix_T[[#This Row],[Fakturadatum]])</f>
        <v>4</v>
      </c>
      <c r="E1735" t="str">
        <f>"Q"&amp;INT((Filofix_T[[#This Row],[Månadsnr]]+2)/3)</f>
        <v>Q2</v>
      </c>
      <c r="F1735" t="str">
        <f>TEXT(DATE(2000,MONTH(Filofix_T[[#This Row],[Fakturadatum]]),1),"MMM")</f>
        <v>apr</v>
      </c>
      <c r="G1735" t="str">
        <f>"V."&amp;_xlfn.ISOWEEKNUM(Filofix_T[[#This Row],[Fakturadatum]])</f>
        <v>V.18</v>
      </c>
      <c r="H1735" s="6" t="str">
        <f>TEXT(Filofix_T[[#This Row],[Fakturadatum]],"DDD")</f>
        <v>mån</v>
      </c>
      <c r="I1735" t="s">
        <v>31</v>
      </c>
      <c r="J1735" t="s">
        <v>28</v>
      </c>
      <c r="K1735" t="s">
        <v>20</v>
      </c>
      <c r="L1735" t="s">
        <v>21</v>
      </c>
      <c r="M1735">
        <v>4</v>
      </c>
      <c r="N1735" s="4">
        <v>5376</v>
      </c>
      <c r="O1735" s="4">
        <v>2336</v>
      </c>
    </row>
    <row r="1736" spans="2:15" x14ac:dyDescent="0.3">
      <c r="B1736" s="1">
        <v>43492</v>
      </c>
      <c r="C1736">
        <f>YEAR(Filofix_T[[#This Row],[Fakturadatum]])</f>
        <v>2019</v>
      </c>
      <c r="D1736">
        <f>MONTH(Filofix_T[[#This Row],[Fakturadatum]])</f>
        <v>1</v>
      </c>
      <c r="E1736" t="str">
        <f>"Q"&amp;INT((Filofix_T[[#This Row],[Månadsnr]]+2)/3)</f>
        <v>Q1</v>
      </c>
      <c r="F1736" t="str">
        <f>TEXT(DATE(2000,MONTH(Filofix_T[[#This Row],[Fakturadatum]]),1),"MMM")</f>
        <v>jan</v>
      </c>
      <c r="G1736" t="str">
        <f>"V."&amp;_xlfn.ISOWEEKNUM(Filofix_T[[#This Row],[Fakturadatum]])</f>
        <v>V.4</v>
      </c>
      <c r="H1736" s="6" t="str">
        <f>TEXT(Filofix_T[[#This Row],[Fakturadatum]],"DDD")</f>
        <v>sön</v>
      </c>
      <c r="I1736" t="s">
        <v>30</v>
      </c>
      <c r="J1736" t="s">
        <v>25</v>
      </c>
      <c r="K1736" t="s">
        <v>20</v>
      </c>
      <c r="L1736" t="s">
        <v>22</v>
      </c>
      <c r="M1736">
        <v>8</v>
      </c>
      <c r="N1736" s="4">
        <v>12480</v>
      </c>
      <c r="O1736" s="4">
        <v>5696</v>
      </c>
    </row>
    <row r="1737" spans="2:15" x14ac:dyDescent="0.3">
      <c r="B1737" s="1">
        <v>44097</v>
      </c>
      <c r="C1737">
        <f>YEAR(Filofix_T[[#This Row],[Fakturadatum]])</f>
        <v>2020</v>
      </c>
      <c r="D1737">
        <f>MONTH(Filofix_T[[#This Row],[Fakturadatum]])</f>
        <v>9</v>
      </c>
      <c r="E1737" t="str">
        <f>"Q"&amp;INT((Filofix_T[[#This Row],[Månadsnr]]+2)/3)</f>
        <v>Q3</v>
      </c>
      <c r="F1737" t="str">
        <f>TEXT(DATE(2000,MONTH(Filofix_T[[#This Row],[Fakturadatum]]),1),"MMM")</f>
        <v>sep</v>
      </c>
      <c r="G1737" t="str">
        <f>"V."&amp;_xlfn.ISOWEEKNUM(Filofix_T[[#This Row],[Fakturadatum]])</f>
        <v>V.39</v>
      </c>
      <c r="H1737" s="6" t="str">
        <f>TEXT(Filofix_T[[#This Row],[Fakturadatum]],"DDD")</f>
        <v>ons</v>
      </c>
      <c r="I1737" t="s">
        <v>14</v>
      </c>
      <c r="J1737" t="s">
        <v>13</v>
      </c>
      <c r="K1737" t="s">
        <v>10</v>
      </c>
      <c r="L1737" t="s">
        <v>15</v>
      </c>
      <c r="M1737">
        <v>11</v>
      </c>
      <c r="N1737" s="4">
        <v>11088</v>
      </c>
      <c r="O1737" s="4">
        <v>3784</v>
      </c>
    </row>
    <row r="1738" spans="2:15" x14ac:dyDescent="0.3">
      <c r="B1738" s="1">
        <v>43548</v>
      </c>
      <c r="C1738">
        <f>YEAR(Filofix_T[[#This Row],[Fakturadatum]])</f>
        <v>2019</v>
      </c>
      <c r="D1738">
        <f>MONTH(Filofix_T[[#This Row],[Fakturadatum]])</f>
        <v>3</v>
      </c>
      <c r="E1738" t="str">
        <f>"Q"&amp;INT((Filofix_T[[#This Row],[Månadsnr]]+2)/3)</f>
        <v>Q1</v>
      </c>
      <c r="F1738" t="str">
        <f>TEXT(DATE(2000,MONTH(Filofix_T[[#This Row],[Fakturadatum]]),1),"MMM")</f>
        <v>mar</v>
      </c>
      <c r="G1738" t="str">
        <f>"V."&amp;_xlfn.ISOWEEKNUM(Filofix_T[[#This Row],[Fakturadatum]])</f>
        <v>V.12</v>
      </c>
      <c r="H1738" s="6" t="str">
        <f>TEXT(Filofix_T[[#This Row],[Fakturadatum]],"DDD")</f>
        <v>sön</v>
      </c>
      <c r="I1738" t="s">
        <v>32</v>
      </c>
      <c r="J1738" t="s">
        <v>13</v>
      </c>
      <c r="K1738" t="s">
        <v>10</v>
      </c>
      <c r="L1738" t="s">
        <v>22</v>
      </c>
      <c r="M1738">
        <v>2</v>
      </c>
      <c r="N1738" s="4">
        <v>1516.8000000000002</v>
      </c>
      <c r="O1738" s="4">
        <v>188.80000000000018</v>
      </c>
    </row>
    <row r="1739" spans="2:15" x14ac:dyDescent="0.3">
      <c r="B1739" s="1">
        <v>43732</v>
      </c>
      <c r="C1739">
        <f>YEAR(Filofix_T[[#This Row],[Fakturadatum]])</f>
        <v>2019</v>
      </c>
      <c r="D1739">
        <f>MONTH(Filofix_T[[#This Row],[Fakturadatum]])</f>
        <v>9</v>
      </c>
      <c r="E1739" t="str">
        <f>"Q"&amp;INT((Filofix_T[[#This Row],[Månadsnr]]+2)/3)</f>
        <v>Q3</v>
      </c>
      <c r="F1739" t="str">
        <f>TEXT(DATE(2000,MONTH(Filofix_T[[#This Row],[Fakturadatum]]),1),"MMM")</f>
        <v>sep</v>
      </c>
      <c r="G1739" t="str">
        <f>"V."&amp;_xlfn.ISOWEEKNUM(Filofix_T[[#This Row],[Fakturadatum]])</f>
        <v>V.39</v>
      </c>
      <c r="H1739" s="6" t="str">
        <f>TEXT(Filofix_T[[#This Row],[Fakturadatum]],"DDD")</f>
        <v>tis</v>
      </c>
      <c r="I1739" t="s">
        <v>27</v>
      </c>
      <c r="J1739" t="s">
        <v>19</v>
      </c>
      <c r="K1739" t="s">
        <v>20</v>
      </c>
      <c r="L1739" t="s">
        <v>22</v>
      </c>
      <c r="M1739">
        <v>13</v>
      </c>
      <c r="N1739" s="4">
        <v>14976</v>
      </c>
      <c r="O1739" s="4">
        <v>5408</v>
      </c>
    </row>
    <row r="1740" spans="2:15" x14ac:dyDescent="0.3">
      <c r="B1740" s="1">
        <v>43619</v>
      </c>
      <c r="C1740">
        <f>YEAR(Filofix_T[[#This Row],[Fakturadatum]])</f>
        <v>2019</v>
      </c>
      <c r="D1740">
        <f>MONTH(Filofix_T[[#This Row],[Fakturadatum]])</f>
        <v>6</v>
      </c>
      <c r="E1740" t="str">
        <f>"Q"&amp;INT((Filofix_T[[#This Row],[Månadsnr]]+2)/3)</f>
        <v>Q2</v>
      </c>
      <c r="F1740" t="str">
        <f>TEXT(DATE(2000,MONTH(Filofix_T[[#This Row],[Fakturadatum]]),1),"MMM")</f>
        <v>jun</v>
      </c>
      <c r="G1740" t="str">
        <f>"V."&amp;_xlfn.ISOWEEKNUM(Filofix_T[[#This Row],[Fakturadatum]])</f>
        <v>V.23</v>
      </c>
      <c r="H1740" s="6" t="str">
        <f>TEXT(Filofix_T[[#This Row],[Fakturadatum]],"DDD")</f>
        <v>mån</v>
      </c>
      <c r="I1740" t="s">
        <v>32</v>
      </c>
      <c r="J1740" t="s">
        <v>13</v>
      </c>
      <c r="K1740" t="s">
        <v>10</v>
      </c>
      <c r="L1740" t="s">
        <v>22</v>
      </c>
      <c r="M1740">
        <v>25</v>
      </c>
      <c r="N1740" s="4">
        <v>18960.000000000004</v>
      </c>
      <c r="O1740" s="4">
        <v>2360.0000000000036</v>
      </c>
    </row>
    <row r="1741" spans="2:15" x14ac:dyDescent="0.3">
      <c r="B1741" s="1">
        <v>43529</v>
      </c>
      <c r="C1741">
        <f>YEAR(Filofix_T[[#This Row],[Fakturadatum]])</f>
        <v>2019</v>
      </c>
      <c r="D1741">
        <f>MONTH(Filofix_T[[#This Row],[Fakturadatum]])</f>
        <v>3</v>
      </c>
      <c r="E1741" t="str">
        <f>"Q"&amp;INT((Filofix_T[[#This Row],[Månadsnr]]+2)/3)</f>
        <v>Q1</v>
      </c>
      <c r="F1741" t="str">
        <f>TEXT(DATE(2000,MONTH(Filofix_T[[#This Row],[Fakturadatum]]),1),"MMM")</f>
        <v>mar</v>
      </c>
      <c r="G1741" t="str">
        <f>"V."&amp;_xlfn.ISOWEEKNUM(Filofix_T[[#This Row],[Fakturadatum]])</f>
        <v>V.10</v>
      </c>
      <c r="H1741" s="6" t="str">
        <f>TEXT(Filofix_T[[#This Row],[Fakturadatum]],"DDD")</f>
        <v>tis</v>
      </c>
      <c r="I1741" t="s">
        <v>30</v>
      </c>
      <c r="J1741" t="s">
        <v>13</v>
      </c>
      <c r="K1741" t="s">
        <v>10</v>
      </c>
      <c r="L1741" t="s">
        <v>22</v>
      </c>
      <c r="M1741">
        <v>19</v>
      </c>
      <c r="N1741" s="4">
        <v>18240</v>
      </c>
      <c r="O1741" s="4">
        <v>5624</v>
      </c>
    </row>
    <row r="1742" spans="2:15" x14ac:dyDescent="0.3">
      <c r="B1742" s="1">
        <v>43689</v>
      </c>
      <c r="C1742">
        <f>YEAR(Filofix_T[[#This Row],[Fakturadatum]])</f>
        <v>2019</v>
      </c>
      <c r="D1742">
        <f>MONTH(Filofix_T[[#This Row],[Fakturadatum]])</f>
        <v>8</v>
      </c>
      <c r="E1742" t="str">
        <f>"Q"&amp;INT((Filofix_T[[#This Row],[Månadsnr]]+2)/3)</f>
        <v>Q3</v>
      </c>
      <c r="F1742" t="str">
        <f>TEXT(DATE(2000,MONTH(Filofix_T[[#This Row],[Fakturadatum]]),1),"MMM")</f>
        <v>aug</v>
      </c>
      <c r="G1742" t="str">
        <f>"V."&amp;_xlfn.ISOWEEKNUM(Filofix_T[[#This Row],[Fakturadatum]])</f>
        <v>V.33</v>
      </c>
      <c r="H1742" s="6" t="str">
        <f>TEXT(Filofix_T[[#This Row],[Fakturadatum]],"DDD")</f>
        <v>mån</v>
      </c>
      <c r="I1742" t="s">
        <v>18</v>
      </c>
      <c r="J1742" t="s">
        <v>24</v>
      </c>
      <c r="K1742" t="s">
        <v>10</v>
      </c>
      <c r="L1742" t="s">
        <v>21</v>
      </c>
      <c r="M1742">
        <v>6</v>
      </c>
      <c r="N1742" s="4">
        <v>7656</v>
      </c>
      <c r="O1742" s="4">
        <v>3576</v>
      </c>
    </row>
    <row r="1743" spans="2:15" x14ac:dyDescent="0.3">
      <c r="B1743" s="1">
        <v>44075</v>
      </c>
      <c r="C1743">
        <f>YEAR(Filofix_T[[#This Row],[Fakturadatum]])</f>
        <v>2020</v>
      </c>
      <c r="D1743">
        <f>MONTH(Filofix_T[[#This Row],[Fakturadatum]])</f>
        <v>9</v>
      </c>
      <c r="E1743" t="str">
        <f>"Q"&amp;INT((Filofix_T[[#This Row],[Månadsnr]]+2)/3)</f>
        <v>Q3</v>
      </c>
      <c r="F1743" t="str">
        <f>TEXT(DATE(2000,MONTH(Filofix_T[[#This Row],[Fakturadatum]]),1),"MMM")</f>
        <v>sep</v>
      </c>
      <c r="G1743" t="str">
        <f>"V."&amp;_xlfn.ISOWEEKNUM(Filofix_T[[#This Row],[Fakturadatum]])</f>
        <v>V.36</v>
      </c>
      <c r="H1743" s="6" t="str">
        <f>TEXT(Filofix_T[[#This Row],[Fakturadatum]],"DDD")</f>
        <v>tis</v>
      </c>
      <c r="I1743" t="s">
        <v>30</v>
      </c>
      <c r="J1743" t="s">
        <v>25</v>
      </c>
      <c r="K1743" t="s">
        <v>20</v>
      </c>
      <c r="L1743" t="s">
        <v>22</v>
      </c>
      <c r="M1743">
        <v>8</v>
      </c>
      <c r="N1743" s="4">
        <v>12480</v>
      </c>
      <c r="O1743" s="4">
        <v>5696</v>
      </c>
    </row>
    <row r="1744" spans="2:15" x14ac:dyDescent="0.3">
      <c r="B1744" s="1">
        <v>43712</v>
      </c>
      <c r="C1744">
        <f>YEAR(Filofix_T[[#This Row],[Fakturadatum]])</f>
        <v>2019</v>
      </c>
      <c r="D1744">
        <f>MONTH(Filofix_T[[#This Row],[Fakturadatum]])</f>
        <v>9</v>
      </c>
      <c r="E1744" t="str">
        <f>"Q"&amp;INT((Filofix_T[[#This Row],[Månadsnr]]+2)/3)</f>
        <v>Q3</v>
      </c>
      <c r="F1744" t="str">
        <f>TEXT(DATE(2000,MONTH(Filofix_T[[#This Row],[Fakturadatum]]),1),"MMM")</f>
        <v>sep</v>
      </c>
      <c r="G1744" t="str">
        <f>"V."&amp;_xlfn.ISOWEEKNUM(Filofix_T[[#This Row],[Fakturadatum]])</f>
        <v>V.36</v>
      </c>
      <c r="H1744" s="6" t="str">
        <f>TEXT(Filofix_T[[#This Row],[Fakturadatum]],"DDD")</f>
        <v>ons</v>
      </c>
      <c r="I1744" t="s">
        <v>31</v>
      </c>
      <c r="J1744" t="s">
        <v>25</v>
      </c>
      <c r="K1744" t="s">
        <v>20</v>
      </c>
      <c r="L1744" t="s">
        <v>21</v>
      </c>
      <c r="M1744">
        <v>12</v>
      </c>
      <c r="N1744" s="4">
        <v>17971.199999999997</v>
      </c>
      <c r="O1744" s="4">
        <v>7795.1999999999971</v>
      </c>
    </row>
    <row r="1745" spans="2:15" x14ac:dyDescent="0.3">
      <c r="B1745" s="1">
        <v>43603</v>
      </c>
      <c r="C1745">
        <f>YEAR(Filofix_T[[#This Row],[Fakturadatum]])</f>
        <v>2019</v>
      </c>
      <c r="D1745">
        <f>MONTH(Filofix_T[[#This Row],[Fakturadatum]])</f>
        <v>5</v>
      </c>
      <c r="E1745" t="str">
        <f>"Q"&amp;INT((Filofix_T[[#This Row],[Månadsnr]]+2)/3)</f>
        <v>Q2</v>
      </c>
      <c r="F1745" t="str">
        <f>TEXT(DATE(2000,MONTH(Filofix_T[[#This Row],[Fakturadatum]]),1),"MMM")</f>
        <v>maj</v>
      </c>
      <c r="G1745" t="str">
        <f>"V."&amp;_xlfn.ISOWEEKNUM(Filofix_T[[#This Row],[Fakturadatum]])</f>
        <v>V.20</v>
      </c>
      <c r="H1745" s="6" t="str">
        <f>TEXT(Filofix_T[[#This Row],[Fakturadatum]],"DDD")</f>
        <v>lör</v>
      </c>
      <c r="I1745" t="s">
        <v>14</v>
      </c>
      <c r="J1745" t="s">
        <v>19</v>
      </c>
      <c r="K1745" t="s">
        <v>20</v>
      </c>
      <c r="L1745" t="s">
        <v>15</v>
      </c>
      <c r="M1745">
        <v>13</v>
      </c>
      <c r="N1745" s="4">
        <v>17472</v>
      </c>
      <c r="O1745" s="4">
        <v>7904</v>
      </c>
    </row>
    <row r="1746" spans="2:15" x14ac:dyDescent="0.3">
      <c r="B1746" s="1">
        <v>43915</v>
      </c>
      <c r="C1746">
        <f>YEAR(Filofix_T[[#This Row],[Fakturadatum]])</f>
        <v>2020</v>
      </c>
      <c r="D1746">
        <f>MONTH(Filofix_T[[#This Row],[Fakturadatum]])</f>
        <v>3</v>
      </c>
      <c r="E1746" t="str">
        <f>"Q"&amp;INT((Filofix_T[[#This Row],[Månadsnr]]+2)/3)</f>
        <v>Q1</v>
      </c>
      <c r="F1746" t="str">
        <f>TEXT(DATE(2000,MONTH(Filofix_T[[#This Row],[Fakturadatum]]),1),"MMM")</f>
        <v>mar</v>
      </c>
      <c r="G1746" t="str">
        <f>"V."&amp;_xlfn.ISOWEEKNUM(Filofix_T[[#This Row],[Fakturadatum]])</f>
        <v>V.13</v>
      </c>
      <c r="H1746" s="6" t="str">
        <f>TEXT(Filofix_T[[#This Row],[Fakturadatum]],"DDD")</f>
        <v>ons</v>
      </c>
      <c r="I1746" t="s">
        <v>18</v>
      </c>
      <c r="J1746" t="s">
        <v>9</v>
      </c>
      <c r="K1746" t="s">
        <v>10</v>
      </c>
      <c r="L1746" t="s">
        <v>21</v>
      </c>
      <c r="M1746">
        <v>26</v>
      </c>
      <c r="N1746" s="4">
        <v>35464</v>
      </c>
      <c r="O1746" s="4">
        <v>19864</v>
      </c>
    </row>
    <row r="1747" spans="2:15" x14ac:dyDescent="0.3">
      <c r="B1747" s="1">
        <v>43565</v>
      </c>
      <c r="C1747">
        <f>YEAR(Filofix_T[[#This Row],[Fakturadatum]])</f>
        <v>2019</v>
      </c>
      <c r="D1747">
        <f>MONTH(Filofix_T[[#This Row],[Fakturadatum]])</f>
        <v>4</v>
      </c>
      <c r="E1747" t="str">
        <f>"Q"&amp;INT((Filofix_T[[#This Row],[Månadsnr]]+2)/3)</f>
        <v>Q2</v>
      </c>
      <c r="F1747" t="str">
        <f>TEXT(DATE(2000,MONTH(Filofix_T[[#This Row],[Fakturadatum]]),1),"MMM")</f>
        <v>apr</v>
      </c>
      <c r="G1747" t="str">
        <f>"V."&amp;_xlfn.ISOWEEKNUM(Filofix_T[[#This Row],[Fakturadatum]])</f>
        <v>V.15</v>
      </c>
      <c r="H1747" s="6" t="str">
        <f>TEXT(Filofix_T[[#This Row],[Fakturadatum]],"DDD")</f>
        <v>ons</v>
      </c>
      <c r="I1747" t="s">
        <v>32</v>
      </c>
      <c r="J1747" t="s">
        <v>26</v>
      </c>
      <c r="K1747" t="s">
        <v>10</v>
      </c>
      <c r="L1747" t="s">
        <v>22</v>
      </c>
      <c r="M1747">
        <v>16</v>
      </c>
      <c r="N1747" s="4">
        <v>13651.2</v>
      </c>
      <c r="O1747" s="4">
        <v>2643.2000000000007</v>
      </c>
    </row>
    <row r="1748" spans="2:15" x14ac:dyDescent="0.3">
      <c r="B1748" s="1">
        <v>43894</v>
      </c>
      <c r="C1748">
        <f>YEAR(Filofix_T[[#This Row],[Fakturadatum]])</f>
        <v>2020</v>
      </c>
      <c r="D1748">
        <f>MONTH(Filofix_T[[#This Row],[Fakturadatum]])</f>
        <v>3</v>
      </c>
      <c r="E1748" t="str">
        <f>"Q"&amp;INT((Filofix_T[[#This Row],[Månadsnr]]+2)/3)</f>
        <v>Q1</v>
      </c>
      <c r="F1748" t="str">
        <f>TEXT(DATE(2000,MONTH(Filofix_T[[#This Row],[Fakturadatum]]),1),"MMM")</f>
        <v>mar</v>
      </c>
      <c r="G1748" t="str">
        <f>"V."&amp;_xlfn.ISOWEEKNUM(Filofix_T[[#This Row],[Fakturadatum]])</f>
        <v>V.10</v>
      </c>
      <c r="H1748" s="6" t="str">
        <f>TEXT(Filofix_T[[#This Row],[Fakturadatum]],"DDD")</f>
        <v>ons</v>
      </c>
      <c r="I1748" t="s">
        <v>8</v>
      </c>
      <c r="J1748" t="s">
        <v>26</v>
      </c>
      <c r="K1748" t="s">
        <v>10</v>
      </c>
      <c r="L1748" t="s">
        <v>11</v>
      </c>
      <c r="M1748">
        <v>7</v>
      </c>
      <c r="N1748" s="4">
        <v>8013.5999999999995</v>
      </c>
      <c r="O1748" s="4">
        <v>3197.5999999999995</v>
      </c>
    </row>
    <row r="1749" spans="2:15" x14ac:dyDescent="0.3">
      <c r="B1749" s="1">
        <v>43802</v>
      </c>
      <c r="C1749">
        <f>YEAR(Filofix_T[[#This Row],[Fakturadatum]])</f>
        <v>2019</v>
      </c>
      <c r="D1749">
        <f>MONTH(Filofix_T[[#This Row],[Fakturadatum]])</f>
        <v>12</v>
      </c>
      <c r="E1749" t="str">
        <f>"Q"&amp;INT((Filofix_T[[#This Row],[Månadsnr]]+2)/3)</f>
        <v>Q4</v>
      </c>
      <c r="F1749" t="str">
        <f>TEXT(DATE(2000,MONTH(Filofix_T[[#This Row],[Fakturadatum]]),1),"MMM")</f>
        <v>dec</v>
      </c>
      <c r="G1749" t="str">
        <f>"V."&amp;_xlfn.ISOWEEKNUM(Filofix_T[[#This Row],[Fakturadatum]])</f>
        <v>V.49</v>
      </c>
      <c r="H1749" s="6" t="str">
        <f>TEXT(Filofix_T[[#This Row],[Fakturadatum]],"DDD")</f>
        <v>tis</v>
      </c>
      <c r="I1749" t="s">
        <v>18</v>
      </c>
      <c r="J1749" t="s">
        <v>25</v>
      </c>
      <c r="K1749" t="s">
        <v>20</v>
      </c>
      <c r="L1749" t="s">
        <v>21</v>
      </c>
      <c r="M1749">
        <v>10</v>
      </c>
      <c r="N1749" s="4">
        <v>17160.000000000004</v>
      </c>
      <c r="O1749" s="4">
        <v>8680.0000000000036</v>
      </c>
    </row>
    <row r="1750" spans="2:15" x14ac:dyDescent="0.3">
      <c r="B1750" s="1">
        <v>43613</v>
      </c>
      <c r="C1750">
        <f>YEAR(Filofix_T[[#This Row],[Fakturadatum]])</f>
        <v>2019</v>
      </c>
      <c r="D1750">
        <f>MONTH(Filofix_T[[#This Row],[Fakturadatum]])</f>
        <v>5</v>
      </c>
      <c r="E1750" t="str">
        <f>"Q"&amp;INT((Filofix_T[[#This Row],[Månadsnr]]+2)/3)</f>
        <v>Q2</v>
      </c>
      <c r="F1750" t="str">
        <f>TEXT(DATE(2000,MONTH(Filofix_T[[#This Row],[Fakturadatum]]),1),"MMM")</f>
        <v>maj</v>
      </c>
      <c r="G1750" t="str">
        <f>"V."&amp;_xlfn.ISOWEEKNUM(Filofix_T[[#This Row],[Fakturadatum]])</f>
        <v>V.22</v>
      </c>
      <c r="H1750" s="6" t="str">
        <f>TEXT(Filofix_T[[#This Row],[Fakturadatum]],"DDD")</f>
        <v>tis</v>
      </c>
      <c r="I1750" t="s">
        <v>14</v>
      </c>
      <c r="J1750" t="s">
        <v>9</v>
      </c>
      <c r="K1750" t="s">
        <v>10</v>
      </c>
      <c r="L1750" t="s">
        <v>15</v>
      </c>
      <c r="M1750">
        <v>11</v>
      </c>
      <c r="N1750" s="4">
        <v>14322</v>
      </c>
      <c r="O1750" s="4">
        <v>7722</v>
      </c>
    </row>
    <row r="1751" spans="2:15" x14ac:dyDescent="0.3">
      <c r="B1751" s="1">
        <v>43596</v>
      </c>
      <c r="C1751">
        <f>YEAR(Filofix_T[[#This Row],[Fakturadatum]])</f>
        <v>2019</v>
      </c>
      <c r="D1751">
        <f>MONTH(Filofix_T[[#This Row],[Fakturadatum]])</f>
        <v>5</v>
      </c>
      <c r="E1751" t="str">
        <f>"Q"&amp;INT((Filofix_T[[#This Row],[Månadsnr]]+2)/3)</f>
        <v>Q2</v>
      </c>
      <c r="F1751" t="str">
        <f>TEXT(DATE(2000,MONTH(Filofix_T[[#This Row],[Fakturadatum]]),1),"MMM")</f>
        <v>maj</v>
      </c>
      <c r="G1751" t="str">
        <f>"V."&amp;_xlfn.ISOWEEKNUM(Filofix_T[[#This Row],[Fakturadatum]])</f>
        <v>V.19</v>
      </c>
      <c r="H1751" s="6" t="str">
        <f>TEXT(Filofix_T[[#This Row],[Fakturadatum]],"DDD")</f>
        <v>lör</v>
      </c>
      <c r="I1751" t="s">
        <v>30</v>
      </c>
      <c r="J1751" t="s">
        <v>13</v>
      </c>
      <c r="K1751" t="s">
        <v>10</v>
      </c>
      <c r="L1751" t="s">
        <v>22</v>
      </c>
      <c r="M1751">
        <v>16</v>
      </c>
      <c r="N1751" s="4">
        <v>15360</v>
      </c>
      <c r="O1751" s="4">
        <v>4736</v>
      </c>
    </row>
    <row r="1752" spans="2:15" x14ac:dyDescent="0.3">
      <c r="B1752" s="1">
        <v>43607</v>
      </c>
      <c r="C1752">
        <f>YEAR(Filofix_T[[#This Row],[Fakturadatum]])</f>
        <v>2019</v>
      </c>
      <c r="D1752">
        <f>MONTH(Filofix_T[[#This Row],[Fakturadatum]])</f>
        <v>5</v>
      </c>
      <c r="E1752" t="str">
        <f>"Q"&amp;INT((Filofix_T[[#This Row],[Månadsnr]]+2)/3)</f>
        <v>Q2</v>
      </c>
      <c r="F1752" t="str">
        <f>TEXT(DATE(2000,MONTH(Filofix_T[[#This Row],[Fakturadatum]]),1),"MMM")</f>
        <v>maj</v>
      </c>
      <c r="G1752" t="str">
        <f>"V."&amp;_xlfn.ISOWEEKNUM(Filofix_T[[#This Row],[Fakturadatum]])</f>
        <v>V.21</v>
      </c>
      <c r="H1752" s="6" t="str">
        <f>TEXT(Filofix_T[[#This Row],[Fakturadatum]],"DDD")</f>
        <v>ons</v>
      </c>
      <c r="I1752" t="s">
        <v>8</v>
      </c>
      <c r="J1752" t="s">
        <v>28</v>
      </c>
      <c r="K1752" t="s">
        <v>20</v>
      </c>
      <c r="L1752" t="s">
        <v>11</v>
      </c>
      <c r="M1752">
        <v>10</v>
      </c>
      <c r="N1752" s="4">
        <v>14840</v>
      </c>
      <c r="O1752" s="4">
        <v>7240</v>
      </c>
    </row>
    <row r="1753" spans="2:15" x14ac:dyDescent="0.3">
      <c r="B1753" s="1">
        <v>43716</v>
      </c>
      <c r="C1753">
        <f>YEAR(Filofix_T[[#This Row],[Fakturadatum]])</f>
        <v>2019</v>
      </c>
      <c r="D1753">
        <f>MONTH(Filofix_T[[#This Row],[Fakturadatum]])</f>
        <v>9</v>
      </c>
      <c r="E1753" t="str">
        <f>"Q"&amp;INT((Filofix_T[[#This Row],[Månadsnr]]+2)/3)</f>
        <v>Q3</v>
      </c>
      <c r="F1753" t="str">
        <f>TEXT(DATE(2000,MONTH(Filofix_T[[#This Row],[Fakturadatum]]),1),"MMM")</f>
        <v>sep</v>
      </c>
      <c r="G1753" t="str">
        <f>"V."&amp;_xlfn.ISOWEEKNUM(Filofix_T[[#This Row],[Fakturadatum]])</f>
        <v>V.36</v>
      </c>
      <c r="H1753" s="6" t="str">
        <f>TEXT(Filofix_T[[#This Row],[Fakturadatum]],"DDD")</f>
        <v>sön</v>
      </c>
      <c r="I1753" t="s">
        <v>27</v>
      </c>
      <c r="J1753" t="s">
        <v>28</v>
      </c>
      <c r="K1753" t="s">
        <v>20</v>
      </c>
      <c r="L1753" t="s">
        <v>22</v>
      </c>
      <c r="M1753">
        <v>13</v>
      </c>
      <c r="N1753" s="4">
        <v>16380</v>
      </c>
      <c r="O1753" s="4">
        <v>6500</v>
      </c>
    </row>
    <row r="1754" spans="2:15" x14ac:dyDescent="0.3">
      <c r="B1754" s="1">
        <v>44168</v>
      </c>
      <c r="C1754">
        <f>YEAR(Filofix_T[[#This Row],[Fakturadatum]])</f>
        <v>2020</v>
      </c>
      <c r="D1754">
        <f>MONTH(Filofix_T[[#This Row],[Fakturadatum]])</f>
        <v>12</v>
      </c>
      <c r="E1754" t="str">
        <f>"Q"&amp;INT((Filofix_T[[#This Row],[Månadsnr]]+2)/3)</f>
        <v>Q4</v>
      </c>
      <c r="F1754" t="str">
        <f>TEXT(DATE(2000,MONTH(Filofix_T[[#This Row],[Fakturadatum]]),1),"MMM")</f>
        <v>dec</v>
      </c>
      <c r="G1754" t="str">
        <f>"V."&amp;_xlfn.ISOWEEKNUM(Filofix_T[[#This Row],[Fakturadatum]])</f>
        <v>V.49</v>
      </c>
      <c r="H1754" s="6" t="str">
        <f>TEXT(Filofix_T[[#This Row],[Fakturadatum]],"DDD")</f>
        <v>tor</v>
      </c>
      <c r="I1754" t="s">
        <v>14</v>
      </c>
      <c r="J1754" t="s">
        <v>26</v>
      </c>
      <c r="K1754" t="s">
        <v>10</v>
      </c>
      <c r="L1754" t="s">
        <v>15</v>
      </c>
      <c r="M1754">
        <v>10</v>
      </c>
      <c r="N1754" s="4">
        <v>11340</v>
      </c>
      <c r="O1754" s="4">
        <v>4460</v>
      </c>
    </row>
    <row r="1755" spans="2:15" x14ac:dyDescent="0.3">
      <c r="B1755" s="1">
        <v>43542</v>
      </c>
      <c r="C1755">
        <f>YEAR(Filofix_T[[#This Row],[Fakturadatum]])</f>
        <v>2019</v>
      </c>
      <c r="D1755">
        <f>MONTH(Filofix_T[[#This Row],[Fakturadatum]])</f>
        <v>3</v>
      </c>
      <c r="E1755" t="str">
        <f>"Q"&amp;INT((Filofix_T[[#This Row],[Månadsnr]]+2)/3)</f>
        <v>Q1</v>
      </c>
      <c r="F1755" t="str">
        <f>TEXT(DATE(2000,MONTH(Filofix_T[[#This Row],[Fakturadatum]]),1),"MMM")</f>
        <v>mar</v>
      </c>
      <c r="G1755" t="str">
        <f>"V."&amp;_xlfn.ISOWEEKNUM(Filofix_T[[#This Row],[Fakturadatum]])</f>
        <v>V.12</v>
      </c>
      <c r="H1755" s="6" t="str">
        <f>TEXT(Filofix_T[[#This Row],[Fakturadatum]],"DDD")</f>
        <v>mån</v>
      </c>
      <c r="I1755" t="s">
        <v>30</v>
      </c>
      <c r="J1755" t="s">
        <v>19</v>
      </c>
      <c r="K1755" t="s">
        <v>20</v>
      </c>
      <c r="L1755" t="s">
        <v>22</v>
      </c>
      <c r="M1755">
        <v>12</v>
      </c>
      <c r="N1755" s="4">
        <v>15360</v>
      </c>
      <c r="O1755" s="4">
        <v>6528</v>
      </c>
    </row>
    <row r="1756" spans="2:15" x14ac:dyDescent="0.3">
      <c r="B1756" s="1">
        <v>44132</v>
      </c>
      <c r="C1756">
        <f>YEAR(Filofix_T[[#This Row],[Fakturadatum]])</f>
        <v>2020</v>
      </c>
      <c r="D1756">
        <f>MONTH(Filofix_T[[#This Row],[Fakturadatum]])</f>
        <v>10</v>
      </c>
      <c r="E1756" t="str">
        <f>"Q"&amp;INT((Filofix_T[[#This Row],[Månadsnr]]+2)/3)</f>
        <v>Q4</v>
      </c>
      <c r="F1756" t="str">
        <f>TEXT(DATE(2000,MONTH(Filofix_T[[#This Row],[Fakturadatum]]),1),"MMM")</f>
        <v>okt</v>
      </c>
      <c r="G1756" t="str">
        <f>"V."&amp;_xlfn.ISOWEEKNUM(Filofix_T[[#This Row],[Fakturadatum]])</f>
        <v>V.44</v>
      </c>
      <c r="H1756" s="6" t="str">
        <f>TEXT(Filofix_T[[#This Row],[Fakturadatum]],"DDD")</f>
        <v>ons</v>
      </c>
      <c r="I1756" t="s">
        <v>8</v>
      </c>
      <c r="J1756" t="s">
        <v>19</v>
      </c>
      <c r="K1756" t="s">
        <v>20</v>
      </c>
      <c r="L1756" t="s">
        <v>11</v>
      </c>
      <c r="M1756">
        <v>10</v>
      </c>
      <c r="N1756" s="4">
        <v>13568.000000000002</v>
      </c>
      <c r="O1756" s="4">
        <v>6208.0000000000018</v>
      </c>
    </row>
    <row r="1757" spans="2:15" x14ac:dyDescent="0.3">
      <c r="B1757" s="1">
        <v>43731</v>
      </c>
      <c r="C1757">
        <f>YEAR(Filofix_T[[#This Row],[Fakturadatum]])</f>
        <v>2019</v>
      </c>
      <c r="D1757">
        <f>MONTH(Filofix_T[[#This Row],[Fakturadatum]])</f>
        <v>9</v>
      </c>
      <c r="E1757" t="str">
        <f>"Q"&amp;INT((Filofix_T[[#This Row],[Månadsnr]]+2)/3)</f>
        <v>Q3</v>
      </c>
      <c r="F1757" t="str">
        <f>TEXT(DATE(2000,MONTH(Filofix_T[[#This Row],[Fakturadatum]]),1),"MMM")</f>
        <v>sep</v>
      </c>
      <c r="G1757" t="str">
        <f>"V."&amp;_xlfn.ISOWEEKNUM(Filofix_T[[#This Row],[Fakturadatum]])</f>
        <v>V.39</v>
      </c>
      <c r="H1757" s="6" t="str">
        <f>TEXT(Filofix_T[[#This Row],[Fakturadatum]],"DDD")</f>
        <v>mån</v>
      </c>
      <c r="I1757" t="s">
        <v>14</v>
      </c>
      <c r="J1757" t="s">
        <v>25</v>
      </c>
      <c r="K1757" t="s">
        <v>20</v>
      </c>
      <c r="L1757" t="s">
        <v>15</v>
      </c>
      <c r="M1757">
        <v>11</v>
      </c>
      <c r="N1757" s="4">
        <v>18018</v>
      </c>
      <c r="O1757" s="4">
        <v>8690</v>
      </c>
    </row>
    <row r="1758" spans="2:15" x14ac:dyDescent="0.3">
      <c r="B1758" s="1">
        <v>43749</v>
      </c>
      <c r="C1758">
        <f>YEAR(Filofix_T[[#This Row],[Fakturadatum]])</f>
        <v>2019</v>
      </c>
      <c r="D1758">
        <f>MONTH(Filofix_T[[#This Row],[Fakturadatum]])</f>
        <v>10</v>
      </c>
      <c r="E1758" t="str">
        <f>"Q"&amp;INT((Filofix_T[[#This Row],[Månadsnr]]+2)/3)</f>
        <v>Q4</v>
      </c>
      <c r="F1758" t="str">
        <f>TEXT(DATE(2000,MONTH(Filofix_T[[#This Row],[Fakturadatum]]),1),"MMM")</f>
        <v>okt</v>
      </c>
      <c r="G1758" t="str">
        <f>"V."&amp;_xlfn.ISOWEEKNUM(Filofix_T[[#This Row],[Fakturadatum]])</f>
        <v>V.41</v>
      </c>
      <c r="H1758" s="6" t="str">
        <f>TEXT(Filofix_T[[#This Row],[Fakturadatum]],"DDD")</f>
        <v>fre</v>
      </c>
      <c r="I1758" t="s">
        <v>31</v>
      </c>
      <c r="J1758" t="s">
        <v>24</v>
      </c>
      <c r="K1758" t="s">
        <v>10</v>
      </c>
      <c r="L1758" t="s">
        <v>21</v>
      </c>
      <c r="M1758">
        <v>7</v>
      </c>
      <c r="N1758" s="4">
        <v>7795.1999999999989</v>
      </c>
      <c r="O1758" s="4">
        <v>3035.1999999999989</v>
      </c>
    </row>
    <row r="1759" spans="2:15" x14ac:dyDescent="0.3">
      <c r="B1759" s="1">
        <v>43555</v>
      </c>
      <c r="C1759">
        <f>YEAR(Filofix_T[[#This Row],[Fakturadatum]])</f>
        <v>2019</v>
      </c>
      <c r="D1759">
        <f>MONTH(Filofix_T[[#This Row],[Fakturadatum]])</f>
        <v>3</v>
      </c>
      <c r="E1759" t="str">
        <f>"Q"&amp;INT((Filofix_T[[#This Row],[Månadsnr]]+2)/3)</f>
        <v>Q1</v>
      </c>
      <c r="F1759" t="str">
        <f>TEXT(DATE(2000,MONTH(Filofix_T[[#This Row],[Fakturadatum]]),1),"MMM")</f>
        <v>mar</v>
      </c>
      <c r="G1759" t="str">
        <f>"V."&amp;_xlfn.ISOWEEKNUM(Filofix_T[[#This Row],[Fakturadatum]])</f>
        <v>V.13</v>
      </c>
      <c r="H1759" s="6" t="str">
        <f>TEXT(Filofix_T[[#This Row],[Fakturadatum]],"DDD")</f>
        <v>sön</v>
      </c>
      <c r="I1759" t="s">
        <v>30</v>
      </c>
      <c r="J1759" t="s">
        <v>13</v>
      </c>
      <c r="K1759" t="s">
        <v>10</v>
      </c>
      <c r="L1759" t="s">
        <v>22</v>
      </c>
      <c r="M1759">
        <v>25</v>
      </c>
      <c r="N1759" s="4">
        <v>24000</v>
      </c>
      <c r="O1759" s="4">
        <v>7400</v>
      </c>
    </row>
    <row r="1760" spans="2:15" x14ac:dyDescent="0.3">
      <c r="B1760" s="1">
        <v>43637</v>
      </c>
      <c r="C1760">
        <f>YEAR(Filofix_T[[#This Row],[Fakturadatum]])</f>
        <v>2019</v>
      </c>
      <c r="D1760">
        <f>MONTH(Filofix_T[[#This Row],[Fakturadatum]])</f>
        <v>6</v>
      </c>
      <c r="E1760" t="str">
        <f>"Q"&amp;INT((Filofix_T[[#This Row],[Månadsnr]]+2)/3)</f>
        <v>Q2</v>
      </c>
      <c r="F1760" t="str">
        <f>TEXT(DATE(2000,MONTH(Filofix_T[[#This Row],[Fakturadatum]]),1),"MMM")</f>
        <v>jun</v>
      </c>
      <c r="G1760" t="str">
        <f>"V."&amp;_xlfn.ISOWEEKNUM(Filofix_T[[#This Row],[Fakturadatum]])</f>
        <v>V.25</v>
      </c>
      <c r="H1760" s="6" t="str">
        <f>TEXT(Filofix_T[[#This Row],[Fakturadatum]],"DDD")</f>
        <v>fre</v>
      </c>
      <c r="I1760" t="s">
        <v>14</v>
      </c>
      <c r="J1760" t="s">
        <v>13</v>
      </c>
      <c r="K1760" t="s">
        <v>10</v>
      </c>
      <c r="L1760" t="s">
        <v>15</v>
      </c>
      <c r="M1760">
        <v>13</v>
      </c>
      <c r="N1760" s="4">
        <v>13104</v>
      </c>
      <c r="O1760" s="4">
        <v>4472</v>
      </c>
    </row>
    <row r="1761" spans="2:15" x14ac:dyDescent="0.3">
      <c r="B1761" s="1">
        <v>43625</v>
      </c>
      <c r="C1761">
        <f>YEAR(Filofix_T[[#This Row],[Fakturadatum]])</f>
        <v>2019</v>
      </c>
      <c r="D1761">
        <f>MONTH(Filofix_T[[#This Row],[Fakturadatum]])</f>
        <v>6</v>
      </c>
      <c r="E1761" t="str">
        <f>"Q"&amp;INT((Filofix_T[[#This Row],[Månadsnr]]+2)/3)</f>
        <v>Q2</v>
      </c>
      <c r="F1761" t="str">
        <f>TEXT(DATE(2000,MONTH(Filofix_T[[#This Row],[Fakturadatum]]),1),"MMM")</f>
        <v>jun</v>
      </c>
      <c r="G1761" t="str">
        <f>"V."&amp;_xlfn.ISOWEEKNUM(Filofix_T[[#This Row],[Fakturadatum]])</f>
        <v>V.23</v>
      </c>
      <c r="H1761" s="6" t="str">
        <f>TEXT(Filofix_T[[#This Row],[Fakturadatum]],"DDD")</f>
        <v>sön</v>
      </c>
      <c r="I1761" t="s">
        <v>14</v>
      </c>
      <c r="J1761" t="s">
        <v>19</v>
      </c>
      <c r="K1761" t="s">
        <v>20</v>
      </c>
      <c r="L1761" t="s">
        <v>15</v>
      </c>
      <c r="M1761">
        <v>16</v>
      </c>
      <c r="N1761" s="4">
        <v>21504</v>
      </c>
      <c r="O1761" s="4">
        <v>9728</v>
      </c>
    </row>
    <row r="1762" spans="2:15" x14ac:dyDescent="0.3">
      <c r="B1762" s="1">
        <v>44029</v>
      </c>
      <c r="C1762">
        <f>YEAR(Filofix_T[[#This Row],[Fakturadatum]])</f>
        <v>2020</v>
      </c>
      <c r="D1762">
        <f>MONTH(Filofix_T[[#This Row],[Fakturadatum]])</f>
        <v>7</v>
      </c>
      <c r="E1762" t="str">
        <f>"Q"&amp;INT((Filofix_T[[#This Row],[Månadsnr]]+2)/3)</f>
        <v>Q3</v>
      </c>
      <c r="F1762" t="str">
        <f>TEXT(DATE(2000,MONTH(Filofix_T[[#This Row],[Fakturadatum]]),1),"MMM")</f>
        <v>jul</v>
      </c>
      <c r="G1762" t="str">
        <f>"V."&amp;_xlfn.ISOWEEKNUM(Filofix_T[[#This Row],[Fakturadatum]])</f>
        <v>V.29</v>
      </c>
      <c r="H1762" s="6" t="str">
        <f>TEXT(Filofix_T[[#This Row],[Fakturadatum]],"DDD")</f>
        <v>fre</v>
      </c>
      <c r="I1762" t="s">
        <v>23</v>
      </c>
      <c r="J1762" t="s">
        <v>28</v>
      </c>
      <c r="K1762" t="s">
        <v>20</v>
      </c>
      <c r="L1762" t="s">
        <v>11</v>
      </c>
      <c r="M1762">
        <v>11</v>
      </c>
      <c r="N1762" s="4">
        <v>15862</v>
      </c>
      <c r="O1762" s="4">
        <v>7502</v>
      </c>
    </row>
    <row r="1763" spans="2:15" x14ac:dyDescent="0.3">
      <c r="B1763" s="1">
        <v>43542</v>
      </c>
      <c r="C1763">
        <f>YEAR(Filofix_T[[#This Row],[Fakturadatum]])</f>
        <v>2019</v>
      </c>
      <c r="D1763">
        <f>MONTH(Filofix_T[[#This Row],[Fakturadatum]])</f>
        <v>3</v>
      </c>
      <c r="E1763" t="str">
        <f>"Q"&amp;INT((Filofix_T[[#This Row],[Månadsnr]]+2)/3)</f>
        <v>Q1</v>
      </c>
      <c r="F1763" t="str">
        <f>TEXT(DATE(2000,MONTH(Filofix_T[[#This Row],[Fakturadatum]]),1),"MMM")</f>
        <v>mar</v>
      </c>
      <c r="G1763" t="str">
        <f>"V."&amp;_xlfn.ISOWEEKNUM(Filofix_T[[#This Row],[Fakturadatum]])</f>
        <v>V.12</v>
      </c>
      <c r="H1763" s="6" t="str">
        <f>TEXT(Filofix_T[[#This Row],[Fakturadatum]],"DDD")</f>
        <v>mån</v>
      </c>
      <c r="I1763" t="s">
        <v>30</v>
      </c>
      <c r="J1763" t="s">
        <v>13</v>
      </c>
      <c r="K1763" t="s">
        <v>10</v>
      </c>
      <c r="L1763" t="s">
        <v>22</v>
      </c>
      <c r="M1763">
        <v>22</v>
      </c>
      <c r="N1763" s="4">
        <v>21120</v>
      </c>
      <c r="O1763" s="4">
        <v>6512</v>
      </c>
    </row>
    <row r="1764" spans="2:15" x14ac:dyDescent="0.3">
      <c r="B1764" s="1">
        <v>43793</v>
      </c>
      <c r="C1764">
        <f>YEAR(Filofix_T[[#This Row],[Fakturadatum]])</f>
        <v>2019</v>
      </c>
      <c r="D1764">
        <f>MONTH(Filofix_T[[#This Row],[Fakturadatum]])</f>
        <v>11</v>
      </c>
      <c r="E1764" t="str">
        <f>"Q"&amp;INT((Filofix_T[[#This Row],[Månadsnr]]+2)/3)</f>
        <v>Q4</v>
      </c>
      <c r="F1764" t="str">
        <f>TEXT(DATE(2000,MONTH(Filofix_T[[#This Row],[Fakturadatum]]),1),"MMM")</f>
        <v>nov</v>
      </c>
      <c r="G1764" t="str">
        <f>"V."&amp;_xlfn.ISOWEEKNUM(Filofix_T[[#This Row],[Fakturadatum]])</f>
        <v>V.47</v>
      </c>
      <c r="H1764" s="6" t="str">
        <f>TEXT(Filofix_T[[#This Row],[Fakturadatum]],"DDD")</f>
        <v>sön</v>
      </c>
      <c r="I1764" t="s">
        <v>29</v>
      </c>
      <c r="J1764" t="s">
        <v>13</v>
      </c>
      <c r="K1764" t="s">
        <v>10</v>
      </c>
      <c r="L1764" t="s">
        <v>21</v>
      </c>
      <c r="M1764">
        <v>15</v>
      </c>
      <c r="N1764" s="4">
        <v>12240</v>
      </c>
      <c r="O1764" s="4">
        <v>2280</v>
      </c>
    </row>
    <row r="1765" spans="2:15" x14ac:dyDescent="0.3">
      <c r="B1765" s="1">
        <v>44142</v>
      </c>
      <c r="C1765">
        <f>YEAR(Filofix_T[[#This Row],[Fakturadatum]])</f>
        <v>2020</v>
      </c>
      <c r="D1765">
        <f>MONTH(Filofix_T[[#This Row],[Fakturadatum]])</f>
        <v>11</v>
      </c>
      <c r="E1765" t="str">
        <f>"Q"&amp;INT((Filofix_T[[#This Row],[Månadsnr]]+2)/3)</f>
        <v>Q4</v>
      </c>
      <c r="F1765" t="str">
        <f>TEXT(DATE(2000,MONTH(Filofix_T[[#This Row],[Fakturadatum]]),1),"MMM")</f>
        <v>nov</v>
      </c>
      <c r="G1765" t="str">
        <f>"V."&amp;_xlfn.ISOWEEKNUM(Filofix_T[[#This Row],[Fakturadatum]])</f>
        <v>V.45</v>
      </c>
      <c r="H1765" s="6" t="str">
        <f>TEXT(Filofix_T[[#This Row],[Fakturadatum]],"DDD")</f>
        <v>lör</v>
      </c>
      <c r="I1765" t="s">
        <v>23</v>
      </c>
      <c r="J1765" t="s">
        <v>19</v>
      </c>
      <c r="K1765" t="s">
        <v>20</v>
      </c>
      <c r="L1765" t="s">
        <v>11</v>
      </c>
      <c r="M1765">
        <v>17</v>
      </c>
      <c r="N1765" s="4">
        <v>22412.800000000003</v>
      </c>
      <c r="O1765" s="4">
        <v>9900.8000000000029</v>
      </c>
    </row>
    <row r="1766" spans="2:15" x14ac:dyDescent="0.3">
      <c r="B1766" s="1">
        <v>44129</v>
      </c>
      <c r="C1766">
        <f>YEAR(Filofix_T[[#This Row],[Fakturadatum]])</f>
        <v>2020</v>
      </c>
      <c r="D1766">
        <f>MONTH(Filofix_T[[#This Row],[Fakturadatum]])</f>
        <v>10</v>
      </c>
      <c r="E1766" t="str">
        <f>"Q"&amp;INT((Filofix_T[[#This Row],[Månadsnr]]+2)/3)</f>
        <v>Q4</v>
      </c>
      <c r="F1766" t="str">
        <f>TEXT(DATE(2000,MONTH(Filofix_T[[#This Row],[Fakturadatum]]),1),"MMM")</f>
        <v>okt</v>
      </c>
      <c r="G1766" t="str">
        <f>"V."&amp;_xlfn.ISOWEEKNUM(Filofix_T[[#This Row],[Fakturadatum]])</f>
        <v>V.43</v>
      </c>
      <c r="H1766" s="6" t="str">
        <f>TEXT(Filofix_T[[#This Row],[Fakturadatum]],"DDD")</f>
        <v>sön</v>
      </c>
      <c r="I1766" t="s">
        <v>8</v>
      </c>
      <c r="J1766" t="s">
        <v>26</v>
      </c>
      <c r="K1766" t="s">
        <v>10</v>
      </c>
      <c r="L1766" t="s">
        <v>11</v>
      </c>
      <c r="M1766">
        <v>12</v>
      </c>
      <c r="N1766" s="4">
        <v>13737.599999999999</v>
      </c>
      <c r="O1766" s="4">
        <v>5481.5999999999985</v>
      </c>
    </row>
    <row r="1767" spans="2:15" x14ac:dyDescent="0.3">
      <c r="B1767" s="1">
        <v>43573</v>
      </c>
      <c r="C1767">
        <f>YEAR(Filofix_T[[#This Row],[Fakturadatum]])</f>
        <v>2019</v>
      </c>
      <c r="D1767">
        <f>MONTH(Filofix_T[[#This Row],[Fakturadatum]])</f>
        <v>4</v>
      </c>
      <c r="E1767" t="str">
        <f>"Q"&amp;INT((Filofix_T[[#This Row],[Månadsnr]]+2)/3)</f>
        <v>Q2</v>
      </c>
      <c r="F1767" t="str">
        <f>TEXT(DATE(2000,MONTH(Filofix_T[[#This Row],[Fakturadatum]]),1),"MMM")</f>
        <v>apr</v>
      </c>
      <c r="G1767" t="str">
        <f>"V."&amp;_xlfn.ISOWEEKNUM(Filofix_T[[#This Row],[Fakturadatum]])</f>
        <v>V.16</v>
      </c>
      <c r="H1767" s="6" t="str">
        <f>TEXT(Filofix_T[[#This Row],[Fakturadatum]],"DDD")</f>
        <v>tor</v>
      </c>
      <c r="I1767" t="s">
        <v>33</v>
      </c>
      <c r="J1767" t="s">
        <v>26</v>
      </c>
      <c r="K1767" t="s">
        <v>10</v>
      </c>
      <c r="L1767" t="s">
        <v>15</v>
      </c>
      <c r="M1767">
        <v>20</v>
      </c>
      <c r="N1767" s="4">
        <v>21384</v>
      </c>
      <c r="O1767" s="4">
        <v>7624</v>
      </c>
    </row>
    <row r="1768" spans="2:15" x14ac:dyDescent="0.3">
      <c r="B1768" s="1">
        <v>43954</v>
      </c>
      <c r="C1768">
        <f>YEAR(Filofix_T[[#This Row],[Fakturadatum]])</f>
        <v>2020</v>
      </c>
      <c r="D1768">
        <f>MONTH(Filofix_T[[#This Row],[Fakturadatum]])</f>
        <v>5</v>
      </c>
      <c r="E1768" t="str">
        <f>"Q"&amp;INT((Filofix_T[[#This Row],[Månadsnr]]+2)/3)</f>
        <v>Q2</v>
      </c>
      <c r="F1768" t="str">
        <f>TEXT(DATE(2000,MONTH(Filofix_T[[#This Row],[Fakturadatum]]),1),"MMM")</f>
        <v>maj</v>
      </c>
      <c r="G1768" t="str">
        <f>"V."&amp;_xlfn.ISOWEEKNUM(Filofix_T[[#This Row],[Fakturadatum]])</f>
        <v>V.18</v>
      </c>
      <c r="H1768" s="6" t="str">
        <f>TEXT(Filofix_T[[#This Row],[Fakturadatum]],"DDD")</f>
        <v>sön</v>
      </c>
      <c r="I1768" t="s">
        <v>29</v>
      </c>
      <c r="J1768" t="s">
        <v>19</v>
      </c>
      <c r="K1768" t="s">
        <v>20</v>
      </c>
      <c r="L1768" t="s">
        <v>21</v>
      </c>
      <c r="M1768">
        <v>20</v>
      </c>
      <c r="N1768" s="4">
        <v>21760</v>
      </c>
      <c r="O1768" s="4">
        <v>7040</v>
      </c>
    </row>
    <row r="1769" spans="2:15" x14ac:dyDescent="0.3">
      <c r="B1769" s="1">
        <v>43706</v>
      </c>
      <c r="C1769">
        <f>YEAR(Filofix_T[[#This Row],[Fakturadatum]])</f>
        <v>2019</v>
      </c>
      <c r="D1769">
        <f>MONTH(Filofix_T[[#This Row],[Fakturadatum]])</f>
        <v>8</v>
      </c>
      <c r="E1769" t="str">
        <f>"Q"&amp;INT((Filofix_T[[#This Row],[Månadsnr]]+2)/3)</f>
        <v>Q3</v>
      </c>
      <c r="F1769" t="str">
        <f>TEXT(DATE(2000,MONTH(Filofix_T[[#This Row],[Fakturadatum]]),1),"MMM")</f>
        <v>aug</v>
      </c>
      <c r="G1769" t="str">
        <f>"V."&amp;_xlfn.ISOWEEKNUM(Filofix_T[[#This Row],[Fakturadatum]])</f>
        <v>V.35</v>
      </c>
      <c r="H1769" s="6" t="str">
        <f>TEXT(Filofix_T[[#This Row],[Fakturadatum]],"DDD")</f>
        <v>tor</v>
      </c>
      <c r="I1769" t="s">
        <v>27</v>
      </c>
      <c r="J1769" t="s">
        <v>9</v>
      </c>
      <c r="K1769" t="s">
        <v>10</v>
      </c>
      <c r="L1769" t="s">
        <v>22</v>
      </c>
      <c r="M1769">
        <v>10</v>
      </c>
      <c r="N1769" s="4">
        <v>11160</v>
      </c>
      <c r="O1769" s="4">
        <v>5160</v>
      </c>
    </row>
    <row r="1770" spans="2:15" x14ac:dyDescent="0.3">
      <c r="B1770" s="1">
        <v>43936</v>
      </c>
      <c r="C1770">
        <f>YEAR(Filofix_T[[#This Row],[Fakturadatum]])</f>
        <v>2020</v>
      </c>
      <c r="D1770">
        <f>MONTH(Filofix_T[[#This Row],[Fakturadatum]])</f>
        <v>4</v>
      </c>
      <c r="E1770" t="str">
        <f>"Q"&amp;INT((Filofix_T[[#This Row],[Månadsnr]]+2)/3)</f>
        <v>Q2</v>
      </c>
      <c r="F1770" t="str">
        <f>TEXT(DATE(2000,MONTH(Filofix_T[[#This Row],[Fakturadatum]]),1),"MMM")</f>
        <v>apr</v>
      </c>
      <c r="G1770" t="str">
        <f>"V."&amp;_xlfn.ISOWEEKNUM(Filofix_T[[#This Row],[Fakturadatum]])</f>
        <v>V.16</v>
      </c>
      <c r="H1770" s="6" t="str">
        <f>TEXT(Filofix_T[[#This Row],[Fakturadatum]],"DDD")</f>
        <v>ons</v>
      </c>
      <c r="I1770" t="s">
        <v>8</v>
      </c>
      <c r="J1770" t="s">
        <v>13</v>
      </c>
      <c r="K1770" t="s">
        <v>10</v>
      </c>
      <c r="L1770" t="s">
        <v>11</v>
      </c>
      <c r="M1770">
        <v>24</v>
      </c>
      <c r="N1770" s="4">
        <v>24422.400000000001</v>
      </c>
      <c r="O1770" s="4">
        <v>8486.4000000000015</v>
      </c>
    </row>
    <row r="1771" spans="2:15" x14ac:dyDescent="0.3">
      <c r="B1771" s="1">
        <v>43770</v>
      </c>
      <c r="C1771">
        <f>YEAR(Filofix_T[[#This Row],[Fakturadatum]])</f>
        <v>2019</v>
      </c>
      <c r="D1771">
        <f>MONTH(Filofix_T[[#This Row],[Fakturadatum]])</f>
        <v>11</v>
      </c>
      <c r="E1771" t="str">
        <f>"Q"&amp;INT((Filofix_T[[#This Row],[Månadsnr]]+2)/3)</f>
        <v>Q4</v>
      </c>
      <c r="F1771" t="str">
        <f>TEXT(DATE(2000,MONTH(Filofix_T[[#This Row],[Fakturadatum]]),1),"MMM")</f>
        <v>nov</v>
      </c>
      <c r="G1771" t="str">
        <f>"V."&amp;_xlfn.ISOWEEKNUM(Filofix_T[[#This Row],[Fakturadatum]])</f>
        <v>V.44</v>
      </c>
      <c r="H1771" s="6" t="str">
        <f>TEXT(Filofix_T[[#This Row],[Fakturadatum]],"DDD")</f>
        <v>fre</v>
      </c>
      <c r="I1771" t="s">
        <v>30</v>
      </c>
      <c r="J1771" t="s">
        <v>13</v>
      </c>
      <c r="K1771" t="s">
        <v>10</v>
      </c>
      <c r="L1771" t="s">
        <v>22</v>
      </c>
      <c r="M1771">
        <v>7</v>
      </c>
      <c r="N1771" s="4">
        <v>6720</v>
      </c>
      <c r="O1771" s="4">
        <v>2072</v>
      </c>
    </row>
    <row r="1772" spans="2:15" x14ac:dyDescent="0.3">
      <c r="B1772" s="1">
        <v>43628</v>
      </c>
      <c r="C1772">
        <f>YEAR(Filofix_T[[#This Row],[Fakturadatum]])</f>
        <v>2019</v>
      </c>
      <c r="D1772">
        <f>MONTH(Filofix_T[[#This Row],[Fakturadatum]])</f>
        <v>6</v>
      </c>
      <c r="E1772" t="str">
        <f>"Q"&amp;INT((Filofix_T[[#This Row],[Månadsnr]]+2)/3)</f>
        <v>Q2</v>
      </c>
      <c r="F1772" t="str">
        <f>TEXT(DATE(2000,MONTH(Filofix_T[[#This Row],[Fakturadatum]]),1),"MMM")</f>
        <v>jun</v>
      </c>
      <c r="G1772" t="str">
        <f>"V."&amp;_xlfn.ISOWEEKNUM(Filofix_T[[#This Row],[Fakturadatum]])</f>
        <v>V.24</v>
      </c>
      <c r="H1772" s="6" t="str">
        <f>TEXT(Filofix_T[[#This Row],[Fakturadatum]],"DDD")</f>
        <v>ons</v>
      </c>
      <c r="I1772" t="s">
        <v>8</v>
      </c>
      <c r="J1772" t="s">
        <v>26</v>
      </c>
      <c r="K1772" t="s">
        <v>10</v>
      </c>
      <c r="L1772" t="s">
        <v>11</v>
      </c>
      <c r="M1772">
        <v>28</v>
      </c>
      <c r="N1772" s="4">
        <v>32054.399999999998</v>
      </c>
      <c r="O1772" s="4">
        <v>12790.399999999998</v>
      </c>
    </row>
    <row r="1773" spans="2:15" x14ac:dyDescent="0.3">
      <c r="B1773" s="1">
        <v>43474</v>
      </c>
      <c r="C1773">
        <f>YEAR(Filofix_T[[#This Row],[Fakturadatum]])</f>
        <v>2019</v>
      </c>
      <c r="D1773">
        <f>MONTH(Filofix_T[[#This Row],[Fakturadatum]])</f>
        <v>1</v>
      </c>
      <c r="E1773" t="str">
        <f>"Q"&amp;INT((Filofix_T[[#This Row],[Månadsnr]]+2)/3)</f>
        <v>Q1</v>
      </c>
      <c r="F1773" t="str">
        <f>TEXT(DATE(2000,MONTH(Filofix_T[[#This Row],[Fakturadatum]]),1),"MMM")</f>
        <v>jan</v>
      </c>
      <c r="G1773" t="str">
        <f>"V."&amp;_xlfn.ISOWEEKNUM(Filofix_T[[#This Row],[Fakturadatum]])</f>
        <v>V.2</v>
      </c>
      <c r="H1773" s="6" t="str">
        <f>TEXT(Filofix_T[[#This Row],[Fakturadatum]],"DDD")</f>
        <v>ons</v>
      </c>
      <c r="I1773" t="s">
        <v>14</v>
      </c>
      <c r="J1773" t="s">
        <v>26</v>
      </c>
      <c r="K1773" t="s">
        <v>10</v>
      </c>
      <c r="L1773" t="s">
        <v>15</v>
      </c>
      <c r="M1773">
        <v>16</v>
      </c>
      <c r="N1773" s="4">
        <v>18144</v>
      </c>
      <c r="O1773" s="4">
        <v>7136</v>
      </c>
    </row>
    <row r="1774" spans="2:15" x14ac:dyDescent="0.3">
      <c r="B1774" s="1">
        <v>44143</v>
      </c>
      <c r="C1774">
        <f>YEAR(Filofix_T[[#This Row],[Fakturadatum]])</f>
        <v>2020</v>
      </c>
      <c r="D1774">
        <f>MONTH(Filofix_T[[#This Row],[Fakturadatum]])</f>
        <v>11</v>
      </c>
      <c r="E1774" t="str">
        <f>"Q"&amp;INT((Filofix_T[[#This Row],[Månadsnr]]+2)/3)</f>
        <v>Q4</v>
      </c>
      <c r="F1774" t="str">
        <f>TEXT(DATE(2000,MONTH(Filofix_T[[#This Row],[Fakturadatum]]),1),"MMM")</f>
        <v>nov</v>
      </c>
      <c r="G1774" t="str">
        <f>"V."&amp;_xlfn.ISOWEEKNUM(Filofix_T[[#This Row],[Fakturadatum]])</f>
        <v>V.45</v>
      </c>
      <c r="H1774" s="6" t="str">
        <f>TEXT(Filofix_T[[#This Row],[Fakturadatum]],"DDD")</f>
        <v>sön</v>
      </c>
      <c r="I1774" t="s">
        <v>14</v>
      </c>
      <c r="J1774" t="s">
        <v>9</v>
      </c>
      <c r="K1774" t="s">
        <v>10</v>
      </c>
      <c r="L1774" t="s">
        <v>15</v>
      </c>
      <c r="M1774">
        <v>20</v>
      </c>
      <c r="N1774" s="4">
        <v>26040</v>
      </c>
      <c r="O1774" s="4">
        <v>14040</v>
      </c>
    </row>
    <row r="1775" spans="2:15" x14ac:dyDescent="0.3">
      <c r="B1775" s="1">
        <v>43780</v>
      </c>
      <c r="C1775">
        <f>YEAR(Filofix_T[[#This Row],[Fakturadatum]])</f>
        <v>2019</v>
      </c>
      <c r="D1775">
        <f>MONTH(Filofix_T[[#This Row],[Fakturadatum]])</f>
        <v>11</v>
      </c>
      <c r="E1775" t="str">
        <f>"Q"&amp;INT((Filofix_T[[#This Row],[Månadsnr]]+2)/3)</f>
        <v>Q4</v>
      </c>
      <c r="F1775" t="str">
        <f>TEXT(DATE(2000,MONTH(Filofix_T[[#This Row],[Fakturadatum]]),1),"MMM")</f>
        <v>nov</v>
      </c>
      <c r="G1775" t="str">
        <f>"V."&amp;_xlfn.ISOWEEKNUM(Filofix_T[[#This Row],[Fakturadatum]])</f>
        <v>V.46</v>
      </c>
      <c r="H1775" s="6" t="str">
        <f>TEXT(Filofix_T[[#This Row],[Fakturadatum]],"DDD")</f>
        <v>mån</v>
      </c>
      <c r="I1775" t="s">
        <v>33</v>
      </c>
      <c r="J1775" t="s">
        <v>19</v>
      </c>
      <c r="K1775" t="s">
        <v>20</v>
      </c>
      <c r="L1775" t="s">
        <v>15</v>
      </c>
      <c r="M1775">
        <v>11</v>
      </c>
      <c r="N1775" s="4">
        <v>13939.2</v>
      </c>
      <c r="O1775" s="4">
        <v>5843.2000000000007</v>
      </c>
    </row>
    <row r="1776" spans="2:15" x14ac:dyDescent="0.3">
      <c r="B1776" s="1">
        <v>44110</v>
      </c>
      <c r="C1776">
        <f>YEAR(Filofix_T[[#This Row],[Fakturadatum]])</f>
        <v>2020</v>
      </c>
      <c r="D1776">
        <f>MONTH(Filofix_T[[#This Row],[Fakturadatum]])</f>
        <v>10</v>
      </c>
      <c r="E1776" t="str">
        <f>"Q"&amp;INT((Filofix_T[[#This Row],[Månadsnr]]+2)/3)</f>
        <v>Q4</v>
      </c>
      <c r="F1776" t="str">
        <f>TEXT(DATE(2000,MONTH(Filofix_T[[#This Row],[Fakturadatum]]),1),"MMM")</f>
        <v>okt</v>
      </c>
      <c r="G1776" t="str">
        <f>"V."&amp;_xlfn.ISOWEEKNUM(Filofix_T[[#This Row],[Fakturadatum]])</f>
        <v>V.41</v>
      </c>
      <c r="H1776" s="6" t="str">
        <f>TEXT(Filofix_T[[#This Row],[Fakturadatum]],"DDD")</f>
        <v>tis</v>
      </c>
      <c r="I1776" t="s">
        <v>14</v>
      </c>
      <c r="J1776" t="s">
        <v>9</v>
      </c>
      <c r="K1776" t="s">
        <v>10</v>
      </c>
      <c r="L1776" t="s">
        <v>15</v>
      </c>
      <c r="M1776">
        <v>23</v>
      </c>
      <c r="N1776" s="4">
        <v>29946</v>
      </c>
      <c r="O1776" s="4">
        <v>16146</v>
      </c>
    </row>
    <row r="1777" spans="2:15" x14ac:dyDescent="0.3">
      <c r="B1777" s="1">
        <v>44035</v>
      </c>
      <c r="C1777">
        <f>YEAR(Filofix_T[[#This Row],[Fakturadatum]])</f>
        <v>2020</v>
      </c>
      <c r="D1777">
        <f>MONTH(Filofix_T[[#This Row],[Fakturadatum]])</f>
        <v>7</v>
      </c>
      <c r="E1777" t="str">
        <f>"Q"&amp;INT((Filofix_T[[#This Row],[Månadsnr]]+2)/3)</f>
        <v>Q3</v>
      </c>
      <c r="F1777" t="str">
        <f>TEXT(DATE(2000,MONTH(Filofix_T[[#This Row],[Fakturadatum]]),1),"MMM")</f>
        <v>jul</v>
      </c>
      <c r="G1777" t="str">
        <f>"V."&amp;_xlfn.ISOWEEKNUM(Filofix_T[[#This Row],[Fakturadatum]])</f>
        <v>V.30</v>
      </c>
      <c r="H1777" s="6" t="str">
        <f>TEXT(Filofix_T[[#This Row],[Fakturadatum]],"DDD")</f>
        <v>tor</v>
      </c>
      <c r="I1777" t="s">
        <v>18</v>
      </c>
      <c r="J1777" t="s">
        <v>19</v>
      </c>
      <c r="K1777" t="s">
        <v>20</v>
      </c>
      <c r="L1777" t="s">
        <v>21</v>
      </c>
      <c r="M1777">
        <v>18</v>
      </c>
      <c r="N1777" s="4">
        <v>25344</v>
      </c>
      <c r="O1777" s="4">
        <v>12096</v>
      </c>
    </row>
    <row r="1778" spans="2:15" x14ac:dyDescent="0.3">
      <c r="B1778" s="1">
        <v>43467</v>
      </c>
      <c r="C1778">
        <f>YEAR(Filofix_T[[#This Row],[Fakturadatum]])</f>
        <v>2019</v>
      </c>
      <c r="D1778">
        <f>MONTH(Filofix_T[[#This Row],[Fakturadatum]])</f>
        <v>1</v>
      </c>
      <c r="E1778" t="str">
        <f>"Q"&amp;INT((Filofix_T[[#This Row],[Månadsnr]]+2)/3)</f>
        <v>Q1</v>
      </c>
      <c r="F1778" t="str">
        <f>TEXT(DATE(2000,MONTH(Filofix_T[[#This Row],[Fakturadatum]]),1),"MMM")</f>
        <v>jan</v>
      </c>
      <c r="G1778" t="str">
        <f>"V."&amp;_xlfn.ISOWEEKNUM(Filofix_T[[#This Row],[Fakturadatum]])</f>
        <v>V.1</v>
      </c>
      <c r="H1778" s="6" t="str">
        <f>TEXT(Filofix_T[[#This Row],[Fakturadatum]],"DDD")</f>
        <v>ons</v>
      </c>
      <c r="I1778" t="s">
        <v>18</v>
      </c>
      <c r="J1778" t="s">
        <v>25</v>
      </c>
      <c r="K1778" t="s">
        <v>20</v>
      </c>
      <c r="L1778" t="s">
        <v>21</v>
      </c>
      <c r="M1778">
        <v>9</v>
      </c>
      <c r="N1778" s="4">
        <v>15444.000000000002</v>
      </c>
      <c r="O1778" s="4">
        <v>7812.0000000000018</v>
      </c>
    </row>
    <row r="1779" spans="2:15" x14ac:dyDescent="0.3">
      <c r="B1779" s="1">
        <v>44094</v>
      </c>
      <c r="C1779">
        <f>YEAR(Filofix_T[[#This Row],[Fakturadatum]])</f>
        <v>2020</v>
      </c>
      <c r="D1779">
        <f>MONTH(Filofix_T[[#This Row],[Fakturadatum]])</f>
        <v>9</v>
      </c>
      <c r="E1779" t="str">
        <f>"Q"&amp;INT((Filofix_T[[#This Row],[Månadsnr]]+2)/3)</f>
        <v>Q3</v>
      </c>
      <c r="F1779" t="str">
        <f>TEXT(DATE(2000,MONTH(Filofix_T[[#This Row],[Fakturadatum]]),1),"MMM")</f>
        <v>sep</v>
      </c>
      <c r="G1779" t="str">
        <f>"V."&amp;_xlfn.ISOWEEKNUM(Filofix_T[[#This Row],[Fakturadatum]])</f>
        <v>V.38</v>
      </c>
      <c r="H1779" s="6" t="str">
        <f>TEXT(Filofix_T[[#This Row],[Fakturadatum]],"DDD")</f>
        <v>sön</v>
      </c>
      <c r="I1779" t="s">
        <v>18</v>
      </c>
      <c r="J1779" t="s">
        <v>19</v>
      </c>
      <c r="K1779" t="s">
        <v>20</v>
      </c>
      <c r="L1779" t="s">
        <v>21</v>
      </c>
      <c r="M1779">
        <v>7</v>
      </c>
      <c r="N1779" s="4">
        <v>9856</v>
      </c>
      <c r="O1779" s="4">
        <v>4704</v>
      </c>
    </row>
    <row r="1780" spans="2:15" x14ac:dyDescent="0.3">
      <c r="B1780" s="1">
        <v>44099</v>
      </c>
      <c r="C1780">
        <f>YEAR(Filofix_T[[#This Row],[Fakturadatum]])</f>
        <v>2020</v>
      </c>
      <c r="D1780">
        <f>MONTH(Filofix_T[[#This Row],[Fakturadatum]])</f>
        <v>9</v>
      </c>
      <c r="E1780" t="str">
        <f>"Q"&amp;INT((Filofix_T[[#This Row],[Månadsnr]]+2)/3)</f>
        <v>Q3</v>
      </c>
      <c r="F1780" t="str">
        <f>TEXT(DATE(2000,MONTH(Filofix_T[[#This Row],[Fakturadatum]]),1),"MMM")</f>
        <v>sep</v>
      </c>
      <c r="G1780" t="str">
        <f>"V."&amp;_xlfn.ISOWEEKNUM(Filofix_T[[#This Row],[Fakturadatum]])</f>
        <v>V.39</v>
      </c>
      <c r="H1780" s="6" t="str">
        <f>TEXT(Filofix_T[[#This Row],[Fakturadatum]],"DDD")</f>
        <v>fre</v>
      </c>
      <c r="I1780" t="s">
        <v>14</v>
      </c>
      <c r="J1780" t="s">
        <v>28</v>
      </c>
      <c r="K1780" t="s">
        <v>20</v>
      </c>
      <c r="L1780" t="s">
        <v>15</v>
      </c>
      <c r="M1780">
        <v>12</v>
      </c>
      <c r="N1780" s="4">
        <v>17640</v>
      </c>
      <c r="O1780" s="4">
        <v>8520</v>
      </c>
    </row>
    <row r="1781" spans="2:15" x14ac:dyDescent="0.3">
      <c r="B1781" s="1">
        <v>43527</v>
      </c>
      <c r="C1781">
        <f>YEAR(Filofix_T[[#This Row],[Fakturadatum]])</f>
        <v>2019</v>
      </c>
      <c r="D1781">
        <f>MONTH(Filofix_T[[#This Row],[Fakturadatum]])</f>
        <v>3</v>
      </c>
      <c r="E1781" t="str">
        <f>"Q"&amp;INT((Filofix_T[[#This Row],[Månadsnr]]+2)/3)</f>
        <v>Q1</v>
      </c>
      <c r="F1781" t="str">
        <f>TEXT(DATE(2000,MONTH(Filofix_T[[#This Row],[Fakturadatum]]),1),"MMM")</f>
        <v>mar</v>
      </c>
      <c r="G1781" t="str">
        <f>"V."&amp;_xlfn.ISOWEEKNUM(Filofix_T[[#This Row],[Fakturadatum]])</f>
        <v>V.9</v>
      </c>
      <c r="H1781" s="6" t="str">
        <f>TEXT(Filofix_T[[#This Row],[Fakturadatum]],"DDD")</f>
        <v>sön</v>
      </c>
      <c r="I1781" t="s">
        <v>29</v>
      </c>
      <c r="J1781" t="s">
        <v>28</v>
      </c>
      <c r="K1781" t="s">
        <v>20</v>
      </c>
      <c r="L1781" t="s">
        <v>21</v>
      </c>
      <c r="M1781">
        <v>10</v>
      </c>
      <c r="N1781" s="4">
        <v>11900</v>
      </c>
      <c r="O1781" s="4">
        <v>4300</v>
      </c>
    </row>
    <row r="1782" spans="2:15" x14ac:dyDescent="0.3">
      <c r="B1782" s="1">
        <v>44131</v>
      </c>
      <c r="C1782">
        <f>YEAR(Filofix_T[[#This Row],[Fakturadatum]])</f>
        <v>2020</v>
      </c>
      <c r="D1782">
        <f>MONTH(Filofix_T[[#This Row],[Fakturadatum]])</f>
        <v>10</v>
      </c>
      <c r="E1782" t="str">
        <f>"Q"&amp;INT((Filofix_T[[#This Row],[Månadsnr]]+2)/3)</f>
        <v>Q4</v>
      </c>
      <c r="F1782" t="str">
        <f>TEXT(DATE(2000,MONTH(Filofix_T[[#This Row],[Fakturadatum]]),1),"MMM")</f>
        <v>okt</v>
      </c>
      <c r="G1782" t="str">
        <f>"V."&amp;_xlfn.ISOWEEKNUM(Filofix_T[[#This Row],[Fakturadatum]])</f>
        <v>V.44</v>
      </c>
      <c r="H1782" s="6" t="str">
        <f>TEXT(Filofix_T[[#This Row],[Fakturadatum]],"DDD")</f>
        <v>tis</v>
      </c>
      <c r="I1782" t="s">
        <v>29</v>
      </c>
      <c r="J1782" t="s">
        <v>13</v>
      </c>
      <c r="K1782" t="s">
        <v>10</v>
      </c>
      <c r="L1782" t="s">
        <v>21</v>
      </c>
      <c r="M1782">
        <v>13</v>
      </c>
      <c r="N1782" s="4">
        <v>10608</v>
      </c>
      <c r="O1782" s="4">
        <v>1976</v>
      </c>
    </row>
    <row r="1783" spans="2:15" x14ac:dyDescent="0.3">
      <c r="B1783" s="1">
        <v>43860</v>
      </c>
      <c r="C1783">
        <f>YEAR(Filofix_T[[#This Row],[Fakturadatum]])</f>
        <v>2020</v>
      </c>
      <c r="D1783">
        <f>MONTH(Filofix_T[[#This Row],[Fakturadatum]])</f>
        <v>1</v>
      </c>
      <c r="E1783" t="str">
        <f>"Q"&amp;INT((Filofix_T[[#This Row],[Månadsnr]]+2)/3)</f>
        <v>Q1</v>
      </c>
      <c r="F1783" t="str">
        <f>TEXT(DATE(2000,MONTH(Filofix_T[[#This Row],[Fakturadatum]]),1),"MMM")</f>
        <v>jan</v>
      </c>
      <c r="G1783" t="str">
        <f>"V."&amp;_xlfn.ISOWEEKNUM(Filofix_T[[#This Row],[Fakturadatum]])</f>
        <v>V.5</v>
      </c>
      <c r="H1783" s="6" t="str">
        <f>TEXT(Filofix_T[[#This Row],[Fakturadatum]],"DDD")</f>
        <v>tor</v>
      </c>
      <c r="I1783" t="s">
        <v>33</v>
      </c>
      <c r="J1783" t="s">
        <v>24</v>
      </c>
      <c r="K1783" t="s">
        <v>10</v>
      </c>
      <c r="L1783" t="s">
        <v>15</v>
      </c>
      <c r="M1783">
        <v>2</v>
      </c>
      <c r="N1783" s="4">
        <v>2296.8000000000002</v>
      </c>
      <c r="O1783" s="4">
        <v>936.80000000000018</v>
      </c>
    </row>
    <row r="1784" spans="2:15" x14ac:dyDescent="0.3">
      <c r="B1784" s="1">
        <v>44147</v>
      </c>
      <c r="C1784">
        <f>YEAR(Filofix_T[[#This Row],[Fakturadatum]])</f>
        <v>2020</v>
      </c>
      <c r="D1784">
        <f>MONTH(Filofix_T[[#This Row],[Fakturadatum]])</f>
        <v>11</v>
      </c>
      <c r="E1784" t="str">
        <f>"Q"&amp;INT((Filofix_T[[#This Row],[Månadsnr]]+2)/3)</f>
        <v>Q4</v>
      </c>
      <c r="F1784" t="str">
        <f>TEXT(DATE(2000,MONTH(Filofix_T[[#This Row],[Fakturadatum]]),1),"MMM")</f>
        <v>nov</v>
      </c>
      <c r="G1784" t="str">
        <f>"V."&amp;_xlfn.ISOWEEKNUM(Filofix_T[[#This Row],[Fakturadatum]])</f>
        <v>V.46</v>
      </c>
      <c r="H1784" s="6" t="str">
        <f>TEXT(Filofix_T[[#This Row],[Fakturadatum]],"DDD")</f>
        <v>tor</v>
      </c>
      <c r="I1784" t="s">
        <v>30</v>
      </c>
      <c r="J1784" t="s">
        <v>19</v>
      </c>
      <c r="K1784" t="s">
        <v>20</v>
      </c>
      <c r="L1784" t="s">
        <v>22</v>
      </c>
      <c r="M1784">
        <v>20</v>
      </c>
      <c r="N1784" s="4">
        <v>25600</v>
      </c>
      <c r="O1784" s="4">
        <v>10880</v>
      </c>
    </row>
    <row r="1785" spans="2:15" x14ac:dyDescent="0.3">
      <c r="B1785" s="1">
        <v>43603</v>
      </c>
      <c r="C1785">
        <f>YEAR(Filofix_T[[#This Row],[Fakturadatum]])</f>
        <v>2019</v>
      </c>
      <c r="D1785">
        <f>MONTH(Filofix_T[[#This Row],[Fakturadatum]])</f>
        <v>5</v>
      </c>
      <c r="E1785" t="str">
        <f>"Q"&amp;INT((Filofix_T[[#This Row],[Månadsnr]]+2)/3)</f>
        <v>Q2</v>
      </c>
      <c r="F1785" t="str">
        <f>TEXT(DATE(2000,MONTH(Filofix_T[[#This Row],[Fakturadatum]]),1),"MMM")</f>
        <v>maj</v>
      </c>
      <c r="G1785" t="str">
        <f>"V."&amp;_xlfn.ISOWEEKNUM(Filofix_T[[#This Row],[Fakturadatum]])</f>
        <v>V.20</v>
      </c>
      <c r="H1785" s="6" t="str">
        <f>TEXT(Filofix_T[[#This Row],[Fakturadatum]],"DDD")</f>
        <v>lör</v>
      </c>
      <c r="I1785" t="s">
        <v>33</v>
      </c>
      <c r="J1785" t="s">
        <v>26</v>
      </c>
      <c r="K1785" t="s">
        <v>10</v>
      </c>
      <c r="L1785" t="s">
        <v>15</v>
      </c>
      <c r="M1785">
        <v>11</v>
      </c>
      <c r="N1785" s="4">
        <v>11761.2</v>
      </c>
      <c r="O1785" s="4">
        <v>4193.2000000000007</v>
      </c>
    </row>
    <row r="1786" spans="2:15" x14ac:dyDescent="0.3">
      <c r="B1786" s="1">
        <v>44001</v>
      </c>
      <c r="C1786">
        <f>YEAR(Filofix_T[[#This Row],[Fakturadatum]])</f>
        <v>2020</v>
      </c>
      <c r="D1786">
        <f>MONTH(Filofix_T[[#This Row],[Fakturadatum]])</f>
        <v>6</v>
      </c>
      <c r="E1786" t="str">
        <f>"Q"&amp;INT((Filofix_T[[#This Row],[Månadsnr]]+2)/3)</f>
        <v>Q2</v>
      </c>
      <c r="F1786" t="str">
        <f>TEXT(DATE(2000,MONTH(Filofix_T[[#This Row],[Fakturadatum]]),1),"MMM")</f>
        <v>jun</v>
      </c>
      <c r="G1786" t="str">
        <f>"V."&amp;_xlfn.ISOWEEKNUM(Filofix_T[[#This Row],[Fakturadatum]])</f>
        <v>V.25</v>
      </c>
      <c r="H1786" s="6" t="str">
        <f>TEXT(Filofix_T[[#This Row],[Fakturadatum]],"DDD")</f>
        <v>fre</v>
      </c>
      <c r="I1786" t="s">
        <v>23</v>
      </c>
      <c r="J1786" t="s">
        <v>19</v>
      </c>
      <c r="K1786" t="s">
        <v>20</v>
      </c>
      <c r="L1786" t="s">
        <v>11</v>
      </c>
      <c r="M1786">
        <v>1</v>
      </c>
      <c r="N1786" s="4">
        <v>1318.4</v>
      </c>
      <c r="O1786" s="4">
        <v>582.40000000000009</v>
      </c>
    </row>
    <row r="1787" spans="2:15" x14ac:dyDescent="0.3">
      <c r="B1787" s="1">
        <v>43741</v>
      </c>
      <c r="C1787">
        <f>YEAR(Filofix_T[[#This Row],[Fakturadatum]])</f>
        <v>2019</v>
      </c>
      <c r="D1787">
        <f>MONTH(Filofix_T[[#This Row],[Fakturadatum]])</f>
        <v>10</v>
      </c>
      <c r="E1787" t="str">
        <f>"Q"&amp;INT((Filofix_T[[#This Row],[Månadsnr]]+2)/3)</f>
        <v>Q4</v>
      </c>
      <c r="F1787" t="str">
        <f>TEXT(DATE(2000,MONTH(Filofix_T[[#This Row],[Fakturadatum]]),1),"MMM")</f>
        <v>okt</v>
      </c>
      <c r="G1787" t="str">
        <f>"V."&amp;_xlfn.ISOWEEKNUM(Filofix_T[[#This Row],[Fakturadatum]])</f>
        <v>V.40</v>
      </c>
      <c r="H1787" s="6" t="str">
        <f>TEXT(Filofix_T[[#This Row],[Fakturadatum]],"DDD")</f>
        <v>tor</v>
      </c>
      <c r="I1787" t="s">
        <v>29</v>
      </c>
      <c r="J1787" t="s">
        <v>13</v>
      </c>
      <c r="K1787" t="s">
        <v>10</v>
      </c>
      <c r="L1787" t="s">
        <v>21</v>
      </c>
      <c r="M1787">
        <v>29</v>
      </c>
      <c r="N1787" s="4">
        <v>23664</v>
      </c>
      <c r="O1787" s="4">
        <v>4408</v>
      </c>
    </row>
    <row r="1788" spans="2:15" x14ac:dyDescent="0.3">
      <c r="B1788" s="1">
        <v>43840</v>
      </c>
      <c r="C1788">
        <f>YEAR(Filofix_T[[#This Row],[Fakturadatum]])</f>
        <v>2020</v>
      </c>
      <c r="D1788">
        <f>MONTH(Filofix_T[[#This Row],[Fakturadatum]])</f>
        <v>1</v>
      </c>
      <c r="E1788" t="str">
        <f>"Q"&amp;INT((Filofix_T[[#This Row],[Månadsnr]]+2)/3)</f>
        <v>Q1</v>
      </c>
      <c r="F1788" t="str">
        <f>TEXT(DATE(2000,MONTH(Filofix_T[[#This Row],[Fakturadatum]]),1),"MMM")</f>
        <v>jan</v>
      </c>
      <c r="G1788" t="str">
        <f>"V."&amp;_xlfn.ISOWEEKNUM(Filofix_T[[#This Row],[Fakturadatum]])</f>
        <v>V.2</v>
      </c>
      <c r="H1788" s="6" t="str">
        <f>TEXT(Filofix_T[[#This Row],[Fakturadatum]],"DDD")</f>
        <v>fre</v>
      </c>
      <c r="I1788" t="s">
        <v>18</v>
      </c>
      <c r="J1788" t="s">
        <v>19</v>
      </c>
      <c r="K1788" t="s">
        <v>20</v>
      </c>
      <c r="L1788" t="s">
        <v>21</v>
      </c>
      <c r="M1788">
        <v>11</v>
      </c>
      <c r="N1788" s="4">
        <v>15488</v>
      </c>
      <c r="O1788" s="4">
        <v>7392</v>
      </c>
    </row>
    <row r="1789" spans="2:15" x14ac:dyDescent="0.3">
      <c r="B1789" s="1">
        <v>43839</v>
      </c>
      <c r="C1789">
        <f>YEAR(Filofix_T[[#This Row],[Fakturadatum]])</f>
        <v>2020</v>
      </c>
      <c r="D1789">
        <f>MONTH(Filofix_T[[#This Row],[Fakturadatum]])</f>
        <v>1</v>
      </c>
      <c r="E1789" t="str">
        <f>"Q"&amp;INT((Filofix_T[[#This Row],[Månadsnr]]+2)/3)</f>
        <v>Q1</v>
      </c>
      <c r="F1789" t="str">
        <f>TEXT(DATE(2000,MONTH(Filofix_T[[#This Row],[Fakturadatum]]),1),"MMM")</f>
        <v>jan</v>
      </c>
      <c r="G1789" t="str">
        <f>"V."&amp;_xlfn.ISOWEEKNUM(Filofix_T[[#This Row],[Fakturadatum]])</f>
        <v>V.2</v>
      </c>
      <c r="H1789" s="6" t="str">
        <f>TEXT(Filofix_T[[#This Row],[Fakturadatum]],"DDD")</f>
        <v>tor</v>
      </c>
      <c r="I1789" t="s">
        <v>8</v>
      </c>
      <c r="J1789" t="s">
        <v>26</v>
      </c>
      <c r="K1789" t="s">
        <v>10</v>
      </c>
      <c r="L1789" t="s">
        <v>11</v>
      </c>
      <c r="M1789">
        <v>9</v>
      </c>
      <c r="N1789" s="4">
        <v>10303.199999999999</v>
      </c>
      <c r="O1789" s="4">
        <v>4111.1999999999989</v>
      </c>
    </row>
    <row r="1790" spans="2:15" x14ac:dyDescent="0.3">
      <c r="B1790" s="1">
        <v>43828</v>
      </c>
      <c r="C1790">
        <f>YEAR(Filofix_T[[#This Row],[Fakturadatum]])</f>
        <v>2019</v>
      </c>
      <c r="D1790">
        <f>MONTH(Filofix_T[[#This Row],[Fakturadatum]])</f>
        <v>12</v>
      </c>
      <c r="E1790" t="str">
        <f>"Q"&amp;INT((Filofix_T[[#This Row],[Månadsnr]]+2)/3)</f>
        <v>Q4</v>
      </c>
      <c r="F1790" t="str">
        <f>TEXT(DATE(2000,MONTH(Filofix_T[[#This Row],[Fakturadatum]]),1),"MMM")</f>
        <v>dec</v>
      </c>
      <c r="G1790" t="str">
        <f>"V."&amp;_xlfn.ISOWEEKNUM(Filofix_T[[#This Row],[Fakturadatum]])</f>
        <v>V.52</v>
      </c>
      <c r="H1790" s="6" t="str">
        <f>TEXT(Filofix_T[[#This Row],[Fakturadatum]],"DDD")</f>
        <v>sön</v>
      </c>
      <c r="I1790" t="s">
        <v>18</v>
      </c>
      <c r="J1790" t="s">
        <v>19</v>
      </c>
      <c r="K1790" t="s">
        <v>20</v>
      </c>
      <c r="L1790" t="s">
        <v>21</v>
      </c>
      <c r="M1790">
        <v>13</v>
      </c>
      <c r="N1790" s="4">
        <v>18304</v>
      </c>
      <c r="O1790" s="4">
        <v>8736</v>
      </c>
    </row>
    <row r="1791" spans="2:15" x14ac:dyDescent="0.3">
      <c r="B1791" s="1">
        <v>43872</v>
      </c>
      <c r="C1791">
        <f>YEAR(Filofix_T[[#This Row],[Fakturadatum]])</f>
        <v>2020</v>
      </c>
      <c r="D1791">
        <f>MONTH(Filofix_T[[#This Row],[Fakturadatum]])</f>
        <v>2</v>
      </c>
      <c r="E1791" t="str">
        <f>"Q"&amp;INT((Filofix_T[[#This Row],[Månadsnr]]+2)/3)</f>
        <v>Q1</v>
      </c>
      <c r="F1791" t="str">
        <f>TEXT(DATE(2000,MONTH(Filofix_T[[#This Row],[Fakturadatum]]),1),"MMM")</f>
        <v>feb</v>
      </c>
      <c r="G1791" t="str">
        <f>"V."&amp;_xlfn.ISOWEEKNUM(Filofix_T[[#This Row],[Fakturadatum]])</f>
        <v>V.7</v>
      </c>
      <c r="H1791" s="6" t="str">
        <f>TEXT(Filofix_T[[#This Row],[Fakturadatum]],"DDD")</f>
        <v>tis</v>
      </c>
      <c r="I1791" t="s">
        <v>33</v>
      </c>
      <c r="J1791" t="s">
        <v>19</v>
      </c>
      <c r="K1791" t="s">
        <v>20</v>
      </c>
      <c r="L1791" t="s">
        <v>15</v>
      </c>
      <c r="M1791">
        <v>7</v>
      </c>
      <c r="N1791" s="4">
        <v>8870.4</v>
      </c>
      <c r="O1791" s="4">
        <v>3718.3999999999996</v>
      </c>
    </row>
    <row r="1792" spans="2:15" x14ac:dyDescent="0.3">
      <c r="B1792" s="1">
        <v>43676</v>
      </c>
      <c r="C1792">
        <f>YEAR(Filofix_T[[#This Row],[Fakturadatum]])</f>
        <v>2019</v>
      </c>
      <c r="D1792">
        <f>MONTH(Filofix_T[[#This Row],[Fakturadatum]])</f>
        <v>7</v>
      </c>
      <c r="E1792" t="str">
        <f>"Q"&amp;INT((Filofix_T[[#This Row],[Månadsnr]]+2)/3)</f>
        <v>Q3</v>
      </c>
      <c r="F1792" t="str">
        <f>TEXT(DATE(2000,MONTH(Filofix_T[[#This Row],[Fakturadatum]]),1),"MMM")</f>
        <v>jul</v>
      </c>
      <c r="G1792" t="str">
        <f>"V."&amp;_xlfn.ISOWEEKNUM(Filofix_T[[#This Row],[Fakturadatum]])</f>
        <v>V.31</v>
      </c>
      <c r="H1792" s="6" t="str">
        <f>TEXT(Filofix_T[[#This Row],[Fakturadatum]],"DDD")</f>
        <v>tis</v>
      </c>
      <c r="I1792" t="s">
        <v>30</v>
      </c>
      <c r="J1792" t="s">
        <v>25</v>
      </c>
      <c r="K1792" t="s">
        <v>20</v>
      </c>
      <c r="L1792" t="s">
        <v>22</v>
      </c>
      <c r="M1792">
        <v>24</v>
      </c>
      <c r="N1792" s="4">
        <v>37440</v>
      </c>
      <c r="O1792" s="4">
        <v>17088</v>
      </c>
    </row>
    <row r="1793" spans="2:15" x14ac:dyDescent="0.3">
      <c r="B1793" s="1">
        <v>44036</v>
      </c>
      <c r="C1793">
        <f>YEAR(Filofix_T[[#This Row],[Fakturadatum]])</f>
        <v>2020</v>
      </c>
      <c r="D1793">
        <f>MONTH(Filofix_T[[#This Row],[Fakturadatum]])</f>
        <v>7</v>
      </c>
      <c r="E1793" t="str">
        <f>"Q"&amp;INT((Filofix_T[[#This Row],[Månadsnr]]+2)/3)</f>
        <v>Q3</v>
      </c>
      <c r="F1793" t="str">
        <f>TEXT(DATE(2000,MONTH(Filofix_T[[#This Row],[Fakturadatum]]),1),"MMM")</f>
        <v>jul</v>
      </c>
      <c r="G1793" t="str">
        <f>"V."&amp;_xlfn.ISOWEEKNUM(Filofix_T[[#This Row],[Fakturadatum]])</f>
        <v>V.30</v>
      </c>
      <c r="H1793" s="6" t="str">
        <f>TEXT(Filofix_T[[#This Row],[Fakturadatum]],"DDD")</f>
        <v>fre</v>
      </c>
      <c r="I1793" t="s">
        <v>8</v>
      </c>
      <c r="J1793" t="s">
        <v>24</v>
      </c>
      <c r="K1793" t="s">
        <v>10</v>
      </c>
      <c r="L1793" t="s">
        <v>11</v>
      </c>
      <c r="M1793">
        <v>19</v>
      </c>
      <c r="N1793" s="4">
        <v>23362.400000000001</v>
      </c>
      <c r="O1793" s="4">
        <v>10442.400000000001</v>
      </c>
    </row>
    <row r="1794" spans="2:15" x14ac:dyDescent="0.3">
      <c r="B1794" s="1">
        <v>43671</v>
      </c>
      <c r="C1794">
        <f>YEAR(Filofix_T[[#This Row],[Fakturadatum]])</f>
        <v>2019</v>
      </c>
      <c r="D1794">
        <f>MONTH(Filofix_T[[#This Row],[Fakturadatum]])</f>
        <v>7</v>
      </c>
      <c r="E1794" t="str">
        <f>"Q"&amp;INT((Filofix_T[[#This Row],[Månadsnr]]+2)/3)</f>
        <v>Q3</v>
      </c>
      <c r="F1794" t="str">
        <f>TEXT(DATE(2000,MONTH(Filofix_T[[#This Row],[Fakturadatum]]),1),"MMM")</f>
        <v>jul</v>
      </c>
      <c r="G1794" t="str">
        <f>"V."&amp;_xlfn.ISOWEEKNUM(Filofix_T[[#This Row],[Fakturadatum]])</f>
        <v>V.30</v>
      </c>
      <c r="H1794" s="6" t="str">
        <f>TEXT(Filofix_T[[#This Row],[Fakturadatum]],"DDD")</f>
        <v>tor</v>
      </c>
      <c r="I1794" t="s">
        <v>14</v>
      </c>
      <c r="J1794" t="s">
        <v>19</v>
      </c>
      <c r="K1794" t="s">
        <v>20</v>
      </c>
      <c r="L1794" t="s">
        <v>15</v>
      </c>
      <c r="M1794">
        <v>29</v>
      </c>
      <c r="N1794" s="4">
        <v>38976</v>
      </c>
      <c r="O1794" s="4">
        <v>17632</v>
      </c>
    </row>
    <row r="1795" spans="2:15" x14ac:dyDescent="0.3">
      <c r="B1795" s="1">
        <v>43942</v>
      </c>
      <c r="C1795">
        <f>YEAR(Filofix_T[[#This Row],[Fakturadatum]])</f>
        <v>2020</v>
      </c>
      <c r="D1795">
        <f>MONTH(Filofix_T[[#This Row],[Fakturadatum]])</f>
        <v>4</v>
      </c>
      <c r="E1795" t="str">
        <f>"Q"&amp;INT((Filofix_T[[#This Row],[Månadsnr]]+2)/3)</f>
        <v>Q2</v>
      </c>
      <c r="F1795" t="str">
        <f>TEXT(DATE(2000,MONTH(Filofix_T[[#This Row],[Fakturadatum]]),1),"MMM")</f>
        <v>apr</v>
      </c>
      <c r="G1795" t="str">
        <f>"V."&amp;_xlfn.ISOWEEKNUM(Filofix_T[[#This Row],[Fakturadatum]])</f>
        <v>V.17</v>
      </c>
      <c r="H1795" s="6" t="str">
        <f>TEXT(Filofix_T[[#This Row],[Fakturadatum]],"DDD")</f>
        <v>tis</v>
      </c>
      <c r="I1795" t="s">
        <v>27</v>
      </c>
      <c r="J1795" t="s">
        <v>28</v>
      </c>
      <c r="K1795" t="s">
        <v>20</v>
      </c>
      <c r="L1795" t="s">
        <v>22</v>
      </c>
      <c r="M1795">
        <v>6</v>
      </c>
      <c r="N1795" s="4">
        <v>7560</v>
      </c>
      <c r="O1795" s="4">
        <v>3000</v>
      </c>
    </row>
    <row r="1796" spans="2:15" x14ac:dyDescent="0.3">
      <c r="B1796" s="1">
        <v>43947</v>
      </c>
      <c r="C1796">
        <f>YEAR(Filofix_T[[#This Row],[Fakturadatum]])</f>
        <v>2020</v>
      </c>
      <c r="D1796">
        <f>MONTH(Filofix_T[[#This Row],[Fakturadatum]])</f>
        <v>4</v>
      </c>
      <c r="E1796" t="str">
        <f>"Q"&amp;INT((Filofix_T[[#This Row],[Månadsnr]]+2)/3)</f>
        <v>Q2</v>
      </c>
      <c r="F1796" t="str">
        <f>TEXT(DATE(2000,MONTH(Filofix_T[[#This Row],[Fakturadatum]]),1),"MMM")</f>
        <v>apr</v>
      </c>
      <c r="G1796" t="str">
        <f>"V."&amp;_xlfn.ISOWEEKNUM(Filofix_T[[#This Row],[Fakturadatum]])</f>
        <v>V.17</v>
      </c>
      <c r="H1796" s="6" t="str">
        <f>TEXT(Filofix_T[[#This Row],[Fakturadatum]],"DDD")</f>
        <v>sön</v>
      </c>
      <c r="I1796" t="s">
        <v>12</v>
      </c>
      <c r="J1796" t="s">
        <v>13</v>
      </c>
      <c r="K1796" t="s">
        <v>10</v>
      </c>
      <c r="L1796" t="s">
        <v>11</v>
      </c>
      <c r="M1796">
        <v>1</v>
      </c>
      <c r="N1796" s="4">
        <v>912</v>
      </c>
      <c r="O1796" s="4">
        <v>248</v>
      </c>
    </row>
    <row r="1797" spans="2:15" x14ac:dyDescent="0.3">
      <c r="B1797" s="1">
        <v>43837</v>
      </c>
      <c r="C1797">
        <f>YEAR(Filofix_T[[#This Row],[Fakturadatum]])</f>
        <v>2020</v>
      </c>
      <c r="D1797">
        <f>MONTH(Filofix_T[[#This Row],[Fakturadatum]])</f>
        <v>1</v>
      </c>
      <c r="E1797" t="str">
        <f>"Q"&amp;INT((Filofix_T[[#This Row],[Månadsnr]]+2)/3)</f>
        <v>Q1</v>
      </c>
      <c r="F1797" t="str">
        <f>TEXT(DATE(2000,MONTH(Filofix_T[[#This Row],[Fakturadatum]]),1),"MMM")</f>
        <v>jan</v>
      </c>
      <c r="G1797" t="str">
        <f>"V."&amp;_xlfn.ISOWEEKNUM(Filofix_T[[#This Row],[Fakturadatum]])</f>
        <v>V.2</v>
      </c>
      <c r="H1797" s="6" t="str">
        <f>TEXT(Filofix_T[[#This Row],[Fakturadatum]],"DDD")</f>
        <v>tis</v>
      </c>
      <c r="I1797" t="s">
        <v>29</v>
      </c>
      <c r="J1797" t="s">
        <v>25</v>
      </c>
      <c r="K1797" t="s">
        <v>20</v>
      </c>
      <c r="L1797" t="s">
        <v>21</v>
      </c>
      <c r="M1797">
        <v>10</v>
      </c>
      <c r="N1797" s="4">
        <v>13260</v>
      </c>
      <c r="O1797" s="4">
        <v>4780</v>
      </c>
    </row>
    <row r="1798" spans="2:15" x14ac:dyDescent="0.3">
      <c r="B1798" s="1">
        <v>43986</v>
      </c>
      <c r="C1798">
        <f>YEAR(Filofix_T[[#This Row],[Fakturadatum]])</f>
        <v>2020</v>
      </c>
      <c r="D1798">
        <f>MONTH(Filofix_T[[#This Row],[Fakturadatum]])</f>
        <v>6</v>
      </c>
      <c r="E1798" t="str">
        <f>"Q"&amp;INT((Filofix_T[[#This Row],[Månadsnr]]+2)/3)</f>
        <v>Q2</v>
      </c>
      <c r="F1798" t="str">
        <f>TEXT(DATE(2000,MONTH(Filofix_T[[#This Row],[Fakturadatum]]),1),"MMM")</f>
        <v>jun</v>
      </c>
      <c r="G1798" t="str">
        <f>"V."&amp;_xlfn.ISOWEEKNUM(Filofix_T[[#This Row],[Fakturadatum]])</f>
        <v>V.23</v>
      </c>
      <c r="H1798" s="6" t="str">
        <f>TEXT(Filofix_T[[#This Row],[Fakturadatum]],"DDD")</f>
        <v>tor</v>
      </c>
      <c r="I1798" t="s">
        <v>27</v>
      </c>
      <c r="J1798" t="s">
        <v>28</v>
      </c>
      <c r="K1798" t="s">
        <v>20</v>
      </c>
      <c r="L1798" t="s">
        <v>22</v>
      </c>
      <c r="M1798">
        <v>19</v>
      </c>
      <c r="N1798" s="4">
        <v>23940</v>
      </c>
      <c r="O1798" s="4">
        <v>9500</v>
      </c>
    </row>
    <row r="1799" spans="2:15" x14ac:dyDescent="0.3">
      <c r="B1799" s="1">
        <v>43778</v>
      </c>
      <c r="C1799">
        <f>YEAR(Filofix_T[[#This Row],[Fakturadatum]])</f>
        <v>2019</v>
      </c>
      <c r="D1799">
        <f>MONTH(Filofix_T[[#This Row],[Fakturadatum]])</f>
        <v>11</v>
      </c>
      <c r="E1799" t="str">
        <f>"Q"&amp;INT((Filofix_T[[#This Row],[Månadsnr]]+2)/3)</f>
        <v>Q4</v>
      </c>
      <c r="F1799" t="str">
        <f>TEXT(DATE(2000,MONTH(Filofix_T[[#This Row],[Fakturadatum]]),1),"MMM")</f>
        <v>nov</v>
      </c>
      <c r="G1799" t="str">
        <f>"V."&amp;_xlfn.ISOWEEKNUM(Filofix_T[[#This Row],[Fakturadatum]])</f>
        <v>V.45</v>
      </c>
      <c r="H1799" s="6" t="str">
        <f>TEXT(Filofix_T[[#This Row],[Fakturadatum]],"DDD")</f>
        <v>lör</v>
      </c>
      <c r="I1799" t="s">
        <v>31</v>
      </c>
      <c r="J1799" t="s">
        <v>19</v>
      </c>
      <c r="K1799" t="s">
        <v>20</v>
      </c>
      <c r="L1799" t="s">
        <v>21</v>
      </c>
      <c r="M1799">
        <v>11</v>
      </c>
      <c r="N1799" s="4">
        <v>13516.8</v>
      </c>
      <c r="O1799" s="4">
        <v>5420.7999999999993</v>
      </c>
    </row>
    <row r="1800" spans="2:15" x14ac:dyDescent="0.3">
      <c r="B1800" s="1">
        <v>43480</v>
      </c>
      <c r="C1800">
        <f>YEAR(Filofix_T[[#This Row],[Fakturadatum]])</f>
        <v>2019</v>
      </c>
      <c r="D1800">
        <f>MONTH(Filofix_T[[#This Row],[Fakturadatum]])</f>
        <v>1</v>
      </c>
      <c r="E1800" t="str">
        <f>"Q"&amp;INT((Filofix_T[[#This Row],[Månadsnr]]+2)/3)</f>
        <v>Q1</v>
      </c>
      <c r="F1800" t="str">
        <f>TEXT(DATE(2000,MONTH(Filofix_T[[#This Row],[Fakturadatum]]),1),"MMM")</f>
        <v>jan</v>
      </c>
      <c r="G1800" t="str">
        <f>"V."&amp;_xlfn.ISOWEEKNUM(Filofix_T[[#This Row],[Fakturadatum]])</f>
        <v>V.3</v>
      </c>
      <c r="H1800" s="6" t="str">
        <f>TEXT(Filofix_T[[#This Row],[Fakturadatum]],"DDD")</f>
        <v>tis</v>
      </c>
      <c r="I1800" t="s">
        <v>23</v>
      </c>
      <c r="J1800" t="s">
        <v>26</v>
      </c>
      <c r="K1800" t="s">
        <v>10</v>
      </c>
      <c r="L1800" t="s">
        <v>11</v>
      </c>
      <c r="M1800">
        <v>3</v>
      </c>
      <c r="N1800" s="4">
        <v>3337.2000000000003</v>
      </c>
      <c r="O1800" s="4">
        <v>1273.2000000000003</v>
      </c>
    </row>
    <row r="1801" spans="2:15" x14ac:dyDescent="0.3">
      <c r="B1801" s="1">
        <v>43680</v>
      </c>
      <c r="C1801">
        <f>YEAR(Filofix_T[[#This Row],[Fakturadatum]])</f>
        <v>2019</v>
      </c>
      <c r="D1801">
        <f>MONTH(Filofix_T[[#This Row],[Fakturadatum]])</f>
        <v>8</v>
      </c>
      <c r="E1801" t="str">
        <f>"Q"&amp;INT((Filofix_T[[#This Row],[Månadsnr]]+2)/3)</f>
        <v>Q3</v>
      </c>
      <c r="F1801" t="str">
        <f>TEXT(DATE(2000,MONTH(Filofix_T[[#This Row],[Fakturadatum]]),1),"MMM")</f>
        <v>aug</v>
      </c>
      <c r="G1801" t="str">
        <f>"V."&amp;_xlfn.ISOWEEKNUM(Filofix_T[[#This Row],[Fakturadatum]])</f>
        <v>V.31</v>
      </c>
      <c r="H1801" s="6" t="str">
        <f>TEXT(Filofix_T[[#This Row],[Fakturadatum]],"DDD")</f>
        <v>lör</v>
      </c>
      <c r="I1801" t="s">
        <v>8</v>
      </c>
      <c r="J1801" t="s">
        <v>19</v>
      </c>
      <c r="K1801" t="s">
        <v>20</v>
      </c>
      <c r="L1801" t="s">
        <v>11</v>
      </c>
      <c r="M1801">
        <v>13</v>
      </c>
      <c r="N1801" s="4">
        <v>17638.400000000001</v>
      </c>
      <c r="O1801" s="4">
        <v>8070.4000000000015</v>
      </c>
    </row>
    <row r="1802" spans="2:15" x14ac:dyDescent="0.3">
      <c r="B1802" s="1">
        <v>43967</v>
      </c>
      <c r="C1802">
        <f>YEAR(Filofix_T[[#This Row],[Fakturadatum]])</f>
        <v>2020</v>
      </c>
      <c r="D1802">
        <f>MONTH(Filofix_T[[#This Row],[Fakturadatum]])</f>
        <v>5</v>
      </c>
      <c r="E1802" t="str">
        <f>"Q"&amp;INT((Filofix_T[[#This Row],[Månadsnr]]+2)/3)</f>
        <v>Q2</v>
      </c>
      <c r="F1802" t="str">
        <f>TEXT(DATE(2000,MONTH(Filofix_T[[#This Row],[Fakturadatum]]),1),"MMM")</f>
        <v>maj</v>
      </c>
      <c r="G1802" t="str">
        <f>"V."&amp;_xlfn.ISOWEEKNUM(Filofix_T[[#This Row],[Fakturadatum]])</f>
        <v>V.20</v>
      </c>
      <c r="H1802" s="6" t="str">
        <f>TEXT(Filofix_T[[#This Row],[Fakturadatum]],"DDD")</f>
        <v>lör</v>
      </c>
      <c r="I1802" t="s">
        <v>14</v>
      </c>
      <c r="J1802" t="s">
        <v>25</v>
      </c>
      <c r="K1802" t="s">
        <v>20</v>
      </c>
      <c r="L1802" t="s">
        <v>15</v>
      </c>
      <c r="M1802">
        <v>14</v>
      </c>
      <c r="N1802" s="4">
        <v>22932</v>
      </c>
      <c r="O1802" s="4">
        <v>11060</v>
      </c>
    </row>
    <row r="1803" spans="2:15" x14ac:dyDescent="0.3">
      <c r="B1803" s="1">
        <v>44182</v>
      </c>
      <c r="C1803">
        <f>YEAR(Filofix_T[[#This Row],[Fakturadatum]])</f>
        <v>2020</v>
      </c>
      <c r="D1803">
        <f>MONTH(Filofix_T[[#This Row],[Fakturadatum]])</f>
        <v>12</v>
      </c>
      <c r="E1803" t="str">
        <f>"Q"&amp;INT((Filofix_T[[#This Row],[Månadsnr]]+2)/3)</f>
        <v>Q4</v>
      </c>
      <c r="F1803" t="str">
        <f>TEXT(DATE(2000,MONTH(Filofix_T[[#This Row],[Fakturadatum]]),1),"MMM")</f>
        <v>dec</v>
      </c>
      <c r="G1803" t="str">
        <f>"V."&amp;_xlfn.ISOWEEKNUM(Filofix_T[[#This Row],[Fakturadatum]])</f>
        <v>V.51</v>
      </c>
      <c r="H1803" s="6" t="str">
        <f>TEXT(Filofix_T[[#This Row],[Fakturadatum]],"DDD")</f>
        <v>tor</v>
      </c>
      <c r="I1803" t="s">
        <v>30</v>
      </c>
      <c r="J1803" t="s">
        <v>28</v>
      </c>
      <c r="K1803" t="s">
        <v>20</v>
      </c>
      <c r="L1803" t="s">
        <v>22</v>
      </c>
      <c r="M1803">
        <v>1</v>
      </c>
      <c r="N1803" s="4">
        <v>1400</v>
      </c>
      <c r="O1803" s="4">
        <v>640</v>
      </c>
    </row>
    <row r="1804" spans="2:15" x14ac:dyDescent="0.3">
      <c r="B1804" s="1">
        <v>43875</v>
      </c>
      <c r="C1804">
        <f>YEAR(Filofix_T[[#This Row],[Fakturadatum]])</f>
        <v>2020</v>
      </c>
      <c r="D1804">
        <f>MONTH(Filofix_T[[#This Row],[Fakturadatum]])</f>
        <v>2</v>
      </c>
      <c r="E1804" t="str">
        <f>"Q"&amp;INT((Filofix_T[[#This Row],[Månadsnr]]+2)/3)</f>
        <v>Q1</v>
      </c>
      <c r="F1804" t="str">
        <f>TEXT(DATE(2000,MONTH(Filofix_T[[#This Row],[Fakturadatum]]),1),"MMM")</f>
        <v>feb</v>
      </c>
      <c r="G1804" t="str">
        <f>"V."&amp;_xlfn.ISOWEEKNUM(Filofix_T[[#This Row],[Fakturadatum]])</f>
        <v>V.7</v>
      </c>
      <c r="H1804" s="6" t="str">
        <f>TEXT(Filofix_T[[#This Row],[Fakturadatum]],"DDD")</f>
        <v>fre</v>
      </c>
      <c r="I1804" t="s">
        <v>14</v>
      </c>
      <c r="J1804" t="s">
        <v>25</v>
      </c>
      <c r="K1804" t="s">
        <v>20</v>
      </c>
      <c r="L1804" t="s">
        <v>15</v>
      </c>
      <c r="M1804">
        <v>9</v>
      </c>
      <c r="N1804" s="4">
        <v>14742</v>
      </c>
      <c r="O1804" s="4">
        <v>7110</v>
      </c>
    </row>
    <row r="1805" spans="2:15" x14ac:dyDescent="0.3">
      <c r="B1805" s="1">
        <v>43534</v>
      </c>
      <c r="C1805">
        <f>YEAR(Filofix_T[[#This Row],[Fakturadatum]])</f>
        <v>2019</v>
      </c>
      <c r="D1805">
        <f>MONTH(Filofix_T[[#This Row],[Fakturadatum]])</f>
        <v>3</v>
      </c>
      <c r="E1805" t="str">
        <f>"Q"&amp;INT((Filofix_T[[#This Row],[Månadsnr]]+2)/3)</f>
        <v>Q1</v>
      </c>
      <c r="F1805" t="str">
        <f>TEXT(DATE(2000,MONTH(Filofix_T[[#This Row],[Fakturadatum]]),1),"MMM")</f>
        <v>mar</v>
      </c>
      <c r="G1805" t="str">
        <f>"V."&amp;_xlfn.ISOWEEKNUM(Filofix_T[[#This Row],[Fakturadatum]])</f>
        <v>V.10</v>
      </c>
      <c r="H1805" s="6" t="str">
        <f>TEXT(Filofix_T[[#This Row],[Fakturadatum]],"DDD")</f>
        <v>sön</v>
      </c>
      <c r="I1805" t="s">
        <v>32</v>
      </c>
      <c r="J1805" t="s">
        <v>26</v>
      </c>
      <c r="K1805" t="s">
        <v>10</v>
      </c>
      <c r="L1805" t="s">
        <v>22</v>
      </c>
      <c r="M1805">
        <v>26</v>
      </c>
      <c r="N1805" s="4">
        <v>22183.200000000001</v>
      </c>
      <c r="O1805" s="4">
        <v>4295.2000000000007</v>
      </c>
    </row>
    <row r="1806" spans="2:15" x14ac:dyDescent="0.3">
      <c r="B1806" s="1">
        <v>44107</v>
      </c>
      <c r="C1806">
        <f>YEAR(Filofix_T[[#This Row],[Fakturadatum]])</f>
        <v>2020</v>
      </c>
      <c r="D1806">
        <f>MONTH(Filofix_T[[#This Row],[Fakturadatum]])</f>
        <v>10</v>
      </c>
      <c r="E1806" t="str">
        <f>"Q"&amp;INT((Filofix_T[[#This Row],[Månadsnr]]+2)/3)</f>
        <v>Q4</v>
      </c>
      <c r="F1806" t="str">
        <f>TEXT(DATE(2000,MONTH(Filofix_T[[#This Row],[Fakturadatum]]),1),"MMM")</f>
        <v>okt</v>
      </c>
      <c r="G1806" t="str">
        <f>"V."&amp;_xlfn.ISOWEEKNUM(Filofix_T[[#This Row],[Fakturadatum]])</f>
        <v>V.40</v>
      </c>
      <c r="H1806" s="6" t="str">
        <f>TEXT(Filofix_T[[#This Row],[Fakturadatum]],"DDD")</f>
        <v>lör</v>
      </c>
      <c r="I1806" t="s">
        <v>33</v>
      </c>
      <c r="J1806" t="s">
        <v>19</v>
      </c>
      <c r="K1806" t="s">
        <v>20</v>
      </c>
      <c r="L1806" t="s">
        <v>15</v>
      </c>
      <c r="M1806">
        <v>20</v>
      </c>
      <c r="N1806" s="4">
        <v>25344</v>
      </c>
      <c r="O1806" s="4">
        <v>10624</v>
      </c>
    </row>
    <row r="1807" spans="2:15" x14ac:dyDescent="0.3">
      <c r="B1807" s="1">
        <v>43718</v>
      </c>
      <c r="C1807">
        <f>YEAR(Filofix_T[[#This Row],[Fakturadatum]])</f>
        <v>2019</v>
      </c>
      <c r="D1807">
        <f>MONTH(Filofix_T[[#This Row],[Fakturadatum]])</f>
        <v>9</v>
      </c>
      <c r="E1807" t="str">
        <f>"Q"&amp;INT((Filofix_T[[#This Row],[Månadsnr]]+2)/3)</f>
        <v>Q3</v>
      </c>
      <c r="F1807" t="str">
        <f>TEXT(DATE(2000,MONTH(Filofix_T[[#This Row],[Fakturadatum]]),1),"MMM")</f>
        <v>sep</v>
      </c>
      <c r="G1807" t="str">
        <f>"V."&amp;_xlfn.ISOWEEKNUM(Filofix_T[[#This Row],[Fakturadatum]])</f>
        <v>V.37</v>
      </c>
      <c r="H1807" s="6" t="str">
        <f>TEXT(Filofix_T[[#This Row],[Fakturadatum]],"DDD")</f>
        <v>tis</v>
      </c>
      <c r="I1807" t="s">
        <v>32</v>
      </c>
      <c r="J1807" t="s">
        <v>25</v>
      </c>
      <c r="K1807" t="s">
        <v>20</v>
      </c>
      <c r="L1807" t="s">
        <v>22</v>
      </c>
      <c r="M1807">
        <v>11</v>
      </c>
      <c r="N1807" s="4">
        <v>13556.400000000001</v>
      </c>
      <c r="O1807" s="4">
        <v>4228.4000000000015</v>
      </c>
    </row>
    <row r="1808" spans="2:15" x14ac:dyDescent="0.3">
      <c r="B1808" s="1">
        <v>43726</v>
      </c>
      <c r="C1808">
        <f>YEAR(Filofix_T[[#This Row],[Fakturadatum]])</f>
        <v>2019</v>
      </c>
      <c r="D1808">
        <f>MONTH(Filofix_T[[#This Row],[Fakturadatum]])</f>
        <v>9</v>
      </c>
      <c r="E1808" t="str">
        <f>"Q"&amp;INT((Filofix_T[[#This Row],[Månadsnr]]+2)/3)</f>
        <v>Q3</v>
      </c>
      <c r="F1808" t="str">
        <f>TEXT(DATE(2000,MONTH(Filofix_T[[#This Row],[Fakturadatum]]),1),"MMM")</f>
        <v>sep</v>
      </c>
      <c r="G1808" t="str">
        <f>"V."&amp;_xlfn.ISOWEEKNUM(Filofix_T[[#This Row],[Fakturadatum]])</f>
        <v>V.38</v>
      </c>
      <c r="H1808" s="6" t="str">
        <f>TEXT(Filofix_T[[#This Row],[Fakturadatum]],"DDD")</f>
        <v>ons</v>
      </c>
      <c r="I1808" t="s">
        <v>29</v>
      </c>
      <c r="J1808" t="s">
        <v>9</v>
      </c>
      <c r="K1808" t="s">
        <v>10</v>
      </c>
      <c r="L1808" t="s">
        <v>21</v>
      </c>
      <c r="M1808">
        <v>6</v>
      </c>
      <c r="N1808" s="4">
        <v>6324</v>
      </c>
      <c r="O1808" s="4">
        <v>2724</v>
      </c>
    </row>
    <row r="1809" spans="2:15" x14ac:dyDescent="0.3">
      <c r="B1809" s="1">
        <v>44186</v>
      </c>
      <c r="C1809">
        <f>YEAR(Filofix_T[[#This Row],[Fakturadatum]])</f>
        <v>2020</v>
      </c>
      <c r="D1809">
        <f>MONTH(Filofix_T[[#This Row],[Fakturadatum]])</f>
        <v>12</v>
      </c>
      <c r="E1809" t="str">
        <f>"Q"&amp;INT((Filofix_T[[#This Row],[Månadsnr]]+2)/3)</f>
        <v>Q4</v>
      </c>
      <c r="F1809" t="str">
        <f>TEXT(DATE(2000,MONTH(Filofix_T[[#This Row],[Fakturadatum]]),1),"MMM")</f>
        <v>dec</v>
      </c>
      <c r="G1809" t="str">
        <f>"V."&amp;_xlfn.ISOWEEKNUM(Filofix_T[[#This Row],[Fakturadatum]])</f>
        <v>V.52</v>
      </c>
      <c r="H1809" s="6" t="str">
        <f>TEXT(Filofix_T[[#This Row],[Fakturadatum]],"DDD")</f>
        <v>mån</v>
      </c>
      <c r="I1809" t="s">
        <v>18</v>
      </c>
      <c r="J1809" t="s">
        <v>28</v>
      </c>
      <c r="K1809" t="s">
        <v>20</v>
      </c>
      <c r="L1809" t="s">
        <v>21</v>
      </c>
      <c r="M1809">
        <v>9</v>
      </c>
      <c r="N1809" s="4">
        <v>13860.000000000002</v>
      </c>
      <c r="O1809" s="4">
        <v>7020.0000000000018</v>
      </c>
    </row>
    <row r="1810" spans="2:15" x14ac:dyDescent="0.3">
      <c r="B1810" s="1">
        <v>43797</v>
      </c>
      <c r="C1810">
        <f>YEAR(Filofix_T[[#This Row],[Fakturadatum]])</f>
        <v>2019</v>
      </c>
      <c r="D1810">
        <f>MONTH(Filofix_T[[#This Row],[Fakturadatum]])</f>
        <v>11</v>
      </c>
      <c r="E1810" t="str">
        <f>"Q"&amp;INT((Filofix_T[[#This Row],[Månadsnr]]+2)/3)</f>
        <v>Q4</v>
      </c>
      <c r="F1810" t="str">
        <f>TEXT(DATE(2000,MONTH(Filofix_T[[#This Row],[Fakturadatum]]),1),"MMM")</f>
        <v>nov</v>
      </c>
      <c r="G1810" t="str">
        <f>"V."&amp;_xlfn.ISOWEEKNUM(Filofix_T[[#This Row],[Fakturadatum]])</f>
        <v>V.48</v>
      </c>
      <c r="H1810" s="6" t="str">
        <f>TEXT(Filofix_T[[#This Row],[Fakturadatum]],"DDD")</f>
        <v>tor</v>
      </c>
      <c r="I1810" t="s">
        <v>33</v>
      </c>
      <c r="J1810" t="s">
        <v>25</v>
      </c>
      <c r="K1810" t="s">
        <v>20</v>
      </c>
      <c r="L1810" t="s">
        <v>15</v>
      </c>
      <c r="M1810">
        <v>16</v>
      </c>
      <c r="N1810" s="4">
        <v>24710.400000000001</v>
      </c>
      <c r="O1810" s="4">
        <v>11142.400000000001</v>
      </c>
    </row>
    <row r="1811" spans="2:15" x14ac:dyDescent="0.3">
      <c r="B1811" s="1">
        <v>43912</v>
      </c>
      <c r="C1811">
        <f>YEAR(Filofix_T[[#This Row],[Fakturadatum]])</f>
        <v>2020</v>
      </c>
      <c r="D1811">
        <f>MONTH(Filofix_T[[#This Row],[Fakturadatum]])</f>
        <v>3</v>
      </c>
      <c r="E1811" t="str">
        <f>"Q"&amp;INT((Filofix_T[[#This Row],[Månadsnr]]+2)/3)</f>
        <v>Q1</v>
      </c>
      <c r="F1811" t="str">
        <f>TEXT(DATE(2000,MONTH(Filofix_T[[#This Row],[Fakturadatum]]),1),"MMM")</f>
        <v>mar</v>
      </c>
      <c r="G1811" t="str">
        <f>"V."&amp;_xlfn.ISOWEEKNUM(Filofix_T[[#This Row],[Fakturadatum]])</f>
        <v>V.12</v>
      </c>
      <c r="H1811" s="6" t="str">
        <f>TEXT(Filofix_T[[#This Row],[Fakturadatum]],"DDD")</f>
        <v>sön</v>
      </c>
      <c r="I1811" t="s">
        <v>29</v>
      </c>
      <c r="J1811" t="s">
        <v>9</v>
      </c>
      <c r="K1811" t="s">
        <v>10</v>
      </c>
      <c r="L1811" t="s">
        <v>21</v>
      </c>
      <c r="M1811">
        <v>7</v>
      </c>
      <c r="N1811" s="4">
        <v>7378</v>
      </c>
      <c r="O1811" s="4">
        <v>3178</v>
      </c>
    </row>
    <row r="1812" spans="2:15" x14ac:dyDescent="0.3">
      <c r="B1812" s="1">
        <v>43924</v>
      </c>
      <c r="C1812">
        <f>YEAR(Filofix_T[[#This Row],[Fakturadatum]])</f>
        <v>2020</v>
      </c>
      <c r="D1812">
        <f>MONTH(Filofix_T[[#This Row],[Fakturadatum]])</f>
        <v>4</v>
      </c>
      <c r="E1812" t="str">
        <f>"Q"&amp;INT((Filofix_T[[#This Row],[Månadsnr]]+2)/3)</f>
        <v>Q2</v>
      </c>
      <c r="F1812" t="str">
        <f>TEXT(DATE(2000,MONTH(Filofix_T[[#This Row],[Fakturadatum]]),1),"MMM")</f>
        <v>apr</v>
      </c>
      <c r="G1812" t="str">
        <f>"V."&amp;_xlfn.ISOWEEKNUM(Filofix_T[[#This Row],[Fakturadatum]])</f>
        <v>V.14</v>
      </c>
      <c r="H1812" s="6" t="str">
        <f>TEXT(Filofix_T[[#This Row],[Fakturadatum]],"DDD")</f>
        <v>fre</v>
      </c>
      <c r="I1812" t="s">
        <v>8</v>
      </c>
      <c r="J1812" t="s">
        <v>26</v>
      </c>
      <c r="K1812" t="s">
        <v>10</v>
      </c>
      <c r="L1812" t="s">
        <v>11</v>
      </c>
      <c r="M1812">
        <v>15</v>
      </c>
      <c r="N1812" s="4">
        <v>17172</v>
      </c>
      <c r="O1812" s="4">
        <v>6852</v>
      </c>
    </row>
    <row r="1813" spans="2:15" x14ac:dyDescent="0.3">
      <c r="B1813" s="1">
        <v>44008</v>
      </c>
      <c r="C1813">
        <f>YEAR(Filofix_T[[#This Row],[Fakturadatum]])</f>
        <v>2020</v>
      </c>
      <c r="D1813">
        <f>MONTH(Filofix_T[[#This Row],[Fakturadatum]])</f>
        <v>6</v>
      </c>
      <c r="E1813" t="str">
        <f>"Q"&amp;INT((Filofix_T[[#This Row],[Månadsnr]]+2)/3)</f>
        <v>Q2</v>
      </c>
      <c r="F1813" t="str">
        <f>TEXT(DATE(2000,MONTH(Filofix_T[[#This Row],[Fakturadatum]]),1),"MMM")</f>
        <v>jun</v>
      </c>
      <c r="G1813" t="str">
        <f>"V."&amp;_xlfn.ISOWEEKNUM(Filofix_T[[#This Row],[Fakturadatum]])</f>
        <v>V.26</v>
      </c>
      <c r="H1813" s="6" t="str">
        <f>TEXT(Filofix_T[[#This Row],[Fakturadatum]],"DDD")</f>
        <v>fre</v>
      </c>
      <c r="I1813" t="s">
        <v>14</v>
      </c>
      <c r="J1813" t="s">
        <v>26</v>
      </c>
      <c r="K1813" t="s">
        <v>10</v>
      </c>
      <c r="L1813" t="s">
        <v>15</v>
      </c>
      <c r="M1813">
        <v>9</v>
      </c>
      <c r="N1813" s="4">
        <v>10206</v>
      </c>
      <c r="O1813" s="4">
        <v>4014</v>
      </c>
    </row>
    <row r="1814" spans="2:15" x14ac:dyDescent="0.3">
      <c r="B1814" s="1">
        <v>43551</v>
      </c>
      <c r="C1814">
        <f>YEAR(Filofix_T[[#This Row],[Fakturadatum]])</f>
        <v>2019</v>
      </c>
      <c r="D1814">
        <f>MONTH(Filofix_T[[#This Row],[Fakturadatum]])</f>
        <v>3</v>
      </c>
      <c r="E1814" t="str">
        <f>"Q"&amp;INT((Filofix_T[[#This Row],[Månadsnr]]+2)/3)</f>
        <v>Q1</v>
      </c>
      <c r="F1814" t="str">
        <f>TEXT(DATE(2000,MONTH(Filofix_T[[#This Row],[Fakturadatum]]),1),"MMM")</f>
        <v>mar</v>
      </c>
      <c r="G1814" t="str">
        <f>"V."&amp;_xlfn.ISOWEEKNUM(Filofix_T[[#This Row],[Fakturadatum]])</f>
        <v>V.13</v>
      </c>
      <c r="H1814" s="6" t="str">
        <f>TEXT(Filofix_T[[#This Row],[Fakturadatum]],"DDD")</f>
        <v>ons</v>
      </c>
      <c r="I1814" t="s">
        <v>8</v>
      </c>
      <c r="J1814" t="s">
        <v>24</v>
      </c>
      <c r="K1814" t="s">
        <v>10</v>
      </c>
      <c r="L1814" t="s">
        <v>11</v>
      </c>
      <c r="M1814">
        <v>14</v>
      </c>
      <c r="N1814" s="4">
        <v>17214.400000000001</v>
      </c>
      <c r="O1814" s="4">
        <v>7694.4000000000015</v>
      </c>
    </row>
    <row r="1815" spans="2:15" x14ac:dyDescent="0.3">
      <c r="B1815" s="1">
        <v>43643</v>
      </c>
      <c r="C1815">
        <f>YEAR(Filofix_T[[#This Row],[Fakturadatum]])</f>
        <v>2019</v>
      </c>
      <c r="D1815">
        <f>MONTH(Filofix_T[[#This Row],[Fakturadatum]])</f>
        <v>6</v>
      </c>
      <c r="E1815" t="str">
        <f>"Q"&amp;INT((Filofix_T[[#This Row],[Månadsnr]]+2)/3)</f>
        <v>Q2</v>
      </c>
      <c r="F1815" t="str">
        <f>TEXT(DATE(2000,MONTH(Filofix_T[[#This Row],[Fakturadatum]]),1),"MMM")</f>
        <v>jun</v>
      </c>
      <c r="G1815" t="str">
        <f>"V."&amp;_xlfn.ISOWEEKNUM(Filofix_T[[#This Row],[Fakturadatum]])</f>
        <v>V.26</v>
      </c>
      <c r="H1815" s="6" t="str">
        <f>TEXT(Filofix_T[[#This Row],[Fakturadatum]],"DDD")</f>
        <v>tor</v>
      </c>
      <c r="I1815" t="s">
        <v>33</v>
      </c>
      <c r="J1815" t="s">
        <v>19</v>
      </c>
      <c r="K1815" t="s">
        <v>20</v>
      </c>
      <c r="L1815" t="s">
        <v>15</v>
      </c>
      <c r="M1815">
        <v>30</v>
      </c>
      <c r="N1815" s="4">
        <v>38016</v>
      </c>
      <c r="O1815" s="4">
        <v>15936</v>
      </c>
    </row>
    <row r="1816" spans="2:15" x14ac:dyDescent="0.3">
      <c r="B1816" s="1">
        <v>44032</v>
      </c>
      <c r="C1816">
        <f>YEAR(Filofix_T[[#This Row],[Fakturadatum]])</f>
        <v>2020</v>
      </c>
      <c r="D1816">
        <f>MONTH(Filofix_T[[#This Row],[Fakturadatum]])</f>
        <v>7</v>
      </c>
      <c r="E1816" t="str">
        <f>"Q"&amp;INT((Filofix_T[[#This Row],[Månadsnr]]+2)/3)</f>
        <v>Q3</v>
      </c>
      <c r="F1816" t="str">
        <f>TEXT(DATE(2000,MONTH(Filofix_T[[#This Row],[Fakturadatum]]),1),"MMM")</f>
        <v>jul</v>
      </c>
      <c r="G1816" t="str">
        <f>"V."&amp;_xlfn.ISOWEEKNUM(Filofix_T[[#This Row],[Fakturadatum]])</f>
        <v>V.30</v>
      </c>
      <c r="H1816" s="6" t="str">
        <f>TEXT(Filofix_T[[#This Row],[Fakturadatum]],"DDD")</f>
        <v>mån</v>
      </c>
      <c r="I1816" t="s">
        <v>12</v>
      </c>
      <c r="J1816" t="s">
        <v>26</v>
      </c>
      <c r="K1816" t="s">
        <v>10</v>
      </c>
      <c r="L1816" t="s">
        <v>11</v>
      </c>
      <c r="M1816">
        <v>30</v>
      </c>
      <c r="N1816" s="4">
        <v>30780</v>
      </c>
      <c r="O1816" s="4">
        <v>10140</v>
      </c>
    </row>
    <row r="1817" spans="2:15" x14ac:dyDescent="0.3">
      <c r="B1817" s="1">
        <v>43494</v>
      </c>
      <c r="C1817">
        <f>YEAR(Filofix_T[[#This Row],[Fakturadatum]])</f>
        <v>2019</v>
      </c>
      <c r="D1817">
        <f>MONTH(Filofix_T[[#This Row],[Fakturadatum]])</f>
        <v>1</v>
      </c>
      <c r="E1817" t="str">
        <f>"Q"&amp;INT((Filofix_T[[#This Row],[Månadsnr]]+2)/3)</f>
        <v>Q1</v>
      </c>
      <c r="F1817" t="str">
        <f>TEXT(DATE(2000,MONTH(Filofix_T[[#This Row],[Fakturadatum]]),1),"MMM")</f>
        <v>jan</v>
      </c>
      <c r="G1817" t="str">
        <f>"V."&amp;_xlfn.ISOWEEKNUM(Filofix_T[[#This Row],[Fakturadatum]])</f>
        <v>V.5</v>
      </c>
      <c r="H1817" s="6" t="str">
        <f>TEXT(Filofix_T[[#This Row],[Fakturadatum]],"DDD")</f>
        <v>tis</v>
      </c>
      <c r="I1817" t="s">
        <v>14</v>
      </c>
      <c r="J1817" t="s">
        <v>13</v>
      </c>
      <c r="K1817" t="s">
        <v>10</v>
      </c>
      <c r="L1817" t="s">
        <v>15</v>
      </c>
      <c r="M1817">
        <v>13</v>
      </c>
      <c r="N1817" s="4">
        <v>13104</v>
      </c>
      <c r="O1817" s="4">
        <v>4472</v>
      </c>
    </row>
    <row r="1818" spans="2:15" x14ac:dyDescent="0.3">
      <c r="B1818" s="1">
        <v>43860</v>
      </c>
      <c r="C1818">
        <f>YEAR(Filofix_T[[#This Row],[Fakturadatum]])</f>
        <v>2020</v>
      </c>
      <c r="D1818">
        <f>MONTH(Filofix_T[[#This Row],[Fakturadatum]])</f>
        <v>1</v>
      </c>
      <c r="E1818" t="str">
        <f>"Q"&amp;INT((Filofix_T[[#This Row],[Månadsnr]]+2)/3)</f>
        <v>Q1</v>
      </c>
      <c r="F1818" t="str">
        <f>TEXT(DATE(2000,MONTH(Filofix_T[[#This Row],[Fakturadatum]]),1),"MMM")</f>
        <v>jan</v>
      </c>
      <c r="G1818" t="str">
        <f>"V."&amp;_xlfn.ISOWEEKNUM(Filofix_T[[#This Row],[Fakturadatum]])</f>
        <v>V.5</v>
      </c>
      <c r="H1818" s="6" t="str">
        <f>TEXT(Filofix_T[[#This Row],[Fakturadatum]],"DDD")</f>
        <v>tor</v>
      </c>
      <c r="I1818" t="s">
        <v>12</v>
      </c>
      <c r="J1818" t="s">
        <v>25</v>
      </c>
      <c r="K1818" t="s">
        <v>20</v>
      </c>
      <c r="L1818" t="s">
        <v>11</v>
      </c>
      <c r="M1818">
        <v>24</v>
      </c>
      <c r="N1818" s="4">
        <v>35568</v>
      </c>
      <c r="O1818" s="4">
        <v>15216</v>
      </c>
    </row>
    <row r="1819" spans="2:15" x14ac:dyDescent="0.3">
      <c r="B1819" s="1">
        <v>43760</v>
      </c>
      <c r="C1819">
        <f>YEAR(Filofix_T[[#This Row],[Fakturadatum]])</f>
        <v>2019</v>
      </c>
      <c r="D1819">
        <f>MONTH(Filofix_T[[#This Row],[Fakturadatum]])</f>
        <v>10</v>
      </c>
      <c r="E1819" t="str">
        <f>"Q"&amp;INT((Filofix_T[[#This Row],[Månadsnr]]+2)/3)</f>
        <v>Q4</v>
      </c>
      <c r="F1819" t="str">
        <f>TEXT(DATE(2000,MONTH(Filofix_T[[#This Row],[Fakturadatum]]),1),"MMM")</f>
        <v>okt</v>
      </c>
      <c r="G1819" t="str">
        <f>"V."&amp;_xlfn.ISOWEEKNUM(Filofix_T[[#This Row],[Fakturadatum]])</f>
        <v>V.43</v>
      </c>
      <c r="H1819" s="6" t="str">
        <f>TEXT(Filofix_T[[#This Row],[Fakturadatum]],"DDD")</f>
        <v>tis</v>
      </c>
      <c r="I1819" t="s">
        <v>30</v>
      </c>
      <c r="J1819" t="s">
        <v>9</v>
      </c>
      <c r="K1819" t="s">
        <v>10</v>
      </c>
      <c r="L1819" t="s">
        <v>22</v>
      </c>
      <c r="M1819">
        <v>30</v>
      </c>
      <c r="N1819" s="4">
        <v>37200</v>
      </c>
      <c r="O1819" s="4">
        <v>19200</v>
      </c>
    </row>
    <row r="1820" spans="2:15" x14ac:dyDescent="0.3">
      <c r="B1820" s="1">
        <v>43755</v>
      </c>
      <c r="C1820">
        <f>YEAR(Filofix_T[[#This Row],[Fakturadatum]])</f>
        <v>2019</v>
      </c>
      <c r="D1820">
        <f>MONTH(Filofix_T[[#This Row],[Fakturadatum]])</f>
        <v>10</v>
      </c>
      <c r="E1820" t="str">
        <f>"Q"&amp;INT((Filofix_T[[#This Row],[Månadsnr]]+2)/3)</f>
        <v>Q4</v>
      </c>
      <c r="F1820" t="str">
        <f>TEXT(DATE(2000,MONTH(Filofix_T[[#This Row],[Fakturadatum]]),1),"MMM")</f>
        <v>okt</v>
      </c>
      <c r="G1820" t="str">
        <f>"V."&amp;_xlfn.ISOWEEKNUM(Filofix_T[[#This Row],[Fakturadatum]])</f>
        <v>V.42</v>
      </c>
      <c r="H1820" s="6" t="str">
        <f>TEXT(Filofix_T[[#This Row],[Fakturadatum]],"DDD")</f>
        <v>tor</v>
      </c>
      <c r="I1820" t="s">
        <v>14</v>
      </c>
      <c r="J1820" t="s">
        <v>25</v>
      </c>
      <c r="K1820" t="s">
        <v>20</v>
      </c>
      <c r="L1820" t="s">
        <v>15</v>
      </c>
      <c r="M1820">
        <v>11</v>
      </c>
      <c r="N1820" s="4">
        <v>18018</v>
      </c>
      <c r="O1820" s="4">
        <v>8690</v>
      </c>
    </row>
    <row r="1821" spans="2:15" x14ac:dyDescent="0.3">
      <c r="B1821" s="1">
        <v>43540</v>
      </c>
      <c r="C1821">
        <f>YEAR(Filofix_T[[#This Row],[Fakturadatum]])</f>
        <v>2019</v>
      </c>
      <c r="D1821">
        <f>MONTH(Filofix_T[[#This Row],[Fakturadatum]])</f>
        <v>3</v>
      </c>
      <c r="E1821" t="str">
        <f>"Q"&amp;INT((Filofix_T[[#This Row],[Månadsnr]]+2)/3)</f>
        <v>Q1</v>
      </c>
      <c r="F1821" t="str">
        <f>TEXT(DATE(2000,MONTH(Filofix_T[[#This Row],[Fakturadatum]]),1),"MMM")</f>
        <v>mar</v>
      </c>
      <c r="G1821" t="str">
        <f>"V."&amp;_xlfn.ISOWEEKNUM(Filofix_T[[#This Row],[Fakturadatum]])</f>
        <v>V.11</v>
      </c>
      <c r="H1821" s="6" t="str">
        <f>TEXT(Filofix_T[[#This Row],[Fakturadatum]],"DDD")</f>
        <v>lör</v>
      </c>
      <c r="I1821" t="s">
        <v>8</v>
      </c>
      <c r="J1821" t="s">
        <v>13</v>
      </c>
      <c r="K1821" t="s">
        <v>10</v>
      </c>
      <c r="L1821" t="s">
        <v>11</v>
      </c>
      <c r="M1821">
        <v>6</v>
      </c>
      <c r="N1821" s="4">
        <v>6105.6</v>
      </c>
      <c r="O1821" s="4">
        <v>2121.6000000000004</v>
      </c>
    </row>
    <row r="1822" spans="2:15" x14ac:dyDescent="0.3">
      <c r="B1822" s="1">
        <v>43472</v>
      </c>
      <c r="C1822">
        <f>YEAR(Filofix_T[[#This Row],[Fakturadatum]])</f>
        <v>2019</v>
      </c>
      <c r="D1822">
        <f>MONTH(Filofix_T[[#This Row],[Fakturadatum]])</f>
        <v>1</v>
      </c>
      <c r="E1822" t="str">
        <f>"Q"&amp;INT((Filofix_T[[#This Row],[Månadsnr]]+2)/3)</f>
        <v>Q1</v>
      </c>
      <c r="F1822" t="str">
        <f>TEXT(DATE(2000,MONTH(Filofix_T[[#This Row],[Fakturadatum]]),1),"MMM")</f>
        <v>jan</v>
      </c>
      <c r="G1822" t="str">
        <f>"V."&amp;_xlfn.ISOWEEKNUM(Filofix_T[[#This Row],[Fakturadatum]])</f>
        <v>V.2</v>
      </c>
      <c r="H1822" s="6" t="str">
        <f>TEXT(Filofix_T[[#This Row],[Fakturadatum]],"DDD")</f>
        <v>mån</v>
      </c>
      <c r="I1822" t="s">
        <v>29</v>
      </c>
      <c r="J1822" t="s">
        <v>28</v>
      </c>
      <c r="K1822" t="s">
        <v>20</v>
      </c>
      <c r="L1822" t="s">
        <v>21</v>
      </c>
      <c r="M1822">
        <v>13</v>
      </c>
      <c r="N1822" s="4">
        <v>15470</v>
      </c>
      <c r="O1822" s="4">
        <v>5590</v>
      </c>
    </row>
    <row r="1823" spans="2:15" x14ac:dyDescent="0.3">
      <c r="B1823" s="1">
        <v>43932</v>
      </c>
      <c r="C1823">
        <f>YEAR(Filofix_T[[#This Row],[Fakturadatum]])</f>
        <v>2020</v>
      </c>
      <c r="D1823">
        <f>MONTH(Filofix_T[[#This Row],[Fakturadatum]])</f>
        <v>4</v>
      </c>
      <c r="E1823" t="str">
        <f>"Q"&amp;INT((Filofix_T[[#This Row],[Månadsnr]]+2)/3)</f>
        <v>Q2</v>
      </c>
      <c r="F1823" t="str">
        <f>TEXT(DATE(2000,MONTH(Filofix_T[[#This Row],[Fakturadatum]]),1),"MMM")</f>
        <v>apr</v>
      </c>
      <c r="G1823" t="str">
        <f>"V."&amp;_xlfn.ISOWEEKNUM(Filofix_T[[#This Row],[Fakturadatum]])</f>
        <v>V.15</v>
      </c>
      <c r="H1823" s="6" t="str">
        <f>TEXT(Filofix_T[[#This Row],[Fakturadatum]],"DDD")</f>
        <v>lör</v>
      </c>
      <c r="I1823" t="s">
        <v>30</v>
      </c>
      <c r="J1823" t="s">
        <v>13</v>
      </c>
      <c r="K1823" t="s">
        <v>10</v>
      </c>
      <c r="L1823" t="s">
        <v>22</v>
      </c>
      <c r="M1823">
        <v>20</v>
      </c>
      <c r="N1823" s="4">
        <v>19200</v>
      </c>
      <c r="O1823" s="4">
        <v>5920</v>
      </c>
    </row>
    <row r="1824" spans="2:15" x14ac:dyDescent="0.3">
      <c r="B1824" s="1">
        <v>44145</v>
      </c>
      <c r="C1824">
        <f>YEAR(Filofix_T[[#This Row],[Fakturadatum]])</f>
        <v>2020</v>
      </c>
      <c r="D1824">
        <f>MONTH(Filofix_T[[#This Row],[Fakturadatum]])</f>
        <v>11</v>
      </c>
      <c r="E1824" t="str">
        <f>"Q"&amp;INT((Filofix_T[[#This Row],[Månadsnr]]+2)/3)</f>
        <v>Q4</v>
      </c>
      <c r="F1824" t="str">
        <f>TEXT(DATE(2000,MONTH(Filofix_T[[#This Row],[Fakturadatum]]),1),"MMM")</f>
        <v>nov</v>
      </c>
      <c r="G1824" t="str">
        <f>"V."&amp;_xlfn.ISOWEEKNUM(Filofix_T[[#This Row],[Fakturadatum]])</f>
        <v>V.46</v>
      </c>
      <c r="H1824" s="6" t="str">
        <f>TEXT(Filofix_T[[#This Row],[Fakturadatum]],"DDD")</f>
        <v>tis</v>
      </c>
      <c r="I1824" t="s">
        <v>23</v>
      </c>
      <c r="J1824" t="s">
        <v>13</v>
      </c>
      <c r="K1824" t="s">
        <v>10</v>
      </c>
      <c r="L1824" t="s">
        <v>11</v>
      </c>
      <c r="M1824">
        <v>13</v>
      </c>
      <c r="N1824" s="4">
        <v>12854.400000000001</v>
      </c>
      <c r="O1824" s="4">
        <v>4222.4000000000015</v>
      </c>
    </row>
    <row r="1825" spans="2:15" x14ac:dyDescent="0.3">
      <c r="B1825" s="1">
        <v>43886</v>
      </c>
      <c r="C1825">
        <f>YEAR(Filofix_T[[#This Row],[Fakturadatum]])</f>
        <v>2020</v>
      </c>
      <c r="D1825">
        <f>MONTH(Filofix_T[[#This Row],[Fakturadatum]])</f>
        <v>2</v>
      </c>
      <c r="E1825" t="str">
        <f>"Q"&amp;INT((Filofix_T[[#This Row],[Månadsnr]]+2)/3)</f>
        <v>Q1</v>
      </c>
      <c r="F1825" t="str">
        <f>TEXT(DATE(2000,MONTH(Filofix_T[[#This Row],[Fakturadatum]]),1),"MMM")</f>
        <v>feb</v>
      </c>
      <c r="G1825" t="str">
        <f>"V."&amp;_xlfn.ISOWEEKNUM(Filofix_T[[#This Row],[Fakturadatum]])</f>
        <v>V.9</v>
      </c>
      <c r="H1825" s="6" t="str">
        <f>TEXT(Filofix_T[[#This Row],[Fakturadatum]],"DDD")</f>
        <v>tis</v>
      </c>
      <c r="I1825" t="s">
        <v>31</v>
      </c>
      <c r="J1825" t="s">
        <v>13</v>
      </c>
      <c r="K1825" t="s">
        <v>10</v>
      </c>
      <c r="L1825" t="s">
        <v>21</v>
      </c>
      <c r="M1825">
        <v>13</v>
      </c>
      <c r="N1825" s="4">
        <v>11980.8</v>
      </c>
      <c r="O1825" s="4">
        <v>3348.7999999999993</v>
      </c>
    </row>
    <row r="1826" spans="2:15" x14ac:dyDescent="0.3">
      <c r="B1826" s="1">
        <v>44121</v>
      </c>
      <c r="C1826">
        <f>YEAR(Filofix_T[[#This Row],[Fakturadatum]])</f>
        <v>2020</v>
      </c>
      <c r="D1826">
        <f>MONTH(Filofix_T[[#This Row],[Fakturadatum]])</f>
        <v>10</v>
      </c>
      <c r="E1826" t="str">
        <f>"Q"&amp;INT((Filofix_T[[#This Row],[Månadsnr]]+2)/3)</f>
        <v>Q4</v>
      </c>
      <c r="F1826" t="str">
        <f>TEXT(DATE(2000,MONTH(Filofix_T[[#This Row],[Fakturadatum]]),1),"MMM")</f>
        <v>okt</v>
      </c>
      <c r="G1826" t="str">
        <f>"V."&amp;_xlfn.ISOWEEKNUM(Filofix_T[[#This Row],[Fakturadatum]])</f>
        <v>V.42</v>
      </c>
      <c r="H1826" s="6" t="str">
        <f>TEXT(Filofix_T[[#This Row],[Fakturadatum]],"DDD")</f>
        <v>lör</v>
      </c>
      <c r="I1826" t="s">
        <v>14</v>
      </c>
      <c r="J1826" t="s">
        <v>19</v>
      </c>
      <c r="K1826" t="s">
        <v>20</v>
      </c>
      <c r="L1826" t="s">
        <v>15</v>
      </c>
      <c r="M1826">
        <v>21</v>
      </c>
      <c r="N1826" s="4">
        <v>28224</v>
      </c>
      <c r="O1826" s="4">
        <v>12768</v>
      </c>
    </row>
    <row r="1827" spans="2:15" x14ac:dyDescent="0.3">
      <c r="B1827" s="1">
        <v>43549</v>
      </c>
      <c r="C1827">
        <f>YEAR(Filofix_T[[#This Row],[Fakturadatum]])</f>
        <v>2019</v>
      </c>
      <c r="D1827">
        <f>MONTH(Filofix_T[[#This Row],[Fakturadatum]])</f>
        <v>3</v>
      </c>
      <c r="E1827" t="str">
        <f>"Q"&amp;INT((Filofix_T[[#This Row],[Månadsnr]]+2)/3)</f>
        <v>Q1</v>
      </c>
      <c r="F1827" t="str">
        <f>TEXT(DATE(2000,MONTH(Filofix_T[[#This Row],[Fakturadatum]]),1),"MMM")</f>
        <v>mar</v>
      </c>
      <c r="G1827" t="str">
        <f>"V."&amp;_xlfn.ISOWEEKNUM(Filofix_T[[#This Row],[Fakturadatum]])</f>
        <v>V.13</v>
      </c>
      <c r="H1827" s="6" t="str">
        <f>TEXT(Filofix_T[[#This Row],[Fakturadatum]],"DDD")</f>
        <v>mån</v>
      </c>
      <c r="I1827" t="s">
        <v>30</v>
      </c>
      <c r="J1827" t="s">
        <v>28</v>
      </c>
      <c r="K1827" t="s">
        <v>20</v>
      </c>
      <c r="L1827" t="s">
        <v>22</v>
      </c>
      <c r="M1827">
        <v>3</v>
      </c>
      <c r="N1827" s="4">
        <v>4200</v>
      </c>
      <c r="O1827" s="4">
        <v>1920</v>
      </c>
    </row>
    <row r="1828" spans="2:15" x14ac:dyDescent="0.3">
      <c r="B1828" s="1">
        <v>43545</v>
      </c>
      <c r="C1828">
        <f>YEAR(Filofix_T[[#This Row],[Fakturadatum]])</f>
        <v>2019</v>
      </c>
      <c r="D1828">
        <f>MONTH(Filofix_T[[#This Row],[Fakturadatum]])</f>
        <v>3</v>
      </c>
      <c r="E1828" t="str">
        <f>"Q"&amp;INT((Filofix_T[[#This Row],[Månadsnr]]+2)/3)</f>
        <v>Q1</v>
      </c>
      <c r="F1828" t="str">
        <f>TEXT(DATE(2000,MONTH(Filofix_T[[#This Row],[Fakturadatum]]),1),"MMM")</f>
        <v>mar</v>
      </c>
      <c r="G1828" t="str">
        <f>"V."&amp;_xlfn.ISOWEEKNUM(Filofix_T[[#This Row],[Fakturadatum]])</f>
        <v>V.12</v>
      </c>
      <c r="H1828" s="6" t="str">
        <f>TEXT(Filofix_T[[#This Row],[Fakturadatum]],"DDD")</f>
        <v>tor</v>
      </c>
      <c r="I1828" t="s">
        <v>8</v>
      </c>
      <c r="J1828" t="s">
        <v>25</v>
      </c>
      <c r="K1828" t="s">
        <v>20</v>
      </c>
      <c r="L1828" t="s">
        <v>11</v>
      </c>
      <c r="M1828">
        <v>19</v>
      </c>
      <c r="N1828" s="4">
        <v>31418.400000000001</v>
      </c>
      <c r="O1828" s="4">
        <v>15306.400000000001</v>
      </c>
    </row>
    <row r="1829" spans="2:15" x14ac:dyDescent="0.3">
      <c r="B1829" s="1">
        <v>43588</v>
      </c>
      <c r="C1829">
        <f>YEAR(Filofix_T[[#This Row],[Fakturadatum]])</f>
        <v>2019</v>
      </c>
      <c r="D1829">
        <f>MONTH(Filofix_T[[#This Row],[Fakturadatum]])</f>
        <v>5</v>
      </c>
      <c r="E1829" t="str">
        <f>"Q"&amp;INT((Filofix_T[[#This Row],[Månadsnr]]+2)/3)</f>
        <v>Q2</v>
      </c>
      <c r="F1829" t="str">
        <f>TEXT(DATE(2000,MONTH(Filofix_T[[#This Row],[Fakturadatum]]),1),"MMM")</f>
        <v>maj</v>
      </c>
      <c r="G1829" t="str">
        <f>"V."&amp;_xlfn.ISOWEEKNUM(Filofix_T[[#This Row],[Fakturadatum]])</f>
        <v>V.18</v>
      </c>
      <c r="H1829" s="6" t="str">
        <f>TEXT(Filofix_T[[#This Row],[Fakturadatum]],"DDD")</f>
        <v>fre</v>
      </c>
      <c r="I1829" t="s">
        <v>8</v>
      </c>
      <c r="J1829" t="s">
        <v>13</v>
      </c>
      <c r="K1829" t="s">
        <v>10</v>
      </c>
      <c r="L1829" t="s">
        <v>11</v>
      </c>
      <c r="M1829">
        <v>29</v>
      </c>
      <c r="N1829" s="4">
        <v>29510.400000000001</v>
      </c>
      <c r="O1829" s="4">
        <v>10254.400000000001</v>
      </c>
    </row>
    <row r="1830" spans="2:15" x14ac:dyDescent="0.3">
      <c r="B1830" s="1">
        <v>43947</v>
      </c>
      <c r="C1830">
        <f>YEAR(Filofix_T[[#This Row],[Fakturadatum]])</f>
        <v>2020</v>
      </c>
      <c r="D1830">
        <f>MONTH(Filofix_T[[#This Row],[Fakturadatum]])</f>
        <v>4</v>
      </c>
      <c r="E1830" t="str">
        <f>"Q"&amp;INT((Filofix_T[[#This Row],[Månadsnr]]+2)/3)</f>
        <v>Q2</v>
      </c>
      <c r="F1830" t="str">
        <f>TEXT(DATE(2000,MONTH(Filofix_T[[#This Row],[Fakturadatum]]),1),"MMM")</f>
        <v>apr</v>
      </c>
      <c r="G1830" t="str">
        <f>"V."&amp;_xlfn.ISOWEEKNUM(Filofix_T[[#This Row],[Fakturadatum]])</f>
        <v>V.17</v>
      </c>
      <c r="H1830" s="6" t="str">
        <f>TEXT(Filofix_T[[#This Row],[Fakturadatum]],"DDD")</f>
        <v>sön</v>
      </c>
      <c r="I1830" t="s">
        <v>29</v>
      </c>
      <c r="J1830" t="s">
        <v>26</v>
      </c>
      <c r="K1830" t="s">
        <v>10</v>
      </c>
      <c r="L1830" t="s">
        <v>21</v>
      </c>
      <c r="M1830">
        <v>16</v>
      </c>
      <c r="N1830" s="4">
        <v>14688</v>
      </c>
      <c r="O1830" s="4">
        <v>3680</v>
      </c>
    </row>
    <row r="1831" spans="2:15" x14ac:dyDescent="0.3">
      <c r="B1831" s="1">
        <v>43927</v>
      </c>
      <c r="C1831">
        <f>YEAR(Filofix_T[[#This Row],[Fakturadatum]])</f>
        <v>2020</v>
      </c>
      <c r="D1831">
        <f>MONTH(Filofix_T[[#This Row],[Fakturadatum]])</f>
        <v>4</v>
      </c>
      <c r="E1831" t="str">
        <f>"Q"&amp;INT((Filofix_T[[#This Row],[Månadsnr]]+2)/3)</f>
        <v>Q2</v>
      </c>
      <c r="F1831" t="str">
        <f>TEXT(DATE(2000,MONTH(Filofix_T[[#This Row],[Fakturadatum]]),1),"MMM")</f>
        <v>apr</v>
      </c>
      <c r="G1831" t="str">
        <f>"V."&amp;_xlfn.ISOWEEKNUM(Filofix_T[[#This Row],[Fakturadatum]])</f>
        <v>V.15</v>
      </c>
      <c r="H1831" s="6" t="str">
        <f>TEXT(Filofix_T[[#This Row],[Fakturadatum]],"DDD")</f>
        <v>mån</v>
      </c>
      <c r="I1831" t="s">
        <v>18</v>
      </c>
      <c r="J1831" t="s">
        <v>24</v>
      </c>
      <c r="K1831" t="s">
        <v>10</v>
      </c>
      <c r="L1831" t="s">
        <v>21</v>
      </c>
      <c r="M1831">
        <v>20</v>
      </c>
      <c r="N1831" s="4">
        <v>25520</v>
      </c>
      <c r="O1831" s="4">
        <v>11920</v>
      </c>
    </row>
    <row r="1832" spans="2:15" x14ac:dyDescent="0.3">
      <c r="B1832" s="1">
        <v>44074</v>
      </c>
      <c r="C1832">
        <f>YEAR(Filofix_T[[#This Row],[Fakturadatum]])</f>
        <v>2020</v>
      </c>
      <c r="D1832">
        <f>MONTH(Filofix_T[[#This Row],[Fakturadatum]])</f>
        <v>8</v>
      </c>
      <c r="E1832" t="str">
        <f>"Q"&amp;INT((Filofix_T[[#This Row],[Månadsnr]]+2)/3)</f>
        <v>Q3</v>
      </c>
      <c r="F1832" t="str">
        <f>TEXT(DATE(2000,MONTH(Filofix_T[[#This Row],[Fakturadatum]]),1),"MMM")</f>
        <v>aug</v>
      </c>
      <c r="G1832" t="str">
        <f>"V."&amp;_xlfn.ISOWEEKNUM(Filofix_T[[#This Row],[Fakturadatum]])</f>
        <v>V.36</v>
      </c>
      <c r="H1832" s="6" t="str">
        <f>TEXT(Filofix_T[[#This Row],[Fakturadatum]],"DDD")</f>
        <v>mån</v>
      </c>
      <c r="I1832" t="s">
        <v>8</v>
      </c>
      <c r="J1832" t="s">
        <v>9</v>
      </c>
      <c r="K1832" t="s">
        <v>10</v>
      </c>
      <c r="L1832" t="s">
        <v>11</v>
      </c>
      <c r="M1832">
        <v>26</v>
      </c>
      <c r="N1832" s="4">
        <v>34174.400000000001</v>
      </c>
      <c r="O1832" s="4">
        <v>18574.400000000001</v>
      </c>
    </row>
    <row r="1833" spans="2:15" x14ac:dyDescent="0.3">
      <c r="B1833" s="1">
        <v>43549</v>
      </c>
      <c r="C1833">
        <f>YEAR(Filofix_T[[#This Row],[Fakturadatum]])</f>
        <v>2019</v>
      </c>
      <c r="D1833">
        <f>MONTH(Filofix_T[[#This Row],[Fakturadatum]])</f>
        <v>3</v>
      </c>
      <c r="E1833" t="str">
        <f>"Q"&amp;INT((Filofix_T[[#This Row],[Månadsnr]]+2)/3)</f>
        <v>Q1</v>
      </c>
      <c r="F1833" t="str">
        <f>TEXT(DATE(2000,MONTH(Filofix_T[[#This Row],[Fakturadatum]]),1),"MMM")</f>
        <v>mar</v>
      </c>
      <c r="G1833" t="str">
        <f>"V."&amp;_xlfn.ISOWEEKNUM(Filofix_T[[#This Row],[Fakturadatum]])</f>
        <v>V.13</v>
      </c>
      <c r="H1833" s="6" t="str">
        <f>TEXT(Filofix_T[[#This Row],[Fakturadatum]],"DDD")</f>
        <v>mån</v>
      </c>
      <c r="I1833" t="s">
        <v>23</v>
      </c>
      <c r="J1833" t="s">
        <v>26</v>
      </c>
      <c r="K1833" t="s">
        <v>10</v>
      </c>
      <c r="L1833" t="s">
        <v>11</v>
      </c>
      <c r="M1833">
        <v>5</v>
      </c>
      <c r="N1833" s="4">
        <v>5562</v>
      </c>
      <c r="O1833" s="4">
        <v>2122</v>
      </c>
    </row>
    <row r="1834" spans="2:15" x14ac:dyDescent="0.3">
      <c r="B1834" s="1">
        <v>44160</v>
      </c>
      <c r="C1834">
        <f>YEAR(Filofix_T[[#This Row],[Fakturadatum]])</f>
        <v>2020</v>
      </c>
      <c r="D1834">
        <f>MONTH(Filofix_T[[#This Row],[Fakturadatum]])</f>
        <v>11</v>
      </c>
      <c r="E1834" t="str">
        <f>"Q"&amp;INT((Filofix_T[[#This Row],[Månadsnr]]+2)/3)</f>
        <v>Q4</v>
      </c>
      <c r="F1834" t="str">
        <f>TEXT(DATE(2000,MONTH(Filofix_T[[#This Row],[Fakturadatum]]),1),"MMM")</f>
        <v>nov</v>
      </c>
      <c r="G1834" t="str">
        <f>"V."&amp;_xlfn.ISOWEEKNUM(Filofix_T[[#This Row],[Fakturadatum]])</f>
        <v>V.48</v>
      </c>
      <c r="H1834" s="6" t="str">
        <f>TEXT(Filofix_T[[#This Row],[Fakturadatum]],"DDD")</f>
        <v>ons</v>
      </c>
      <c r="I1834" t="s">
        <v>32</v>
      </c>
      <c r="J1834" t="s">
        <v>9</v>
      </c>
      <c r="K1834" t="s">
        <v>10</v>
      </c>
      <c r="L1834" t="s">
        <v>22</v>
      </c>
      <c r="M1834">
        <v>17</v>
      </c>
      <c r="N1834" s="4">
        <v>16653.2</v>
      </c>
      <c r="O1834" s="4">
        <v>6453.2000000000007</v>
      </c>
    </row>
    <row r="1835" spans="2:15" x14ac:dyDescent="0.3">
      <c r="B1835" s="1">
        <v>44177</v>
      </c>
      <c r="C1835">
        <f>YEAR(Filofix_T[[#This Row],[Fakturadatum]])</f>
        <v>2020</v>
      </c>
      <c r="D1835">
        <f>MONTH(Filofix_T[[#This Row],[Fakturadatum]])</f>
        <v>12</v>
      </c>
      <c r="E1835" t="str">
        <f>"Q"&amp;INT((Filofix_T[[#This Row],[Månadsnr]]+2)/3)</f>
        <v>Q4</v>
      </c>
      <c r="F1835" t="str">
        <f>TEXT(DATE(2000,MONTH(Filofix_T[[#This Row],[Fakturadatum]]),1),"MMM")</f>
        <v>dec</v>
      </c>
      <c r="G1835" t="str">
        <f>"V."&amp;_xlfn.ISOWEEKNUM(Filofix_T[[#This Row],[Fakturadatum]])</f>
        <v>V.50</v>
      </c>
      <c r="H1835" s="6" t="str">
        <f>TEXT(Filofix_T[[#This Row],[Fakturadatum]],"DDD")</f>
        <v>lör</v>
      </c>
      <c r="I1835" t="s">
        <v>8</v>
      </c>
      <c r="J1835" t="s">
        <v>19</v>
      </c>
      <c r="K1835" t="s">
        <v>20</v>
      </c>
      <c r="L1835" t="s">
        <v>11</v>
      </c>
      <c r="M1835">
        <v>4</v>
      </c>
      <c r="N1835" s="4">
        <v>5427.2000000000007</v>
      </c>
      <c r="O1835" s="4">
        <v>2483.2000000000007</v>
      </c>
    </row>
    <row r="1836" spans="2:15" x14ac:dyDescent="0.3">
      <c r="B1836" s="1">
        <v>44162</v>
      </c>
      <c r="C1836">
        <f>YEAR(Filofix_T[[#This Row],[Fakturadatum]])</f>
        <v>2020</v>
      </c>
      <c r="D1836">
        <f>MONTH(Filofix_T[[#This Row],[Fakturadatum]])</f>
        <v>11</v>
      </c>
      <c r="E1836" t="str">
        <f>"Q"&amp;INT((Filofix_T[[#This Row],[Månadsnr]]+2)/3)</f>
        <v>Q4</v>
      </c>
      <c r="F1836" t="str">
        <f>TEXT(DATE(2000,MONTH(Filofix_T[[#This Row],[Fakturadatum]]),1),"MMM")</f>
        <v>nov</v>
      </c>
      <c r="G1836" t="str">
        <f>"V."&amp;_xlfn.ISOWEEKNUM(Filofix_T[[#This Row],[Fakturadatum]])</f>
        <v>V.48</v>
      </c>
      <c r="H1836" s="6" t="str">
        <f>TEXT(Filofix_T[[#This Row],[Fakturadatum]],"DDD")</f>
        <v>fre</v>
      </c>
      <c r="I1836" t="s">
        <v>18</v>
      </c>
      <c r="J1836" t="s">
        <v>24</v>
      </c>
      <c r="K1836" t="s">
        <v>10</v>
      </c>
      <c r="L1836" t="s">
        <v>21</v>
      </c>
      <c r="M1836">
        <v>13</v>
      </c>
      <c r="N1836" s="4">
        <v>16588</v>
      </c>
      <c r="O1836" s="4">
        <v>7748</v>
      </c>
    </row>
    <row r="1837" spans="2:15" x14ac:dyDescent="0.3">
      <c r="B1837" s="1">
        <v>43733</v>
      </c>
      <c r="C1837">
        <f>YEAR(Filofix_T[[#This Row],[Fakturadatum]])</f>
        <v>2019</v>
      </c>
      <c r="D1837">
        <f>MONTH(Filofix_T[[#This Row],[Fakturadatum]])</f>
        <v>9</v>
      </c>
      <c r="E1837" t="str">
        <f>"Q"&amp;INT((Filofix_T[[#This Row],[Månadsnr]]+2)/3)</f>
        <v>Q3</v>
      </c>
      <c r="F1837" t="str">
        <f>TEXT(DATE(2000,MONTH(Filofix_T[[#This Row],[Fakturadatum]]),1),"MMM")</f>
        <v>sep</v>
      </c>
      <c r="G1837" t="str">
        <f>"V."&amp;_xlfn.ISOWEEKNUM(Filofix_T[[#This Row],[Fakturadatum]])</f>
        <v>V.39</v>
      </c>
      <c r="H1837" s="6" t="str">
        <f>TEXT(Filofix_T[[#This Row],[Fakturadatum]],"DDD")</f>
        <v>ons</v>
      </c>
      <c r="I1837" t="s">
        <v>12</v>
      </c>
      <c r="J1837" t="s">
        <v>19</v>
      </c>
      <c r="K1837" t="s">
        <v>20</v>
      </c>
      <c r="L1837" t="s">
        <v>11</v>
      </c>
      <c r="M1837">
        <v>11</v>
      </c>
      <c r="N1837" s="4">
        <v>13376</v>
      </c>
      <c r="O1837" s="4">
        <v>5280</v>
      </c>
    </row>
    <row r="1838" spans="2:15" x14ac:dyDescent="0.3">
      <c r="B1838" s="1">
        <v>43689</v>
      </c>
      <c r="C1838">
        <f>YEAR(Filofix_T[[#This Row],[Fakturadatum]])</f>
        <v>2019</v>
      </c>
      <c r="D1838">
        <f>MONTH(Filofix_T[[#This Row],[Fakturadatum]])</f>
        <v>8</v>
      </c>
      <c r="E1838" t="str">
        <f>"Q"&amp;INT((Filofix_T[[#This Row],[Månadsnr]]+2)/3)</f>
        <v>Q3</v>
      </c>
      <c r="F1838" t="str">
        <f>TEXT(DATE(2000,MONTH(Filofix_T[[#This Row],[Fakturadatum]]),1),"MMM")</f>
        <v>aug</v>
      </c>
      <c r="G1838" t="str">
        <f>"V."&amp;_xlfn.ISOWEEKNUM(Filofix_T[[#This Row],[Fakturadatum]])</f>
        <v>V.33</v>
      </c>
      <c r="H1838" s="6" t="str">
        <f>TEXT(Filofix_T[[#This Row],[Fakturadatum]],"DDD")</f>
        <v>mån</v>
      </c>
      <c r="I1838" t="s">
        <v>29</v>
      </c>
      <c r="J1838" t="s">
        <v>26</v>
      </c>
      <c r="K1838" t="s">
        <v>10</v>
      </c>
      <c r="L1838" t="s">
        <v>21</v>
      </c>
      <c r="M1838">
        <v>15</v>
      </c>
      <c r="N1838" s="4">
        <v>13770</v>
      </c>
      <c r="O1838" s="4">
        <v>3450</v>
      </c>
    </row>
    <row r="1839" spans="2:15" x14ac:dyDescent="0.3">
      <c r="B1839" s="1">
        <v>44133</v>
      </c>
      <c r="C1839">
        <f>YEAR(Filofix_T[[#This Row],[Fakturadatum]])</f>
        <v>2020</v>
      </c>
      <c r="D1839">
        <f>MONTH(Filofix_T[[#This Row],[Fakturadatum]])</f>
        <v>10</v>
      </c>
      <c r="E1839" t="str">
        <f>"Q"&amp;INT((Filofix_T[[#This Row],[Månadsnr]]+2)/3)</f>
        <v>Q4</v>
      </c>
      <c r="F1839" t="str">
        <f>TEXT(DATE(2000,MONTH(Filofix_T[[#This Row],[Fakturadatum]]),1),"MMM")</f>
        <v>okt</v>
      </c>
      <c r="G1839" t="str">
        <f>"V."&amp;_xlfn.ISOWEEKNUM(Filofix_T[[#This Row],[Fakturadatum]])</f>
        <v>V.44</v>
      </c>
      <c r="H1839" s="6" t="str">
        <f>TEXT(Filofix_T[[#This Row],[Fakturadatum]],"DDD")</f>
        <v>tor</v>
      </c>
      <c r="I1839" t="s">
        <v>30</v>
      </c>
      <c r="J1839" t="s">
        <v>26</v>
      </c>
      <c r="K1839" t="s">
        <v>10</v>
      </c>
      <c r="L1839" t="s">
        <v>22</v>
      </c>
      <c r="M1839">
        <v>25</v>
      </c>
      <c r="N1839" s="4">
        <v>27000</v>
      </c>
      <c r="O1839" s="4">
        <v>9800</v>
      </c>
    </row>
    <row r="1840" spans="2:15" x14ac:dyDescent="0.3">
      <c r="B1840" s="1">
        <v>43953</v>
      </c>
      <c r="C1840">
        <f>YEAR(Filofix_T[[#This Row],[Fakturadatum]])</f>
        <v>2020</v>
      </c>
      <c r="D1840">
        <f>MONTH(Filofix_T[[#This Row],[Fakturadatum]])</f>
        <v>5</v>
      </c>
      <c r="E1840" t="str">
        <f>"Q"&amp;INT((Filofix_T[[#This Row],[Månadsnr]]+2)/3)</f>
        <v>Q2</v>
      </c>
      <c r="F1840" t="str">
        <f>TEXT(DATE(2000,MONTH(Filofix_T[[#This Row],[Fakturadatum]]),1),"MMM")</f>
        <v>maj</v>
      </c>
      <c r="G1840" t="str">
        <f>"V."&amp;_xlfn.ISOWEEKNUM(Filofix_T[[#This Row],[Fakturadatum]])</f>
        <v>V.18</v>
      </c>
      <c r="H1840" s="6" t="str">
        <f>TEXT(Filofix_T[[#This Row],[Fakturadatum]],"DDD")</f>
        <v>lör</v>
      </c>
      <c r="I1840" t="s">
        <v>8</v>
      </c>
      <c r="J1840" t="s">
        <v>28</v>
      </c>
      <c r="K1840" t="s">
        <v>20</v>
      </c>
      <c r="L1840" t="s">
        <v>11</v>
      </c>
      <c r="M1840">
        <v>10</v>
      </c>
      <c r="N1840" s="4">
        <v>14840</v>
      </c>
      <c r="O1840" s="4">
        <v>7240</v>
      </c>
    </row>
    <row r="1841" spans="2:15" x14ac:dyDescent="0.3">
      <c r="B1841" s="1">
        <v>43798</v>
      </c>
      <c r="C1841">
        <f>YEAR(Filofix_T[[#This Row],[Fakturadatum]])</f>
        <v>2019</v>
      </c>
      <c r="D1841">
        <f>MONTH(Filofix_T[[#This Row],[Fakturadatum]])</f>
        <v>11</v>
      </c>
      <c r="E1841" t="str">
        <f>"Q"&amp;INT((Filofix_T[[#This Row],[Månadsnr]]+2)/3)</f>
        <v>Q4</v>
      </c>
      <c r="F1841" t="str">
        <f>TEXT(DATE(2000,MONTH(Filofix_T[[#This Row],[Fakturadatum]]),1),"MMM")</f>
        <v>nov</v>
      </c>
      <c r="G1841" t="str">
        <f>"V."&amp;_xlfn.ISOWEEKNUM(Filofix_T[[#This Row],[Fakturadatum]])</f>
        <v>V.48</v>
      </c>
      <c r="H1841" s="6" t="str">
        <f>TEXT(Filofix_T[[#This Row],[Fakturadatum]],"DDD")</f>
        <v>fre</v>
      </c>
      <c r="I1841" t="s">
        <v>29</v>
      </c>
      <c r="J1841" t="s">
        <v>24</v>
      </c>
      <c r="K1841" t="s">
        <v>10</v>
      </c>
      <c r="L1841" t="s">
        <v>21</v>
      </c>
      <c r="M1841">
        <v>27</v>
      </c>
      <c r="N1841" s="4">
        <v>26622</v>
      </c>
      <c r="O1841" s="4">
        <v>8262</v>
      </c>
    </row>
    <row r="1842" spans="2:15" x14ac:dyDescent="0.3">
      <c r="B1842" s="1">
        <v>43569</v>
      </c>
      <c r="C1842">
        <f>YEAR(Filofix_T[[#This Row],[Fakturadatum]])</f>
        <v>2019</v>
      </c>
      <c r="D1842">
        <f>MONTH(Filofix_T[[#This Row],[Fakturadatum]])</f>
        <v>4</v>
      </c>
      <c r="E1842" t="str">
        <f>"Q"&amp;INT((Filofix_T[[#This Row],[Månadsnr]]+2)/3)</f>
        <v>Q2</v>
      </c>
      <c r="F1842" t="str">
        <f>TEXT(DATE(2000,MONTH(Filofix_T[[#This Row],[Fakturadatum]]),1),"MMM")</f>
        <v>apr</v>
      </c>
      <c r="G1842" t="str">
        <f>"V."&amp;_xlfn.ISOWEEKNUM(Filofix_T[[#This Row],[Fakturadatum]])</f>
        <v>V.15</v>
      </c>
      <c r="H1842" s="6" t="str">
        <f>TEXT(Filofix_T[[#This Row],[Fakturadatum]],"DDD")</f>
        <v>sön</v>
      </c>
      <c r="I1842" t="s">
        <v>23</v>
      </c>
      <c r="J1842" t="s">
        <v>28</v>
      </c>
      <c r="K1842" t="s">
        <v>20</v>
      </c>
      <c r="L1842" t="s">
        <v>11</v>
      </c>
      <c r="M1842">
        <v>14</v>
      </c>
      <c r="N1842" s="4">
        <v>20188</v>
      </c>
      <c r="O1842" s="4">
        <v>9548</v>
      </c>
    </row>
    <row r="1843" spans="2:15" x14ac:dyDescent="0.3">
      <c r="B1843" s="1">
        <v>43663</v>
      </c>
      <c r="C1843">
        <f>YEAR(Filofix_T[[#This Row],[Fakturadatum]])</f>
        <v>2019</v>
      </c>
      <c r="D1843">
        <f>MONTH(Filofix_T[[#This Row],[Fakturadatum]])</f>
        <v>7</v>
      </c>
      <c r="E1843" t="str">
        <f>"Q"&amp;INT((Filofix_T[[#This Row],[Månadsnr]]+2)/3)</f>
        <v>Q3</v>
      </c>
      <c r="F1843" t="str">
        <f>TEXT(DATE(2000,MONTH(Filofix_T[[#This Row],[Fakturadatum]]),1),"MMM")</f>
        <v>jul</v>
      </c>
      <c r="G1843" t="str">
        <f>"V."&amp;_xlfn.ISOWEEKNUM(Filofix_T[[#This Row],[Fakturadatum]])</f>
        <v>V.29</v>
      </c>
      <c r="H1843" s="6" t="str">
        <f>TEXT(Filofix_T[[#This Row],[Fakturadatum]],"DDD")</f>
        <v>ons</v>
      </c>
      <c r="I1843" t="s">
        <v>23</v>
      </c>
      <c r="J1843" t="s">
        <v>26</v>
      </c>
      <c r="K1843" t="s">
        <v>10</v>
      </c>
      <c r="L1843" t="s">
        <v>11</v>
      </c>
      <c r="M1843">
        <v>13</v>
      </c>
      <c r="N1843" s="4">
        <v>14461.2</v>
      </c>
      <c r="O1843" s="4">
        <v>5517.2000000000007</v>
      </c>
    </row>
    <row r="1844" spans="2:15" x14ac:dyDescent="0.3">
      <c r="B1844" s="1">
        <v>43549</v>
      </c>
      <c r="C1844">
        <f>YEAR(Filofix_T[[#This Row],[Fakturadatum]])</f>
        <v>2019</v>
      </c>
      <c r="D1844">
        <f>MONTH(Filofix_T[[#This Row],[Fakturadatum]])</f>
        <v>3</v>
      </c>
      <c r="E1844" t="str">
        <f>"Q"&amp;INT((Filofix_T[[#This Row],[Månadsnr]]+2)/3)</f>
        <v>Q1</v>
      </c>
      <c r="F1844" t="str">
        <f>TEXT(DATE(2000,MONTH(Filofix_T[[#This Row],[Fakturadatum]]),1),"MMM")</f>
        <v>mar</v>
      </c>
      <c r="G1844" t="str">
        <f>"V."&amp;_xlfn.ISOWEEKNUM(Filofix_T[[#This Row],[Fakturadatum]])</f>
        <v>V.13</v>
      </c>
      <c r="H1844" s="6" t="str">
        <f>TEXT(Filofix_T[[#This Row],[Fakturadatum]],"DDD")</f>
        <v>mån</v>
      </c>
      <c r="I1844" t="s">
        <v>27</v>
      </c>
      <c r="J1844" t="s">
        <v>24</v>
      </c>
      <c r="K1844" t="s">
        <v>10</v>
      </c>
      <c r="L1844" t="s">
        <v>22</v>
      </c>
      <c r="M1844">
        <v>8</v>
      </c>
      <c r="N1844" s="4">
        <v>8352</v>
      </c>
      <c r="O1844" s="4">
        <v>2912</v>
      </c>
    </row>
    <row r="1845" spans="2:15" x14ac:dyDescent="0.3">
      <c r="B1845" s="1">
        <v>43975</v>
      </c>
      <c r="C1845">
        <f>YEAR(Filofix_T[[#This Row],[Fakturadatum]])</f>
        <v>2020</v>
      </c>
      <c r="D1845">
        <f>MONTH(Filofix_T[[#This Row],[Fakturadatum]])</f>
        <v>5</v>
      </c>
      <c r="E1845" t="str">
        <f>"Q"&amp;INT((Filofix_T[[#This Row],[Månadsnr]]+2)/3)</f>
        <v>Q2</v>
      </c>
      <c r="F1845" t="str">
        <f>TEXT(DATE(2000,MONTH(Filofix_T[[#This Row],[Fakturadatum]]),1),"MMM")</f>
        <v>maj</v>
      </c>
      <c r="G1845" t="str">
        <f>"V."&amp;_xlfn.ISOWEEKNUM(Filofix_T[[#This Row],[Fakturadatum]])</f>
        <v>V.21</v>
      </c>
      <c r="H1845" s="6" t="str">
        <f>TEXT(Filofix_T[[#This Row],[Fakturadatum]],"DDD")</f>
        <v>sön</v>
      </c>
      <c r="I1845" t="s">
        <v>18</v>
      </c>
      <c r="J1845" t="s">
        <v>13</v>
      </c>
      <c r="K1845" t="s">
        <v>10</v>
      </c>
      <c r="L1845" t="s">
        <v>21</v>
      </c>
      <c r="M1845">
        <v>26</v>
      </c>
      <c r="N1845" s="4">
        <v>27456</v>
      </c>
      <c r="O1845" s="4">
        <v>10192</v>
      </c>
    </row>
    <row r="1846" spans="2:15" x14ac:dyDescent="0.3">
      <c r="B1846" s="1">
        <v>43568</v>
      </c>
      <c r="C1846">
        <f>YEAR(Filofix_T[[#This Row],[Fakturadatum]])</f>
        <v>2019</v>
      </c>
      <c r="D1846">
        <f>MONTH(Filofix_T[[#This Row],[Fakturadatum]])</f>
        <v>4</v>
      </c>
      <c r="E1846" t="str">
        <f>"Q"&amp;INT((Filofix_T[[#This Row],[Månadsnr]]+2)/3)</f>
        <v>Q2</v>
      </c>
      <c r="F1846" t="str">
        <f>TEXT(DATE(2000,MONTH(Filofix_T[[#This Row],[Fakturadatum]]),1),"MMM")</f>
        <v>apr</v>
      </c>
      <c r="G1846" t="str">
        <f>"V."&amp;_xlfn.ISOWEEKNUM(Filofix_T[[#This Row],[Fakturadatum]])</f>
        <v>V.15</v>
      </c>
      <c r="H1846" s="6" t="str">
        <f>TEXT(Filofix_T[[#This Row],[Fakturadatum]],"DDD")</f>
        <v>lör</v>
      </c>
      <c r="I1846" t="s">
        <v>30</v>
      </c>
      <c r="J1846" t="s">
        <v>26</v>
      </c>
      <c r="K1846" t="s">
        <v>10</v>
      </c>
      <c r="L1846" t="s">
        <v>22</v>
      </c>
      <c r="M1846">
        <v>18</v>
      </c>
      <c r="N1846" s="4">
        <v>19440</v>
      </c>
      <c r="O1846" s="4">
        <v>7056</v>
      </c>
    </row>
    <row r="1847" spans="2:15" x14ac:dyDescent="0.3">
      <c r="B1847" s="1">
        <v>43603</v>
      </c>
      <c r="C1847">
        <f>YEAR(Filofix_T[[#This Row],[Fakturadatum]])</f>
        <v>2019</v>
      </c>
      <c r="D1847">
        <f>MONTH(Filofix_T[[#This Row],[Fakturadatum]])</f>
        <v>5</v>
      </c>
      <c r="E1847" t="str">
        <f>"Q"&amp;INT((Filofix_T[[#This Row],[Månadsnr]]+2)/3)</f>
        <v>Q2</v>
      </c>
      <c r="F1847" t="str">
        <f>TEXT(DATE(2000,MONTH(Filofix_T[[#This Row],[Fakturadatum]]),1),"MMM")</f>
        <v>maj</v>
      </c>
      <c r="G1847" t="str">
        <f>"V."&amp;_xlfn.ISOWEEKNUM(Filofix_T[[#This Row],[Fakturadatum]])</f>
        <v>V.20</v>
      </c>
      <c r="H1847" s="6" t="str">
        <f>TEXT(Filofix_T[[#This Row],[Fakturadatum]],"DDD")</f>
        <v>lör</v>
      </c>
      <c r="I1847" t="s">
        <v>18</v>
      </c>
      <c r="J1847" t="s">
        <v>26</v>
      </c>
      <c r="K1847" t="s">
        <v>10</v>
      </c>
      <c r="L1847" t="s">
        <v>21</v>
      </c>
      <c r="M1847">
        <v>17</v>
      </c>
      <c r="N1847" s="4">
        <v>20196</v>
      </c>
      <c r="O1847" s="4">
        <v>8500</v>
      </c>
    </row>
    <row r="1848" spans="2:15" x14ac:dyDescent="0.3">
      <c r="B1848" s="1">
        <v>44032</v>
      </c>
      <c r="C1848">
        <f>YEAR(Filofix_T[[#This Row],[Fakturadatum]])</f>
        <v>2020</v>
      </c>
      <c r="D1848">
        <f>MONTH(Filofix_T[[#This Row],[Fakturadatum]])</f>
        <v>7</v>
      </c>
      <c r="E1848" t="str">
        <f>"Q"&amp;INT((Filofix_T[[#This Row],[Månadsnr]]+2)/3)</f>
        <v>Q3</v>
      </c>
      <c r="F1848" t="str">
        <f>TEXT(DATE(2000,MONTH(Filofix_T[[#This Row],[Fakturadatum]]),1),"MMM")</f>
        <v>jul</v>
      </c>
      <c r="G1848" t="str">
        <f>"V."&amp;_xlfn.ISOWEEKNUM(Filofix_T[[#This Row],[Fakturadatum]])</f>
        <v>V.30</v>
      </c>
      <c r="H1848" s="6" t="str">
        <f>TEXT(Filofix_T[[#This Row],[Fakturadatum]],"DDD")</f>
        <v>mån</v>
      </c>
      <c r="I1848" t="s">
        <v>18</v>
      </c>
      <c r="J1848" t="s">
        <v>9</v>
      </c>
      <c r="K1848" t="s">
        <v>10</v>
      </c>
      <c r="L1848" t="s">
        <v>21</v>
      </c>
      <c r="M1848">
        <v>7</v>
      </c>
      <c r="N1848" s="4">
        <v>9548</v>
      </c>
      <c r="O1848" s="4">
        <v>5348</v>
      </c>
    </row>
    <row r="1849" spans="2:15" x14ac:dyDescent="0.3">
      <c r="B1849" s="1">
        <v>44022</v>
      </c>
      <c r="C1849">
        <f>YEAR(Filofix_T[[#This Row],[Fakturadatum]])</f>
        <v>2020</v>
      </c>
      <c r="D1849">
        <f>MONTH(Filofix_T[[#This Row],[Fakturadatum]])</f>
        <v>7</v>
      </c>
      <c r="E1849" t="str">
        <f>"Q"&amp;INT((Filofix_T[[#This Row],[Månadsnr]]+2)/3)</f>
        <v>Q3</v>
      </c>
      <c r="F1849" t="str">
        <f>TEXT(DATE(2000,MONTH(Filofix_T[[#This Row],[Fakturadatum]]),1),"MMM")</f>
        <v>jul</v>
      </c>
      <c r="G1849" t="str">
        <f>"V."&amp;_xlfn.ISOWEEKNUM(Filofix_T[[#This Row],[Fakturadatum]])</f>
        <v>V.28</v>
      </c>
      <c r="H1849" s="6" t="str">
        <f>TEXT(Filofix_T[[#This Row],[Fakturadatum]],"DDD")</f>
        <v>fre</v>
      </c>
      <c r="I1849" t="s">
        <v>29</v>
      </c>
      <c r="J1849" t="s">
        <v>19</v>
      </c>
      <c r="K1849" t="s">
        <v>20</v>
      </c>
      <c r="L1849" t="s">
        <v>21</v>
      </c>
      <c r="M1849">
        <v>19</v>
      </c>
      <c r="N1849" s="4">
        <v>20672</v>
      </c>
      <c r="O1849" s="4">
        <v>6688</v>
      </c>
    </row>
    <row r="1850" spans="2:15" x14ac:dyDescent="0.3">
      <c r="B1850" s="1">
        <v>43498</v>
      </c>
      <c r="C1850">
        <f>YEAR(Filofix_T[[#This Row],[Fakturadatum]])</f>
        <v>2019</v>
      </c>
      <c r="D1850">
        <f>MONTH(Filofix_T[[#This Row],[Fakturadatum]])</f>
        <v>2</v>
      </c>
      <c r="E1850" t="str">
        <f>"Q"&amp;INT((Filofix_T[[#This Row],[Månadsnr]]+2)/3)</f>
        <v>Q1</v>
      </c>
      <c r="F1850" t="str">
        <f>TEXT(DATE(2000,MONTH(Filofix_T[[#This Row],[Fakturadatum]]),1),"MMM")</f>
        <v>feb</v>
      </c>
      <c r="G1850" t="str">
        <f>"V."&amp;_xlfn.ISOWEEKNUM(Filofix_T[[#This Row],[Fakturadatum]])</f>
        <v>V.5</v>
      </c>
      <c r="H1850" s="6" t="str">
        <f>TEXT(Filofix_T[[#This Row],[Fakturadatum]],"DDD")</f>
        <v>lör</v>
      </c>
      <c r="I1850" t="s">
        <v>30</v>
      </c>
      <c r="J1850" t="s">
        <v>19</v>
      </c>
      <c r="K1850" t="s">
        <v>20</v>
      </c>
      <c r="L1850" t="s">
        <v>22</v>
      </c>
      <c r="M1850">
        <v>10</v>
      </c>
      <c r="N1850" s="4">
        <v>12800</v>
      </c>
      <c r="O1850" s="4">
        <v>5440</v>
      </c>
    </row>
    <row r="1851" spans="2:15" x14ac:dyDescent="0.3">
      <c r="B1851" s="1">
        <v>43999</v>
      </c>
      <c r="C1851">
        <f>YEAR(Filofix_T[[#This Row],[Fakturadatum]])</f>
        <v>2020</v>
      </c>
      <c r="D1851">
        <f>MONTH(Filofix_T[[#This Row],[Fakturadatum]])</f>
        <v>6</v>
      </c>
      <c r="E1851" t="str">
        <f>"Q"&amp;INT((Filofix_T[[#This Row],[Månadsnr]]+2)/3)</f>
        <v>Q2</v>
      </c>
      <c r="F1851" t="str">
        <f>TEXT(DATE(2000,MONTH(Filofix_T[[#This Row],[Fakturadatum]]),1),"MMM")</f>
        <v>jun</v>
      </c>
      <c r="G1851" t="str">
        <f>"V."&amp;_xlfn.ISOWEEKNUM(Filofix_T[[#This Row],[Fakturadatum]])</f>
        <v>V.25</v>
      </c>
      <c r="H1851" s="6" t="str">
        <f>TEXT(Filofix_T[[#This Row],[Fakturadatum]],"DDD")</f>
        <v>ons</v>
      </c>
      <c r="I1851" t="s">
        <v>14</v>
      </c>
      <c r="J1851" t="s">
        <v>13</v>
      </c>
      <c r="K1851" t="s">
        <v>10</v>
      </c>
      <c r="L1851" t="s">
        <v>15</v>
      </c>
      <c r="M1851">
        <v>13</v>
      </c>
      <c r="N1851" s="4">
        <v>13104</v>
      </c>
      <c r="O1851" s="4">
        <v>4472</v>
      </c>
    </row>
    <row r="1852" spans="2:15" x14ac:dyDescent="0.3">
      <c r="B1852" s="1">
        <v>43909</v>
      </c>
      <c r="C1852">
        <f>YEAR(Filofix_T[[#This Row],[Fakturadatum]])</f>
        <v>2020</v>
      </c>
      <c r="D1852">
        <f>MONTH(Filofix_T[[#This Row],[Fakturadatum]])</f>
        <v>3</v>
      </c>
      <c r="E1852" t="str">
        <f>"Q"&amp;INT((Filofix_T[[#This Row],[Månadsnr]]+2)/3)</f>
        <v>Q1</v>
      </c>
      <c r="F1852" t="str">
        <f>TEXT(DATE(2000,MONTH(Filofix_T[[#This Row],[Fakturadatum]]),1),"MMM")</f>
        <v>mar</v>
      </c>
      <c r="G1852" t="str">
        <f>"V."&amp;_xlfn.ISOWEEKNUM(Filofix_T[[#This Row],[Fakturadatum]])</f>
        <v>V.12</v>
      </c>
      <c r="H1852" s="6" t="str">
        <f>TEXT(Filofix_T[[#This Row],[Fakturadatum]],"DDD")</f>
        <v>tor</v>
      </c>
      <c r="I1852" t="s">
        <v>14</v>
      </c>
      <c r="J1852" t="s">
        <v>24</v>
      </c>
      <c r="K1852" t="s">
        <v>10</v>
      </c>
      <c r="L1852" t="s">
        <v>15</v>
      </c>
      <c r="M1852">
        <v>13</v>
      </c>
      <c r="N1852" s="4">
        <v>15834</v>
      </c>
      <c r="O1852" s="4">
        <v>6994</v>
      </c>
    </row>
    <row r="1853" spans="2:15" x14ac:dyDescent="0.3">
      <c r="B1853" s="1">
        <v>43907</v>
      </c>
      <c r="C1853">
        <f>YEAR(Filofix_T[[#This Row],[Fakturadatum]])</f>
        <v>2020</v>
      </c>
      <c r="D1853">
        <f>MONTH(Filofix_T[[#This Row],[Fakturadatum]])</f>
        <v>3</v>
      </c>
      <c r="E1853" t="str">
        <f>"Q"&amp;INT((Filofix_T[[#This Row],[Månadsnr]]+2)/3)</f>
        <v>Q1</v>
      </c>
      <c r="F1853" t="str">
        <f>TEXT(DATE(2000,MONTH(Filofix_T[[#This Row],[Fakturadatum]]),1),"MMM")</f>
        <v>mar</v>
      </c>
      <c r="G1853" t="str">
        <f>"V."&amp;_xlfn.ISOWEEKNUM(Filofix_T[[#This Row],[Fakturadatum]])</f>
        <v>V.12</v>
      </c>
      <c r="H1853" s="6" t="str">
        <f>TEXT(Filofix_T[[#This Row],[Fakturadatum]],"DDD")</f>
        <v>tis</v>
      </c>
      <c r="I1853" t="s">
        <v>33</v>
      </c>
      <c r="J1853" t="s">
        <v>26</v>
      </c>
      <c r="K1853" t="s">
        <v>10</v>
      </c>
      <c r="L1853" t="s">
        <v>15</v>
      </c>
      <c r="M1853">
        <v>15</v>
      </c>
      <c r="N1853" s="4">
        <v>16038</v>
      </c>
      <c r="O1853" s="4">
        <v>5718</v>
      </c>
    </row>
    <row r="1854" spans="2:15" x14ac:dyDescent="0.3">
      <c r="B1854" s="1">
        <v>43839</v>
      </c>
      <c r="C1854">
        <f>YEAR(Filofix_T[[#This Row],[Fakturadatum]])</f>
        <v>2020</v>
      </c>
      <c r="D1854">
        <f>MONTH(Filofix_T[[#This Row],[Fakturadatum]])</f>
        <v>1</v>
      </c>
      <c r="E1854" t="str">
        <f>"Q"&amp;INT((Filofix_T[[#This Row],[Månadsnr]]+2)/3)</f>
        <v>Q1</v>
      </c>
      <c r="F1854" t="str">
        <f>TEXT(DATE(2000,MONTH(Filofix_T[[#This Row],[Fakturadatum]]),1),"MMM")</f>
        <v>jan</v>
      </c>
      <c r="G1854" t="str">
        <f>"V."&amp;_xlfn.ISOWEEKNUM(Filofix_T[[#This Row],[Fakturadatum]])</f>
        <v>V.2</v>
      </c>
      <c r="H1854" s="6" t="str">
        <f>TEXT(Filofix_T[[#This Row],[Fakturadatum]],"DDD")</f>
        <v>tor</v>
      </c>
      <c r="I1854" t="s">
        <v>18</v>
      </c>
      <c r="J1854" t="s">
        <v>13</v>
      </c>
      <c r="K1854" t="s">
        <v>10</v>
      </c>
      <c r="L1854" t="s">
        <v>21</v>
      </c>
      <c r="M1854">
        <v>19</v>
      </c>
      <c r="N1854" s="4">
        <v>20064</v>
      </c>
      <c r="O1854" s="4">
        <v>7448</v>
      </c>
    </row>
    <row r="1855" spans="2:15" x14ac:dyDescent="0.3">
      <c r="B1855" s="1">
        <v>43828</v>
      </c>
      <c r="C1855">
        <f>YEAR(Filofix_T[[#This Row],[Fakturadatum]])</f>
        <v>2019</v>
      </c>
      <c r="D1855">
        <f>MONTH(Filofix_T[[#This Row],[Fakturadatum]])</f>
        <v>12</v>
      </c>
      <c r="E1855" t="str">
        <f>"Q"&amp;INT((Filofix_T[[#This Row],[Månadsnr]]+2)/3)</f>
        <v>Q4</v>
      </c>
      <c r="F1855" t="str">
        <f>TEXT(DATE(2000,MONTH(Filofix_T[[#This Row],[Fakturadatum]]),1),"MMM")</f>
        <v>dec</v>
      </c>
      <c r="G1855" t="str">
        <f>"V."&amp;_xlfn.ISOWEEKNUM(Filofix_T[[#This Row],[Fakturadatum]])</f>
        <v>V.52</v>
      </c>
      <c r="H1855" s="6" t="str">
        <f>TEXT(Filofix_T[[#This Row],[Fakturadatum]],"DDD")</f>
        <v>sön</v>
      </c>
      <c r="I1855" t="s">
        <v>27</v>
      </c>
      <c r="J1855" t="s">
        <v>24</v>
      </c>
      <c r="K1855" t="s">
        <v>10</v>
      </c>
      <c r="L1855" t="s">
        <v>22</v>
      </c>
      <c r="M1855">
        <v>5</v>
      </c>
      <c r="N1855" s="4">
        <v>5220</v>
      </c>
      <c r="O1855" s="4">
        <v>1820</v>
      </c>
    </row>
    <row r="1856" spans="2:15" x14ac:dyDescent="0.3">
      <c r="B1856" s="1">
        <v>44028</v>
      </c>
      <c r="C1856">
        <f>YEAR(Filofix_T[[#This Row],[Fakturadatum]])</f>
        <v>2020</v>
      </c>
      <c r="D1856">
        <f>MONTH(Filofix_T[[#This Row],[Fakturadatum]])</f>
        <v>7</v>
      </c>
      <c r="E1856" t="str">
        <f>"Q"&amp;INT((Filofix_T[[#This Row],[Månadsnr]]+2)/3)</f>
        <v>Q3</v>
      </c>
      <c r="F1856" t="str">
        <f>TEXT(DATE(2000,MONTH(Filofix_T[[#This Row],[Fakturadatum]]),1),"MMM")</f>
        <v>jul</v>
      </c>
      <c r="G1856" t="str">
        <f>"V."&amp;_xlfn.ISOWEEKNUM(Filofix_T[[#This Row],[Fakturadatum]])</f>
        <v>V.29</v>
      </c>
      <c r="H1856" s="6" t="str">
        <f>TEXT(Filofix_T[[#This Row],[Fakturadatum]],"DDD")</f>
        <v>tor</v>
      </c>
      <c r="I1856" t="s">
        <v>32</v>
      </c>
      <c r="J1856" t="s">
        <v>25</v>
      </c>
      <c r="K1856" t="s">
        <v>20</v>
      </c>
      <c r="L1856" t="s">
        <v>22</v>
      </c>
      <c r="M1856">
        <v>10</v>
      </c>
      <c r="N1856" s="4">
        <v>12324</v>
      </c>
      <c r="O1856" s="4">
        <v>3844</v>
      </c>
    </row>
    <row r="1857" spans="2:15" x14ac:dyDescent="0.3">
      <c r="B1857" s="1">
        <v>43978</v>
      </c>
      <c r="C1857">
        <f>YEAR(Filofix_T[[#This Row],[Fakturadatum]])</f>
        <v>2020</v>
      </c>
      <c r="D1857">
        <f>MONTH(Filofix_T[[#This Row],[Fakturadatum]])</f>
        <v>5</v>
      </c>
      <c r="E1857" t="str">
        <f>"Q"&amp;INT((Filofix_T[[#This Row],[Månadsnr]]+2)/3)</f>
        <v>Q2</v>
      </c>
      <c r="F1857" t="str">
        <f>TEXT(DATE(2000,MONTH(Filofix_T[[#This Row],[Fakturadatum]]),1),"MMM")</f>
        <v>maj</v>
      </c>
      <c r="G1857" t="str">
        <f>"V."&amp;_xlfn.ISOWEEKNUM(Filofix_T[[#This Row],[Fakturadatum]])</f>
        <v>V.22</v>
      </c>
      <c r="H1857" s="6" t="str">
        <f>TEXT(Filofix_T[[#This Row],[Fakturadatum]],"DDD")</f>
        <v>ons</v>
      </c>
      <c r="I1857" t="s">
        <v>14</v>
      </c>
      <c r="J1857" t="s">
        <v>19</v>
      </c>
      <c r="K1857" t="s">
        <v>20</v>
      </c>
      <c r="L1857" t="s">
        <v>15</v>
      </c>
      <c r="M1857">
        <v>3</v>
      </c>
      <c r="N1857" s="4">
        <v>4032</v>
      </c>
      <c r="O1857" s="4">
        <v>1824</v>
      </c>
    </row>
    <row r="1858" spans="2:15" x14ac:dyDescent="0.3">
      <c r="B1858" s="1">
        <v>43694</v>
      </c>
      <c r="C1858">
        <f>YEAR(Filofix_T[[#This Row],[Fakturadatum]])</f>
        <v>2019</v>
      </c>
      <c r="D1858">
        <f>MONTH(Filofix_T[[#This Row],[Fakturadatum]])</f>
        <v>8</v>
      </c>
      <c r="E1858" t="str">
        <f>"Q"&amp;INT((Filofix_T[[#This Row],[Månadsnr]]+2)/3)</f>
        <v>Q3</v>
      </c>
      <c r="F1858" t="str">
        <f>TEXT(DATE(2000,MONTH(Filofix_T[[#This Row],[Fakturadatum]]),1),"MMM")</f>
        <v>aug</v>
      </c>
      <c r="G1858" t="str">
        <f>"V."&amp;_xlfn.ISOWEEKNUM(Filofix_T[[#This Row],[Fakturadatum]])</f>
        <v>V.33</v>
      </c>
      <c r="H1858" s="6" t="str">
        <f>TEXT(Filofix_T[[#This Row],[Fakturadatum]],"DDD")</f>
        <v>lör</v>
      </c>
      <c r="I1858" t="s">
        <v>33</v>
      </c>
      <c r="J1858" t="s">
        <v>26</v>
      </c>
      <c r="K1858" t="s">
        <v>10</v>
      </c>
      <c r="L1858" t="s">
        <v>15</v>
      </c>
      <c r="M1858">
        <v>18</v>
      </c>
      <c r="N1858" s="4">
        <v>19245.600000000002</v>
      </c>
      <c r="O1858" s="4">
        <v>6861.6000000000022</v>
      </c>
    </row>
    <row r="1859" spans="2:15" x14ac:dyDescent="0.3">
      <c r="B1859" s="1">
        <v>43737</v>
      </c>
      <c r="C1859">
        <f>YEAR(Filofix_T[[#This Row],[Fakturadatum]])</f>
        <v>2019</v>
      </c>
      <c r="D1859">
        <f>MONTH(Filofix_T[[#This Row],[Fakturadatum]])</f>
        <v>9</v>
      </c>
      <c r="E1859" t="str">
        <f>"Q"&amp;INT((Filofix_T[[#This Row],[Månadsnr]]+2)/3)</f>
        <v>Q3</v>
      </c>
      <c r="F1859" t="str">
        <f>TEXT(DATE(2000,MONTH(Filofix_T[[#This Row],[Fakturadatum]]),1),"MMM")</f>
        <v>sep</v>
      </c>
      <c r="G1859" t="str">
        <f>"V."&amp;_xlfn.ISOWEEKNUM(Filofix_T[[#This Row],[Fakturadatum]])</f>
        <v>V.39</v>
      </c>
      <c r="H1859" s="6" t="str">
        <f>TEXT(Filofix_T[[#This Row],[Fakturadatum]],"DDD")</f>
        <v>sön</v>
      </c>
      <c r="I1859" t="s">
        <v>8</v>
      </c>
      <c r="J1859" t="s">
        <v>19</v>
      </c>
      <c r="K1859" t="s">
        <v>20</v>
      </c>
      <c r="L1859" t="s">
        <v>11</v>
      </c>
      <c r="M1859">
        <v>4</v>
      </c>
      <c r="N1859" s="4">
        <v>5427.2000000000007</v>
      </c>
      <c r="O1859" s="4">
        <v>2483.2000000000007</v>
      </c>
    </row>
    <row r="1860" spans="2:15" x14ac:dyDescent="0.3">
      <c r="B1860" s="1">
        <v>43668</v>
      </c>
      <c r="C1860">
        <f>YEAR(Filofix_T[[#This Row],[Fakturadatum]])</f>
        <v>2019</v>
      </c>
      <c r="D1860">
        <f>MONTH(Filofix_T[[#This Row],[Fakturadatum]])</f>
        <v>7</v>
      </c>
      <c r="E1860" t="str">
        <f>"Q"&amp;INT((Filofix_T[[#This Row],[Månadsnr]]+2)/3)</f>
        <v>Q3</v>
      </c>
      <c r="F1860" t="str">
        <f>TEXT(DATE(2000,MONTH(Filofix_T[[#This Row],[Fakturadatum]]),1),"MMM")</f>
        <v>jul</v>
      </c>
      <c r="G1860" t="str">
        <f>"V."&amp;_xlfn.ISOWEEKNUM(Filofix_T[[#This Row],[Fakturadatum]])</f>
        <v>V.30</v>
      </c>
      <c r="H1860" s="6" t="str">
        <f>TEXT(Filofix_T[[#This Row],[Fakturadatum]],"DDD")</f>
        <v>mån</v>
      </c>
      <c r="I1860" t="s">
        <v>14</v>
      </c>
      <c r="J1860" t="s">
        <v>13</v>
      </c>
      <c r="K1860" t="s">
        <v>10</v>
      </c>
      <c r="L1860" t="s">
        <v>15</v>
      </c>
      <c r="M1860">
        <v>25</v>
      </c>
      <c r="N1860" s="4">
        <v>25200</v>
      </c>
      <c r="O1860" s="4">
        <v>8600</v>
      </c>
    </row>
    <row r="1861" spans="2:15" x14ac:dyDescent="0.3">
      <c r="B1861" s="1">
        <v>43898</v>
      </c>
      <c r="C1861">
        <f>YEAR(Filofix_T[[#This Row],[Fakturadatum]])</f>
        <v>2020</v>
      </c>
      <c r="D1861">
        <f>MONTH(Filofix_T[[#This Row],[Fakturadatum]])</f>
        <v>3</v>
      </c>
      <c r="E1861" t="str">
        <f>"Q"&amp;INT((Filofix_T[[#This Row],[Månadsnr]]+2)/3)</f>
        <v>Q1</v>
      </c>
      <c r="F1861" t="str">
        <f>TEXT(DATE(2000,MONTH(Filofix_T[[#This Row],[Fakturadatum]]),1),"MMM")</f>
        <v>mar</v>
      </c>
      <c r="G1861" t="str">
        <f>"V."&amp;_xlfn.ISOWEEKNUM(Filofix_T[[#This Row],[Fakturadatum]])</f>
        <v>V.10</v>
      </c>
      <c r="H1861" s="6" t="str">
        <f>TEXT(Filofix_T[[#This Row],[Fakturadatum]],"DDD")</f>
        <v>sön</v>
      </c>
      <c r="I1861" t="s">
        <v>27</v>
      </c>
      <c r="J1861" t="s">
        <v>26</v>
      </c>
      <c r="K1861" t="s">
        <v>10</v>
      </c>
      <c r="L1861" t="s">
        <v>22</v>
      </c>
      <c r="M1861">
        <v>22</v>
      </c>
      <c r="N1861" s="4">
        <v>21384</v>
      </c>
      <c r="O1861" s="4">
        <v>6248</v>
      </c>
    </row>
    <row r="1862" spans="2:15" x14ac:dyDescent="0.3">
      <c r="B1862" s="1">
        <v>44008</v>
      </c>
      <c r="C1862">
        <f>YEAR(Filofix_T[[#This Row],[Fakturadatum]])</f>
        <v>2020</v>
      </c>
      <c r="D1862">
        <f>MONTH(Filofix_T[[#This Row],[Fakturadatum]])</f>
        <v>6</v>
      </c>
      <c r="E1862" t="str">
        <f>"Q"&amp;INT((Filofix_T[[#This Row],[Månadsnr]]+2)/3)</f>
        <v>Q2</v>
      </c>
      <c r="F1862" t="str">
        <f>TEXT(DATE(2000,MONTH(Filofix_T[[#This Row],[Fakturadatum]]),1),"MMM")</f>
        <v>jun</v>
      </c>
      <c r="G1862" t="str">
        <f>"V."&amp;_xlfn.ISOWEEKNUM(Filofix_T[[#This Row],[Fakturadatum]])</f>
        <v>V.26</v>
      </c>
      <c r="H1862" s="6" t="str">
        <f>TEXT(Filofix_T[[#This Row],[Fakturadatum]],"DDD")</f>
        <v>fre</v>
      </c>
      <c r="I1862" t="s">
        <v>32</v>
      </c>
      <c r="J1862" t="s">
        <v>19</v>
      </c>
      <c r="K1862" t="s">
        <v>20</v>
      </c>
      <c r="L1862" t="s">
        <v>22</v>
      </c>
      <c r="M1862">
        <v>22</v>
      </c>
      <c r="N1862" s="4">
        <v>22246.400000000001</v>
      </c>
      <c r="O1862" s="4">
        <v>6054.4000000000015</v>
      </c>
    </row>
    <row r="1863" spans="2:15" x14ac:dyDescent="0.3">
      <c r="B1863" s="1">
        <v>43881</v>
      </c>
      <c r="C1863">
        <f>YEAR(Filofix_T[[#This Row],[Fakturadatum]])</f>
        <v>2020</v>
      </c>
      <c r="D1863">
        <f>MONTH(Filofix_T[[#This Row],[Fakturadatum]])</f>
        <v>2</v>
      </c>
      <c r="E1863" t="str">
        <f>"Q"&amp;INT((Filofix_T[[#This Row],[Månadsnr]]+2)/3)</f>
        <v>Q1</v>
      </c>
      <c r="F1863" t="str">
        <f>TEXT(DATE(2000,MONTH(Filofix_T[[#This Row],[Fakturadatum]]),1),"MMM")</f>
        <v>feb</v>
      </c>
      <c r="G1863" t="str">
        <f>"V."&amp;_xlfn.ISOWEEKNUM(Filofix_T[[#This Row],[Fakturadatum]])</f>
        <v>V.8</v>
      </c>
      <c r="H1863" s="6" t="str">
        <f>TEXT(Filofix_T[[#This Row],[Fakturadatum]],"DDD")</f>
        <v>tor</v>
      </c>
      <c r="I1863" t="s">
        <v>8</v>
      </c>
      <c r="J1863" t="s">
        <v>13</v>
      </c>
      <c r="K1863" t="s">
        <v>10</v>
      </c>
      <c r="L1863" t="s">
        <v>11</v>
      </c>
      <c r="M1863">
        <v>27</v>
      </c>
      <c r="N1863" s="4">
        <v>27475.200000000001</v>
      </c>
      <c r="O1863" s="4">
        <v>9547.2000000000007</v>
      </c>
    </row>
    <row r="1864" spans="2:15" x14ac:dyDescent="0.3">
      <c r="B1864" s="1">
        <v>43864</v>
      </c>
      <c r="C1864">
        <f>YEAR(Filofix_T[[#This Row],[Fakturadatum]])</f>
        <v>2020</v>
      </c>
      <c r="D1864">
        <f>MONTH(Filofix_T[[#This Row],[Fakturadatum]])</f>
        <v>2</v>
      </c>
      <c r="E1864" t="str">
        <f>"Q"&amp;INT((Filofix_T[[#This Row],[Månadsnr]]+2)/3)</f>
        <v>Q1</v>
      </c>
      <c r="F1864" t="str">
        <f>TEXT(DATE(2000,MONTH(Filofix_T[[#This Row],[Fakturadatum]]),1),"MMM")</f>
        <v>feb</v>
      </c>
      <c r="G1864" t="str">
        <f>"V."&amp;_xlfn.ISOWEEKNUM(Filofix_T[[#This Row],[Fakturadatum]])</f>
        <v>V.6</v>
      </c>
      <c r="H1864" s="6" t="str">
        <f>TEXT(Filofix_T[[#This Row],[Fakturadatum]],"DDD")</f>
        <v>mån</v>
      </c>
      <c r="I1864" t="s">
        <v>27</v>
      </c>
      <c r="J1864" t="s">
        <v>13</v>
      </c>
      <c r="K1864" t="s">
        <v>10</v>
      </c>
      <c r="L1864" t="s">
        <v>22</v>
      </c>
      <c r="M1864">
        <v>18</v>
      </c>
      <c r="N1864" s="4">
        <v>15552</v>
      </c>
      <c r="O1864" s="4">
        <v>3600</v>
      </c>
    </row>
    <row r="1865" spans="2:15" x14ac:dyDescent="0.3">
      <c r="B1865" s="1">
        <v>44016</v>
      </c>
      <c r="C1865">
        <f>YEAR(Filofix_T[[#This Row],[Fakturadatum]])</f>
        <v>2020</v>
      </c>
      <c r="D1865">
        <f>MONTH(Filofix_T[[#This Row],[Fakturadatum]])</f>
        <v>7</v>
      </c>
      <c r="E1865" t="str">
        <f>"Q"&amp;INT((Filofix_T[[#This Row],[Månadsnr]]+2)/3)</f>
        <v>Q3</v>
      </c>
      <c r="F1865" t="str">
        <f>TEXT(DATE(2000,MONTH(Filofix_T[[#This Row],[Fakturadatum]]),1),"MMM")</f>
        <v>jul</v>
      </c>
      <c r="G1865" t="str">
        <f>"V."&amp;_xlfn.ISOWEEKNUM(Filofix_T[[#This Row],[Fakturadatum]])</f>
        <v>V.27</v>
      </c>
      <c r="H1865" s="6" t="str">
        <f>TEXT(Filofix_T[[#This Row],[Fakturadatum]],"DDD")</f>
        <v>lör</v>
      </c>
      <c r="I1865" t="s">
        <v>32</v>
      </c>
      <c r="J1865" t="s">
        <v>25</v>
      </c>
      <c r="K1865" t="s">
        <v>20</v>
      </c>
      <c r="L1865" t="s">
        <v>22</v>
      </c>
      <c r="M1865">
        <v>30</v>
      </c>
      <c r="N1865" s="4">
        <v>36972</v>
      </c>
      <c r="O1865" s="4">
        <v>11532</v>
      </c>
    </row>
    <row r="1866" spans="2:15" x14ac:dyDescent="0.3">
      <c r="B1866" s="1">
        <v>44123</v>
      </c>
      <c r="C1866">
        <f>YEAR(Filofix_T[[#This Row],[Fakturadatum]])</f>
        <v>2020</v>
      </c>
      <c r="D1866">
        <f>MONTH(Filofix_T[[#This Row],[Fakturadatum]])</f>
        <v>10</v>
      </c>
      <c r="E1866" t="str">
        <f>"Q"&amp;INT((Filofix_T[[#This Row],[Månadsnr]]+2)/3)</f>
        <v>Q4</v>
      </c>
      <c r="F1866" t="str">
        <f>TEXT(DATE(2000,MONTH(Filofix_T[[#This Row],[Fakturadatum]]),1),"MMM")</f>
        <v>okt</v>
      </c>
      <c r="G1866" t="str">
        <f>"V."&amp;_xlfn.ISOWEEKNUM(Filofix_T[[#This Row],[Fakturadatum]])</f>
        <v>V.43</v>
      </c>
      <c r="H1866" s="6" t="str">
        <f>TEXT(Filofix_T[[#This Row],[Fakturadatum]],"DDD")</f>
        <v>mån</v>
      </c>
      <c r="I1866" t="s">
        <v>30</v>
      </c>
      <c r="J1866" t="s">
        <v>24</v>
      </c>
      <c r="K1866" t="s">
        <v>10</v>
      </c>
      <c r="L1866" t="s">
        <v>22</v>
      </c>
      <c r="M1866">
        <v>13</v>
      </c>
      <c r="N1866" s="4">
        <v>15080</v>
      </c>
      <c r="O1866" s="4">
        <v>6240</v>
      </c>
    </row>
    <row r="1867" spans="2:15" x14ac:dyDescent="0.3">
      <c r="B1867" s="1">
        <v>43604</v>
      </c>
      <c r="C1867">
        <f>YEAR(Filofix_T[[#This Row],[Fakturadatum]])</f>
        <v>2019</v>
      </c>
      <c r="D1867">
        <f>MONTH(Filofix_T[[#This Row],[Fakturadatum]])</f>
        <v>5</v>
      </c>
      <c r="E1867" t="str">
        <f>"Q"&amp;INT((Filofix_T[[#This Row],[Månadsnr]]+2)/3)</f>
        <v>Q2</v>
      </c>
      <c r="F1867" t="str">
        <f>TEXT(DATE(2000,MONTH(Filofix_T[[#This Row],[Fakturadatum]]),1),"MMM")</f>
        <v>maj</v>
      </c>
      <c r="G1867" t="str">
        <f>"V."&amp;_xlfn.ISOWEEKNUM(Filofix_T[[#This Row],[Fakturadatum]])</f>
        <v>V.20</v>
      </c>
      <c r="H1867" s="6" t="str">
        <f>TEXT(Filofix_T[[#This Row],[Fakturadatum]],"DDD")</f>
        <v>sön</v>
      </c>
      <c r="I1867" t="s">
        <v>23</v>
      </c>
      <c r="J1867" t="s">
        <v>25</v>
      </c>
      <c r="K1867" t="s">
        <v>20</v>
      </c>
      <c r="L1867" t="s">
        <v>11</v>
      </c>
      <c r="M1867">
        <v>16</v>
      </c>
      <c r="N1867" s="4">
        <v>25708.799999999999</v>
      </c>
      <c r="O1867" s="4">
        <v>12140.8</v>
      </c>
    </row>
    <row r="1868" spans="2:15" x14ac:dyDescent="0.3">
      <c r="B1868" s="1">
        <v>43626</v>
      </c>
      <c r="C1868">
        <f>YEAR(Filofix_T[[#This Row],[Fakturadatum]])</f>
        <v>2019</v>
      </c>
      <c r="D1868">
        <f>MONTH(Filofix_T[[#This Row],[Fakturadatum]])</f>
        <v>6</v>
      </c>
      <c r="E1868" t="str">
        <f>"Q"&amp;INT((Filofix_T[[#This Row],[Månadsnr]]+2)/3)</f>
        <v>Q2</v>
      </c>
      <c r="F1868" t="str">
        <f>TEXT(DATE(2000,MONTH(Filofix_T[[#This Row],[Fakturadatum]]),1),"MMM")</f>
        <v>jun</v>
      </c>
      <c r="G1868" t="str">
        <f>"V."&amp;_xlfn.ISOWEEKNUM(Filofix_T[[#This Row],[Fakturadatum]])</f>
        <v>V.24</v>
      </c>
      <c r="H1868" s="6" t="str">
        <f>TEXT(Filofix_T[[#This Row],[Fakturadatum]],"DDD")</f>
        <v>mån</v>
      </c>
      <c r="I1868" t="s">
        <v>30</v>
      </c>
      <c r="J1868" t="s">
        <v>19</v>
      </c>
      <c r="K1868" t="s">
        <v>20</v>
      </c>
      <c r="L1868" t="s">
        <v>22</v>
      </c>
      <c r="M1868">
        <v>4</v>
      </c>
      <c r="N1868" s="4">
        <v>5120</v>
      </c>
      <c r="O1868" s="4">
        <v>2176</v>
      </c>
    </row>
    <row r="1869" spans="2:15" x14ac:dyDescent="0.3">
      <c r="B1869" s="1">
        <v>43900</v>
      </c>
      <c r="C1869">
        <f>YEAR(Filofix_T[[#This Row],[Fakturadatum]])</f>
        <v>2020</v>
      </c>
      <c r="D1869">
        <f>MONTH(Filofix_T[[#This Row],[Fakturadatum]])</f>
        <v>3</v>
      </c>
      <c r="E1869" t="str">
        <f>"Q"&amp;INT((Filofix_T[[#This Row],[Månadsnr]]+2)/3)</f>
        <v>Q1</v>
      </c>
      <c r="F1869" t="str">
        <f>TEXT(DATE(2000,MONTH(Filofix_T[[#This Row],[Fakturadatum]]),1),"MMM")</f>
        <v>mar</v>
      </c>
      <c r="G1869" t="str">
        <f>"V."&amp;_xlfn.ISOWEEKNUM(Filofix_T[[#This Row],[Fakturadatum]])</f>
        <v>V.11</v>
      </c>
      <c r="H1869" s="6" t="str">
        <f>TEXT(Filofix_T[[#This Row],[Fakturadatum]],"DDD")</f>
        <v>tis</v>
      </c>
      <c r="I1869" t="s">
        <v>29</v>
      </c>
      <c r="J1869" t="s">
        <v>24</v>
      </c>
      <c r="K1869" t="s">
        <v>10</v>
      </c>
      <c r="L1869" t="s">
        <v>21</v>
      </c>
      <c r="M1869">
        <v>13</v>
      </c>
      <c r="N1869" s="4">
        <v>12818</v>
      </c>
      <c r="O1869" s="4">
        <v>3978</v>
      </c>
    </row>
    <row r="1870" spans="2:15" x14ac:dyDescent="0.3">
      <c r="B1870" s="1">
        <v>43978</v>
      </c>
      <c r="C1870">
        <f>YEAR(Filofix_T[[#This Row],[Fakturadatum]])</f>
        <v>2020</v>
      </c>
      <c r="D1870">
        <f>MONTH(Filofix_T[[#This Row],[Fakturadatum]])</f>
        <v>5</v>
      </c>
      <c r="E1870" t="str">
        <f>"Q"&amp;INT((Filofix_T[[#This Row],[Månadsnr]]+2)/3)</f>
        <v>Q2</v>
      </c>
      <c r="F1870" t="str">
        <f>TEXT(DATE(2000,MONTH(Filofix_T[[#This Row],[Fakturadatum]]),1),"MMM")</f>
        <v>maj</v>
      </c>
      <c r="G1870" t="str">
        <f>"V."&amp;_xlfn.ISOWEEKNUM(Filofix_T[[#This Row],[Fakturadatum]])</f>
        <v>V.22</v>
      </c>
      <c r="H1870" s="6" t="str">
        <f>TEXT(Filofix_T[[#This Row],[Fakturadatum]],"DDD")</f>
        <v>ons</v>
      </c>
      <c r="I1870" t="s">
        <v>27</v>
      </c>
      <c r="J1870" t="s">
        <v>19</v>
      </c>
      <c r="K1870" t="s">
        <v>20</v>
      </c>
      <c r="L1870" t="s">
        <v>22</v>
      </c>
      <c r="M1870">
        <v>27</v>
      </c>
      <c r="N1870" s="4">
        <v>31104</v>
      </c>
      <c r="O1870" s="4">
        <v>11232</v>
      </c>
    </row>
    <row r="1871" spans="2:15" x14ac:dyDescent="0.3">
      <c r="B1871" s="1">
        <v>43520</v>
      </c>
      <c r="C1871">
        <f>YEAR(Filofix_T[[#This Row],[Fakturadatum]])</f>
        <v>2019</v>
      </c>
      <c r="D1871">
        <f>MONTH(Filofix_T[[#This Row],[Fakturadatum]])</f>
        <v>2</v>
      </c>
      <c r="E1871" t="str">
        <f>"Q"&amp;INT((Filofix_T[[#This Row],[Månadsnr]]+2)/3)</f>
        <v>Q1</v>
      </c>
      <c r="F1871" t="str">
        <f>TEXT(DATE(2000,MONTH(Filofix_T[[#This Row],[Fakturadatum]]),1),"MMM")</f>
        <v>feb</v>
      </c>
      <c r="G1871" t="str">
        <f>"V."&amp;_xlfn.ISOWEEKNUM(Filofix_T[[#This Row],[Fakturadatum]])</f>
        <v>V.8</v>
      </c>
      <c r="H1871" s="6" t="str">
        <f>TEXT(Filofix_T[[#This Row],[Fakturadatum]],"DDD")</f>
        <v>sön</v>
      </c>
      <c r="I1871" t="s">
        <v>33</v>
      </c>
      <c r="J1871" t="s">
        <v>19</v>
      </c>
      <c r="K1871" t="s">
        <v>20</v>
      </c>
      <c r="L1871" t="s">
        <v>15</v>
      </c>
      <c r="M1871">
        <v>12</v>
      </c>
      <c r="N1871" s="4">
        <v>15206.400000000001</v>
      </c>
      <c r="O1871" s="4">
        <v>6374.4000000000015</v>
      </c>
    </row>
    <row r="1872" spans="2:15" x14ac:dyDescent="0.3">
      <c r="B1872" s="1">
        <v>43480</v>
      </c>
      <c r="C1872">
        <f>YEAR(Filofix_T[[#This Row],[Fakturadatum]])</f>
        <v>2019</v>
      </c>
      <c r="D1872">
        <f>MONTH(Filofix_T[[#This Row],[Fakturadatum]])</f>
        <v>1</v>
      </c>
      <c r="E1872" t="str">
        <f>"Q"&amp;INT((Filofix_T[[#This Row],[Månadsnr]]+2)/3)</f>
        <v>Q1</v>
      </c>
      <c r="F1872" t="str">
        <f>TEXT(DATE(2000,MONTH(Filofix_T[[#This Row],[Fakturadatum]]),1),"MMM")</f>
        <v>jan</v>
      </c>
      <c r="G1872" t="str">
        <f>"V."&amp;_xlfn.ISOWEEKNUM(Filofix_T[[#This Row],[Fakturadatum]])</f>
        <v>V.3</v>
      </c>
      <c r="H1872" s="6" t="str">
        <f>TEXT(Filofix_T[[#This Row],[Fakturadatum]],"DDD")</f>
        <v>tis</v>
      </c>
      <c r="I1872" t="s">
        <v>12</v>
      </c>
      <c r="J1872" t="s">
        <v>28</v>
      </c>
      <c r="K1872" t="s">
        <v>20</v>
      </c>
      <c r="L1872" t="s">
        <v>11</v>
      </c>
      <c r="M1872">
        <v>18</v>
      </c>
      <c r="N1872" s="4">
        <v>23940</v>
      </c>
      <c r="O1872" s="4">
        <v>10260</v>
      </c>
    </row>
    <row r="1873" spans="2:15" x14ac:dyDescent="0.3">
      <c r="B1873" s="1">
        <v>43834</v>
      </c>
      <c r="C1873">
        <f>YEAR(Filofix_T[[#This Row],[Fakturadatum]])</f>
        <v>2020</v>
      </c>
      <c r="D1873">
        <f>MONTH(Filofix_T[[#This Row],[Fakturadatum]])</f>
        <v>1</v>
      </c>
      <c r="E1873" t="str">
        <f>"Q"&amp;INT((Filofix_T[[#This Row],[Månadsnr]]+2)/3)</f>
        <v>Q1</v>
      </c>
      <c r="F1873" t="str">
        <f>TEXT(DATE(2000,MONTH(Filofix_T[[#This Row],[Fakturadatum]]),1),"MMM")</f>
        <v>jan</v>
      </c>
      <c r="G1873" t="str">
        <f>"V."&amp;_xlfn.ISOWEEKNUM(Filofix_T[[#This Row],[Fakturadatum]])</f>
        <v>V.1</v>
      </c>
      <c r="H1873" s="6" t="str">
        <f>TEXT(Filofix_T[[#This Row],[Fakturadatum]],"DDD")</f>
        <v>lör</v>
      </c>
      <c r="I1873" t="s">
        <v>14</v>
      </c>
      <c r="J1873" t="s">
        <v>9</v>
      </c>
      <c r="K1873" t="s">
        <v>10</v>
      </c>
      <c r="L1873" t="s">
        <v>15</v>
      </c>
      <c r="M1873">
        <v>16</v>
      </c>
      <c r="N1873" s="4">
        <v>20832</v>
      </c>
      <c r="O1873" s="4">
        <v>11232</v>
      </c>
    </row>
    <row r="1874" spans="2:15" x14ac:dyDescent="0.3">
      <c r="B1874" s="1">
        <v>43593</v>
      </c>
      <c r="C1874">
        <f>YEAR(Filofix_T[[#This Row],[Fakturadatum]])</f>
        <v>2019</v>
      </c>
      <c r="D1874">
        <f>MONTH(Filofix_T[[#This Row],[Fakturadatum]])</f>
        <v>5</v>
      </c>
      <c r="E1874" t="str">
        <f>"Q"&amp;INT((Filofix_T[[#This Row],[Månadsnr]]+2)/3)</f>
        <v>Q2</v>
      </c>
      <c r="F1874" t="str">
        <f>TEXT(DATE(2000,MONTH(Filofix_T[[#This Row],[Fakturadatum]]),1),"MMM")</f>
        <v>maj</v>
      </c>
      <c r="G1874" t="str">
        <f>"V."&amp;_xlfn.ISOWEEKNUM(Filofix_T[[#This Row],[Fakturadatum]])</f>
        <v>V.19</v>
      </c>
      <c r="H1874" s="6" t="str">
        <f>TEXT(Filofix_T[[#This Row],[Fakturadatum]],"DDD")</f>
        <v>ons</v>
      </c>
      <c r="I1874" t="s">
        <v>14</v>
      </c>
      <c r="J1874" t="s">
        <v>13</v>
      </c>
      <c r="K1874" t="s">
        <v>10</v>
      </c>
      <c r="L1874" t="s">
        <v>15</v>
      </c>
      <c r="M1874">
        <v>27</v>
      </c>
      <c r="N1874" s="4">
        <v>27216</v>
      </c>
      <c r="O1874" s="4">
        <v>9288</v>
      </c>
    </row>
    <row r="1875" spans="2:15" x14ac:dyDescent="0.3">
      <c r="B1875" s="1">
        <v>44079</v>
      </c>
      <c r="C1875">
        <f>YEAR(Filofix_T[[#This Row],[Fakturadatum]])</f>
        <v>2020</v>
      </c>
      <c r="D1875">
        <f>MONTH(Filofix_T[[#This Row],[Fakturadatum]])</f>
        <v>9</v>
      </c>
      <c r="E1875" t="str">
        <f>"Q"&amp;INT((Filofix_T[[#This Row],[Månadsnr]]+2)/3)</f>
        <v>Q3</v>
      </c>
      <c r="F1875" t="str">
        <f>TEXT(DATE(2000,MONTH(Filofix_T[[#This Row],[Fakturadatum]]),1),"MMM")</f>
        <v>sep</v>
      </c>
      <c r="G1875" t="str">
        <f>"V."&amp;_xlfn.ISOWEEKNUM(Filofix_T[[#This Row],[Fakturadatum]])</f>
        <v>V.36</v>
      </c>
      <c r="H1875" s="6" t="str">
        <f>TEXT(Filofix_T[[#This Row],[Fakturadatum]],"DDD")</f>
        <v>lör</v>
      </c>
      <c r="I1875" t="s">
        <v>31</v>
      </c>
      <c r="J1875" t="s">
        <v>13</v>
      </c>
      <c r="K1875" t="s">
        <v>10</v>
      </c>
      <c r="L1875" t="s">
        <v>21</v>
      </c>
      <c r="M1875">
        <v>14</v>
      </c>
      <c r="N1875" s="4">
        <v>12902.399999999998</v>
      </c>
      <c r="O1875" s="4">
        <v>3606.3999999999978</v>
      </c>
    </row>
    <row r="1876" spans="2:15" x14ac:dyDescent="0.3">
      <c r="B1876" s="1">
        <v>43936</v>
      </c>
      <c r="C1876">
        <f>YEAR(Filofix_T[[#This Row],[Fakturadatum]])</f>
        <v>2020</v>
      </c>
      <c r="D1876">
        <f>MONTH(Filofix_T[[#This Row],[Fakturadatum]])</f>
        <v>4</v>
      </c>
      <c r="E1876" t="str">
        <f>"Q"&amp;INT((Filofix_T[[#This Row],[Månadsnr]]+2)/3)</f>
        <v>Q2</v>
      </c>
      <c r="F1876" t="str">
        <f>TEXT(DATE(2000,MONTH(Filofix_T[[#This Row],[Fakturadatum]]),1),"MMM")</f>
        <v>apr</v>
      </c>
      <c r="G1876" t="str">
        <f>"V."&amp;_xlfn.ISOWEEKNUM(Filofix_T[[#This Row],[Fakturadatum]])</f>
        <v>V.16</v>
      </c>
      <c r="H1876" s="6" t="str">
        <f>TEXT(Filofix_T[[#This Row],[Fakturadatum]],"DDD")</f>
        <v>ons</v>
      </c>
      <c r="I1876" t="s">
        <v>30</v>
      </c>
      <c r="J1876" t="s">
        <v>13</v>
      </c>
      <c r="K1876" t="s">
        <v>10</v>
      </c>
      <c r="L1876" t="s">
        <v>22</v>
      </c>
      <c r="M1876">
        <v>11</v>
      </c>
      <c r="N1876" s="4">
        <v>10560</v>
      </c>
      <c r="O1876" s="4">
        <v>3256</v>
      </c>
    </row>
    <row r="1877" spans="2:15" x14ac:dyDescent="0.3">
      <c r="B1877" s="1">
        <v>43728</v>
      </c>
      <c r="C1877">
        <f>YEAR(Filofix_T[[#This Row],[Fakturadatum]])</f>
        <v>2019</v>
      </c>
      <c r="D1877">
        <f>MONTH(Filofix_T[[#This Row],[Fakturadatum]])</f>
        <v>9</v>
      </c>
      <c r="E1877" t="str">
        <f>"Q"&amp;INT((Filofix_T[[#This Row],[Månadsnr]]+2)/3)</f>
        <v>Q3</v>
      </c>
      <c r="F1877" t="str">
        <f>TEXT(DATE(2000,MONTH(Filofix_T[[#This Row],[Fakturadatum]]),1),"MMM")</f>
        <v>sep</v>
      </c>
      <c r="G1877" t="str">
        <f>"V."&amp;_xlfn.ISOWEEKNUM(Filofix_T[[#This Row],[Fakturadatum]])</f>
        <v>V.38</v>
      </c>
      <c r="H1877" s="6" t="str">
        <f>TEXT(Filofix_T[[#This Row],[Fakturadatum]],"DDD")</f>
        <v>fre</v>
      </c>
      <c r="I1877" t="s">
        <v>12</v>
      </c>
      <c r="J1877" t="s">
        <v>28</v>
      </c>
      <c r="K1877" t="s">
        <v>20</v>
      </c>
      <c r="L1877" t="s">
        <v>11</v>
      </c>
      <c r="M1877">
        <v>14</v>
      </c>
      <c r="N1877" s="4">
        <v>18620</v>
      </c>
      <c r="O1877" s="4">
        <v>7980</v>
      </c>
    </row>
    <row r="1878" spans="2:15" x14ac:dyDescent="0.3">
      <c r="B1878" s="1">
        <v>43469</v>
      </c>
      <c r="C1878">
        <f>YEAR(Filofix_T[[#This Row],[Fakturadatum]])</f>
        <v>2019</v>
      </c>
      <c r="D1878">
        <f>MONTH(Filofix_T[[#This Row],[Fakturadatum]])</f>
        <v>1</v>
      </c>
      <c r="E1878" t="str">
        <f>"Q"&amp;INT((Filofix_T[[#This Row],[Månadsnr]]+2)/3)</f>
        <v>Q1</v>
      </c>
      <c r="F1878" t="str">
        <f>TEXT(DATE(2000,MONTH(Filofix_T[[#This Row],[Fakturadatum]]),1),"MMM")</f>
        <v>jan</v>
      </c>
      <c r="G1878" t="str">
        <f>"V."&amp;_xlfn.ISOWEEKNUM(Filofix_T[[#This Row],[Fakturadatum]])</f>
        <v>V.1</v>
      </c>
      <c r="H1878" s="6" t="str">
        <f>TEXT(Filofix_T[[#This Row],[Fakturadatum]],"DDD")</f>
        <v>fre</v>
      </c>
      <c r="I1878" t="s">
        <v>18</v>
      </c>
      <c r="J1878" t="s">
        <v>19</v>
      </c>
      <c r="K1878" t="s">
        <v>20</v>
      </c>
      <c r="L1878" t="s">
        <v>21</v>
      </c>
      <c r="M1878">
        <v>1</v>
      </c>
      <c r="N1878" s="4">
        <v>1408</v>
      </c>
      <c r="O1878" s="4">
        <v>672</v>
      </c>
    </row>
    <row r="1879" spans="2:15" x14ac:dyDescent="0.3">
      <c r="B1879" s="1">
        <v>44033</v>
      </c>
      <c r="C1879">
        <f>YEAR(Filofix_T[[#This Row],[Fakturadatum]])</f>
        <v>2020</v>
      </c>
      <c r="D1879">
        <f>MONTH(Filofix_T[[#This Row],[Fakturadatum]])</f>
        <v>7</v>
      </c>
      <c r="E1879" t="str">
        <f>"Q"&amp;INT((Filofix_T[[#This Row],[Månadsnr]]+2)/3)</f>
        <v>Q3</v>
      </c>
      <c r="F1879" t="str">
        <f>TEXT(DATE(2000,MONTH(Filofix_T[[#This Row],[Fakturadatum]]),1),"MMM")</f>
        <v>jul</v>
      </c>
      <c r="G1879" t="str">
        <f>"V."&amp;_xlfn.ISOWEEKNUM(Filofix_T[[#This Row],[Fakturadatum]])</f>
        <v>V.30</v>
      </c>
      <c r="H1879" s="6" t="str">
        <f>TEXT(Filofix_T[[#This Row],[Fakturadatum]],"DDD")</f>
        <v>tis</v>
      </c>
      <c r="I1879" t="s">
        <v>30</v>
      </c>
      <c r="J1879" t="s">
        <v>26</v>
      </c>
      <c r="K1879" t="s">
        <v>10</v>
      </c>
      <c r="L1879" t="s">
        <v>22</v>
      </c>
      <c r="M1879">
        <v>18</v>
      </c>
      <c r="N1879" s="4">
        <v>19440</v>
      </c>
      <c r="O1879" s="4">
        <v>7056</v>
      </c>
    </row>
    <row r="1880" spans="2:15" x14ac:dyDescent="0.3">
      <c r="B1880" s="1">
        <v>43783</v>
      </c>
      <c r="C1880">
        <f>YEAR(Filofix_T[[#This Row],[Fakturadatum]])</f>
        <v>2019</v>
      </c>
      <c r="D1880">
        <f>MONTH(Filofix_T[[#This Row],[Fakturadatum]])</f>
        <v>11</v>
      </c>
      <c r="E1880" t="str">
        <f>"Q"&amp;INT((Filofix_T[[#This Row],[Månadsnr]]+2)/3)</f>
        <v>Q4</v>
      </c>
      <c r="F1880" t="str">
        <f>TEXT(DATE(2000,MONTH(Filofix_T[[#This Row],[Fakturadatum]]),1),"MMM")</f>
        <v>nov</v>
      </c>
      <c r="G1880" t="str">
        <f>"V."&amp;_xlfn.ISOWEEKNUM(Filofix_T[[#This Row],[Fakturadatum]])</f>
        <v>V.46</v>
      </c>
      <c r="H1880" s="6" t="str">
        <f>TEXT(Filofix_T[[#This Row],[Fakturadatum]],"DDD")</f>
        <v>tor</v>
      </c>
      <c r="I1880" t="s">
        <v>27</v>
      </c>
      <c r="J1880" t="s">
        <v>26</v>
      </c>
      <c r="K1880" t="s">
        <v>10</v>
      </c>
      <c r="L1880" t="s">
        <v>22</v>
      </c>
      <c r="M1880">
        <v>7</v>
      </c>
      <c r="N1880" s="4">
        <v>6804</v>
      </c>
      <c r="O1880" s="4">
        <v>1988</v>
      </c>
    </row>
    <row r="1881" spans="2:15" x14ac:dyDescent="0.3">
      <c r="B1881" s="1">
        <v>44132</v>
      </c>
      <c r="C1881">
        <f>YEAR(Filofix_T[[#This Row],[Fakturadatum]])</f>
        <v>2020</v>
      </c>
      <c r="D1881">
        <f>MONTH(Filofix_T[[#This Row],[Fakturadatum]])</f>
        <v>10</v>
      </c>
      <c r="E1881" t="str">
        <f>"Q"&amp;INT((Filofix_T[[#This Row],[Månadsnr]]+2)/3)</f>
        <v>Q4</v>
      </c>
      <c r="F1881" t="str">
        <f>TEXT(DATE(2000,MONTH(Filofix_T[[#This Row],[Fakturadatum]]),1),"MMM")</f>
        <v>okt</v>
      </c>
      <c r="G1881" t="str">
        <f>"V."&amp;_xlfn.ISOWEEKNUM(Filofix_T[[#This Row],[Fakturadatum]])</f>
        <v>V.44</v>
      </c>
      <c r="H1881" s="6" t="str">
        <f>TEXT(Filofix_T[[#This Row],[Fakturadatum]],"DDD")</f>
        <v>ons</v>
      </c>
      <c r="I1881" t="s">
        <v>8</v>
      </c>
      <c r="J1881" t="s">
        <v>24</v>
      </c>
      <c r="K1881" t="s">
        <v>10</v>
      </c>
      <c r="L1881" t="s">
        <v>11</v>
      </c>
      <c r="M1881">
        <v>17</v>
      </c>
      <c r="N1881" s="4">
        <v>20903.2</v>
      </c>
      <c r="O1881" s="4">
        <v>9343.2000000000007</v>
      </c>
    </row>
    <row r="1882" spans="2:15" x14ac:dyDescent="0.3">
      <c r="B1882" s="1">
        <v>43702</v>
      </c>
      <c r="C1882">
        <f>YEAR(Filofix_T[[#This Row],[Fakturadatum]])</f>
        <v>2019</v>
      </c>
      <c r="D1882">
        <f>MONTH(Filofix_T[[#This Row],[Fakturadatum]])</f>
        <v>8</v>
      </c>
      <c r="E1882" t="str">
        <f>"Q"&amp;INT((Filofix_T[[#This Row],[Månadsnr]]+2)/3)</f>
        <v>Q3</v>
      </c>
      <c r="F1882" t="str">
        <f>TEXT(DATE(2000,MONTH(Filofix_T[[#This Row],[Fakturadatum]]),1),"MMM")</f>
        <v>aug</v>
      </c>
      <c r="G1882" t="str">
        <f>"V."&amp;_xlfn.ISOWEEKNUM(Filofix_T[[#This Row],[Fakturadatum]])</f>
        <v>V.34</v>
      </c>
      <c r="H1882" s="6" t="str">
        <f>TEXT(Filofix_T[[#This Row],[Fakturadatum]],"DDD")</f>
        <v>sön</v>
      </c>
      <c r="I1882" t="s">
        <v>18</v>
      </c>
      <c r="J1882" t="s">
        <v>19</v>
      </c>
      <c r="K1882" t="s">
        <v>20</v>
      </c>
      <c r="L1882" t="s">
        <v>21</v>
      </c>
      <c r="M1882">
        <v>12</v>
      </c>
      <c r="N1882" s="4">
        <v>16896</v>
      </c>
      <c r="O1882" s="4">
        <v>8064</v>
      </c>
    </row>
    <row r="1883" spans="2:15" x14ac:dyDescent="0.3">
      <c r="B1883" s="1">
        <v>43661</v>
      </c>
      <c r="C1883">
        <f>YEAR(Filofix_T[[#This Row],[Fakturadatum]])</f>
        <v>2019</v>
      </c>
      <c r="D1883">
        <f>MONTH(Filofix_T[[#This Row],[Fakturadatum]])</f>
        <v>7</v>
      </c>
      <c r="E1883" t="str">
        <f>"Q"&amp;INT((Filofix_T[[#This Row],[Månadsnr]]+2)/3)</f>
        <v>Q3</v>
      </c>
      <c r="F1883" t="str">
        <f>TEXT(DATE(2000,MONTH(Filofix_T[[#This Row],[Fakturadatum]]),1),"MMM")</f>
        <v>jul</v>
      </c>
      <c r="G1883" t="str">
        <f>"V."&amp;_xlfn.ISOWEEKNUM(Filofix_T[[#This Row],[Fakturadatum]])</f>
        <v>V.29</v>
      </c>
      <c r="H1883" s="6" t="str">
        <f>TEXT(Filofix_T[[#This Row],[Fakturadatum]],"DDD")</f>
        <v>mån</v>
      </c>
      <c r="I1883" t="s">
        <v>12</v>
      </c>
      <c r="J1883" t="s">
        <v>26</v>
      </c>
      <c r="K1883" t="s">
        <v>10</v>
      </c>
      <c r="L1883" t="s">
        <v>11</v>
      </c>
      <c r="M1883">
        <v>14</v>
      </c>
      <c r="N1883" s="4">
        <v>14364</v>
      </c>
      <c r="O1883" s="4">
        <v>4732</v>
      </c>
    </row>
    <row r="1884" spans="2:15" x14ac:dyDescent="0.3">
      <c r="B1884" s="1">
        <v>43969</v>
      </c>
      <c r="C1884">
        <f>YEAR(Filofix_T[[#This Row],[Fakturadatum]])</f>
        <v>2020</v>
      </c>
      <c r="D1884">
        <f>MONTH(Filofix_T[[#This Row],[Fakturadatum]])</f>
        <v>5</v>
      </c>
      <c r="E1884" t="str">
        <f>"Q"&amp;INT((Filofix_T[[#This Row],[Månadsnr]]+2)/3)</f>
        <v>Q2</v>
      </c>
      <c r="F1884" t="str">
        <f>TEXT(DATE(2000,MONTH(Filofix_T[[#This Row],[Fakturadatum]]),1),"MMM")</f>
        <v>maj</v>
      </c>
      <c r="G1884" t="str">
        <f>"V."&amp;_xlfn.ISOWEEKNUM(Filofix_T[[#This Row],[Fakturadatum]])</f>
        <v>V.21</v>
      </c>
      <c r="H1884" s="6" t="str">
        <f>TEXT(Filofix_T[[#This Row],[Fakturadatum]],"DDD")</f>
        <v>mån</v>
      </c>
      <c r="I1884" t="s">
        <v>8</v>
      </c>
      <c r="J1884" t="s">
        <v>28</v>
      </c>
      <c r="K1884" t="s">
        <v>20</v>
      </c>
      <c r="L1884" t="s">
        <v>11</v>
      </c>
      <c r="M1884">
        <v>25</v>
      </c>
      <c r="N1884" s="4">
        <v>37100</v>
      </c>
      <c r="O1884" s="4">
        <v>18100</v>
      </c>
    </row>
    <row r="1885" spans="2:15" x14ac:dyDescent="0.3">
      <c r="B1885" s="1">
        <v>43984</v>
      </c>
      <c r="C1885">
        <f>YEAR(Filofix_T[[#This Row],[Fakturadatum]])</f>
        <v>2020</v>
      </c>
      <c r="D1885">
        <f>MONTH(Filofix_T[[#This Row],[Fakturadatum]])</f>
        <v>6</v>
      </c>
      <c r="E1885" t="str">
        <f>"Q"&amp;INT((Filofix_T[[#This Row],[Månadsnr]]+2)/3)</f>
        <v>Q2</v>
      </c>
      <c r="F1885" t="str">
        <f>TEXT(DATE(2000,MONTH(Filofix_T[[#This Row],[Fakturadatum]]),1),"MMM")</f>
        <v>jun</v>
      </c>
      <c r="G1885" t="str">
        <f>"V."&amp;_xlfn.ISOWEEKNUM(Filofix_T[[#This Row],[Fakturadatum]])</f>
        <v>V.23</v>
      </c>
      <c r="H1885" s="6" t="str">
        <f>TEXT(Filofix_T[[#This Row],[Fakturadatum]],"DDD")</f>
        <v>tis</v>
      </c>
      <c r="I1885" t="s">
        <v>27</v>
      </c>
      <c r="J1885" t="s">
        <v>19</v>
      </c>
      <c r="K1885" t="s">
        <v>20</v>
      </c>
      <c r="L1885" t="s">
        <v>22</v>
      </c>
      <c r="M1885">
        <v>8</v>
      </c>
      <c r="N1885" s="4">
        <v>9216</v>
      </c>
      <c r="O1885" s="4">
        <v>3328</v>
      </c>
    </row>
    <row r="1886" spans="2:15" x14ac:dyDescent="0.3">
      <c r="B1886" s="1">
        <v>44144</v>
      </c>
      <c r="C1886">
        <f>YEAR(Filofix_T[[#This Row],[Fakturadatum]])</f>
        <v>2020</v>
      </c>
      <c r="D1886">
        <f>MONTH(Filofix_T[[#This Row],[Fakturadatum]])</f>
        <v>11</v>
      </c>
      <c r="E1886" t="str">
        <f>"Q"&amp;INT((Filofix_T[[#This Row],[Månadsnr]]+2)/3)</f>
        <v>Q4</v>
      </c>
      <c r="F1886" t="str">
        <f>TEXT(DATE(2000,MONTH(Filofix_T[[#This Row],[Fakturadatum]]),1),"MMM")</f>
        <v>nov</v>
      </c>
      <c r="G1886" t="str">
        <f>"V."&amp;_xlfn.ISOWEEKNUM(Filofix_T[[#This Row],[Fakturadatum]])</f>
        <v>V.46</v>
      </c>
      <c r="H1886" s="6" t="str">
        <f>TEXT(Filofix_T[[#This Row],[Fakturadatum]],"DDD")</f>
        <v>mån</v>
      </c>
      <c r="I1886" t="s">
        <v>18</v>
      </c>
      <c r="J1886" t="s">
        <v>28</v>
      </c>
      <c r="K1886" t="s">
        <v>20</v>
      </c>
      <c r="L1886" t="s">
        <v>21</v>
      </c>
      <c r="M1886">
        <v>8</v>
      </c>
      <c r="N1886" s="4">
        <v>12320.000000000002</v>
      </c>
      <c r="O1886" s="4">
        <v>6240.0000000000018</v>
      </c>
    </row>
    <row r="1887" spans="2:15" x14ac:dyDescent="0.3">
      <c r="B1887" s="1">
        <v>43969</v>
      </c>
      <c r="C1887">
        <f>YEAR(Filofix_T[[#This Row],[Fakturadatum]])</f>
        <v>2020</v>
      </c>
      <c r="D1887">
        <f>MONTH(Filofix_T[[#This Row],[Fakturadatum]])</f>
        <v>5</v>
      </c>
      <c r="E1887" t="str">
        <f>"Q"&amp;INT((Filofix_T[[#This Row],[Månadsnr]]+2)/3)</f>
        <v>Q2</v>
      </c>
      <c r="F1887" t="str">
        <f>TEXT(DATE(2000,MONTH(Filofix_T[[#This Row],[Fakturadatum]]),1),"MMM")</f>
        <v>maj</v>
      </c>
      <c r="G1887" t="str">
        <f>"V."&amp;_xlfn.ISOWEEKNUM(Filofix_T[[#This Row],[Fakturadatum]])</f>
        <v>V.21</v>
      </c>
      <c r="H1887" s="6" t="str">
        <f>TEXT(Filofix_T[[#This Row],[Fakturadatum]],"DDD")</f>
        <v>mån</v>
      </c>
      <c r="I1887" t="s">
        <v>12</v>
      </c>
      <c r="J1887" t="s">
        <v>26</v>
      </c>
      <c r="K1887" t="s">
        <v>10</v>
      </c>
      <c r="L1887" t="s">
        <v>11</v>
      </c>
      <c r="M1887">
        <v>14</v>
      </c>
      <c r="N1887" s="4">
        <v>14364</v>
      </c>
      <c r="O1887" s="4">
        <v>4732</v>
      </c>
    </row>
    <row r="1888" spans="2:15" x14ac:dyDescent="0.3">
      <c r="B1888" s="1">
        <v>44079</v>
      </c>
      <c r="C1888">
        <f>YEAR(Filofix_T[[#This Row],[Fakturadatum]])</f>
        <v>2020</v>
      </c>
      <c r="D1888">
        <f>MONTH(Filofix_T[[#This Row],[Fakturadatum]])</f>
        <v>9</v>
      </c>
      <c r="E1888" t="str">
        <f>"Q"&amp;INT((Filofix_T[[#This Row],[Månadsnr]]+2)/3)</f>
        <v>Q3</v>
      </c>
      <c r="F1888" t="str">
        <f>TEXT(DATE(2000,MONTH(Filofix_T[[#This Row],[Fakturadatum]]),1),"MMM")</f>
        <v>sep</v>
      </c>
      <c r="G1888" t="str">
        <f>"V."&amp;_xlfn.ISOWEEKNUM(Filofix_T[[#This Row],[Fakturadatum]])</f>
        <v>V.36</v>
      </c>
      <c r="H1888" s="6" t="str">
        <f>TEXT(Filofix_T[[#This Row],[Fakturadatum]],"DDD")</f>
        <v>lör</v>
      </c>
      <c r="I1888" t="s">
        <v>8</v>
      </c>
      <c r="J1888" t="s">
        <v>26</v>
      </c>
      <c r="K1888" t="s">
        <v>10</v>
      </c>
      <c r="L1888" t="s">
        <v>11</v>
      </c>
      <c r="M1888">
        <v>11</v>
      </c>
      <c r="N1888" s="4">
        <v>12592.8</v>
      </c>
      <c r="O1888" s="4">
        <v>5024.7999999999993</v>
      </c>
    </row>
    <row r="1889" spans="2:15" x14ac:dyDescent="0.3">
      <c r="B1889" s="1">
        <v>44111</v>
      </c>
      <c r="C1889">
        <f>YEAR(Filofix_T[[#This Row],[Fakturadatum]])</f>
        <v>2020</v>
      </c>
      <c r="D1889">
        <f>MONTH(Filofix_T[[#This Row],[Fakturadatum]])</f>
        <v>10</v>
      </c>
      <c r="E1889" t="str">
        <f>"Q"&amp;INT((Filofix_T[[#This Row],[Månadsnr]]+2)/3)</f>
        <v>Q4</v>
      </c>
      <c r="F1889" t="str">
        <f>TEXT(DATE(2000,MONTH(Filofix_T[[#This Row],[Fakturadatum]]),1),"MMM")</f>
        <v>okt</v>
      </c>
      <c r="G1889" t="str">
        <f>"V."&amp;_xlfn.ISOWEEKNUM(Filofix_T[[#This Row],[Fakturadatum]])</f>
        <v>V.41</v>
      </c>
      <c r="H1889" s="6" t="str">
        <f>TEXT(Filofix_T[[#This Row],[Fakturadatum]],"DDD")</f>
        <v>ons</v>
      </c>
      <c r="I1889" t="s">
        <v>18</v>
      </c>
      <c r="J1889" t="s">
        <v>26</v>
      </c>
      <c r="K1889" t="s">
        <v>10</v>
      </c>
      <c r="L1889" t="s">
        <v>21</v>
      </c>
      <c r="M1889">
        <v>26</v>
      </c>
      <c r="N1889" s="4">
        <v>30888</v>
      </c>
      <c r="O1889" s="4">
        <v>13000</v>
      </c>
    </row>
    <row r="1890" spans="2:15" x14ac:dyDescent="0.3">
      <c r="B1890" s="1">
        <v>43471</v>
      </c>
      <c r="C1890">
        <f>YEAR(Filofix_T[[#This Row],[Fakturadatum]])</f>
        <v>2019</v>
      </c>
      <c r="D1890">
        <f>MONTH(Filofix_T[[#This Row],[Fakturadatum]])</f>
        <v>1</v>
      </c>
      <c r="E1890" t="str">
        <f>"Q"&amp;INT((Filofix_T[[#This Row],[Månadsnr]]+2)/3)</f>
        <v>Q1</v>
      </c>
      <c r="F1890" t="str">
        <f>TEXT(DATE(2000,MONTH(Filofix_T[[#This Row],[Fakturadatum]]),1),"MMM")</f>
        <v>jan</v>
      </c>
      <c r="G1890" t="str">
        <f>"V."&amp;_xlfn.ISOWEEKNUM(Filofix_T[[#This Row],[Fakturadatum]])</f>
        <v>V.1</v>
      </c>
      <c r="H1890" s="6" t="str">
        <f>TEXT(Filofix_T[[#This Row],[Fakturadatum]],"DDD")</f>
        <v>sön</v>
      </c>
      <c r="I1890" t="s">
        <v>14</v>
      </c>
      <c r="J1890" t="s">
        <v>28</v>
      </c>
      <c r="K1890" t="s">
        <v>20</v>
      </c>
      <c r="L1890" t="s">
        <v>15</v>
      </c>
      <c r="M1890">
        <v>10</v>
      </c>
      <c r="N1890" s="4">
        <v>14700</v>
      </c>
      <c r="O1890" s="4">
        <v>7100</v>
      </c>
    </row>
    <row r="1891" spans="2:15" x14ac:dyDescent="0.3">
      <c r="B1891" s="1">
        <v>43778</v>
      </c>
      <c r="C1891">
        <f>YEAR(Filofix_T[[#This Row],[Fakturadatum]])</f>
        <v>2019</v>
      </c>
      <c r="D1891">
        <f>MONTH(Filofix_T[[#This Row],[Fakturadatum]])</f>
        <v>11</v>
      </c>
      <c r="E1891" t="str">
        <f>"Q"&amp;INT((Filofix_T[[#This Row],[Månadsnr]]+2)/3)</f>
        <v>Q4</v>
      </c>
      <c r="F1891" t="str">
        <f>TEXT(DATE(2000,MONTH(Filofix_T[[#This Row],[Fakturadatum]]),1),"MMM")</f>
        <v>nov</v>
      </c>
      <c r="G1891" t="str">
        <f>"V."&amp;_xlfn.ISOWEEKNUM(Filofix_T[[#This Row],[Fakturadatum]])</f>
        <v>V.45</v>
      </c>
      <c r="H1891" s="6" t="str">
        <f>TEXT(Filofix_T[[#This Row],[Fakturadatum]],"DDD")</f>
        <v>lör</v>
      </c>
      <c r="I1891" t="s">
        <v>8</v>
      </c>
      <c r="J1891" t="s">
        <v>19</v>
      </c>
      <c r="K1891" t="s">
        <v>20</v>
      </c>
      <c r="L1891" t="s">
        <v>11</v>
      </c>
      <c r="M1891">
        <v>9</v>
      </c>
      <c r="N1891" s="4">
        <v>12211.2</v>
      </c>
      <c r="O1891" s="4">
        <v>5587.2000000000007</v>
      </c>
    </row>
    <row r="1892" spans="2:15" x14ac:dyDescent="0.3">
      <c r="B1892" s="1">
        <v>44009</v>
      </c>
      <c r="C1892">
        <f>YEAR(Filofix_T[[#This Row],[Fakturadatum]])</f>
        <v>2020</v>
      </c>
      <c r="D1892">
        <f>MONTH(Filofix_T[[#This Row],[Fakturadatum]])</f>
        <v>6</v>
      </c>
      <c r="E1892" t="str">
        <f>"Q"&amp;INT((Filofix_T[[#This Row],[Månadsnr]]+2)/3)</f>
        <v>Q2</v>
      </c>
      <c r="F1892" t="str">
        <f>TEXT(DATE(2000,MONTH(Filofix_T[[#This Row],[Fakturadatum]]),1),"MMM")</f>
        <v>jun</v>
      </c>
      <c r="G1892" t="str">
        <f>"V."&amp;_xlfn.ISOWEEKNUM(Filofix_T[[#This Row],[Fakturadatum]])</f>
        <v>V.26</v>
      </c>
      <c r="H1892" s="6" t="str">
        <f>TEXT(Filofix_T[[#This Row],[Fakturadatum]],"DDD")</f>
        <v>lör</v>
      </c>
      <c r="I1892" t="s">
        <v>33</v>
      </c>
      <c r="J1892" t="s">
        <v>26</v>
      </c>
      <c r="K1892" t="s">
        <v>10</v>
      </c>
      <c r="L1892" t="s">
        <v>15</v>
      </c>
      <c r="M1892">
        <v>29</v>
      </c>
      <c r="N1892" s="4">
        <v>31006.800000000003</v>
      </c>
      <c r="O1892" s="4">
        <v>11054.800000000003</v>
      </c>
    </row>
    <row r="1893" spans="2:15" x14ac:dyDescent="0.3">
      <c r="B1893" s="1">
        <v>44196</v>
      </c>
      <c r="C1893">
        <f>YEAR(Filofix_T[[#This Row],[Fakturadatum]])</f>
        <v>2020</v>
      </c>
      <c r="D1893">
        <f>MONTH(Filofix_T[[#This Row],[Fakturadatum]])</f>
        <v>12</v>
      </c>
      <c r="E1893" t="str">
        <f>"Q"&amp;INT((Filofix_T[[#This Row],[Månadsnr]]+2)/3)</f>
        <v>Q4</v>
      </c>
      <c r="F1893" t="str">
        <f>TEXT(DATE(2000,MONTH(Filofix_T[[#This Row],[Fakturadatum]]),1),"MMM")</f>
        <v>dec</v>
      </c>
      <c r="G1893" t="str">
        <f>"V."&amp;_xlfn.ISOWEEKNUM(Filofix_T[[#This Row],[Fakturadatum]])</f>
        <v>V.53</v>
      </c>
      <c r="H1893" s="6" t="str">
        <f>TEXT(Filofix_T[[#This Row],[Fakturadatum]],"DDD")</f>
        <v>tor</v>
      </c>
      <c r="I1893" t="s">
        <v>18</v>
      </c>
      <c r="J1893" t="s">
        <v>28</v>
      </c>
      <c r="K1893" t="s">
        <v>20</v>
      </c>
      <c r="L1893" t="s">
        <v>21</v>
      </c>
      <c r="M1893">
        <v>10</v>
      </c>
      <c r="N1893" s="4">
        <v>15400.000000000002</v>
      </c>
      <c r="O1893" s="4">
        <v>7800.0000000000018</v>
      </c>
    </row>
    <row r="1894" spans="2:15" x14ac:dyDescent="0.3">
      <c r="B1894" s="1">
        <v>43857</v>
      </c>
      <c r="C1894">
        <f>YEAR(Filofix_T[[#This Row],[Fakturadatum]])</f>
        <v>2020</v>
      </c>
      <c r="D1894">
        <f>MONTH(Filofix_T[[#This Row],[Fakturadatum]])</f>
        <v>1</v>
      </c>
      <c r="E1894" t="str">
        <f>"Q"&amp;INT((Filofix_T[[#This Row],[Månadsnr]]+2)/3)</f>
        <v>Q1</v>
      </c>
      <c r="F1894" t="str">
        <f>TEXT(DATE(2000,MONTH(Filofix_T[[#This Row],[Fakturadatum]]),1),"MMM")</f>
        <v>jan</v>
      </c>
      <c r="G1894" t="str">
        <f>"V."&amp;_xlfn.ISOWEEKNUM(Filofix_T[[#This Row],[Fakturadatum]])</f>
        <v>V.5</v>
      </c>
      <c r="H1894" s="6" t="str">
        <f>TEXT(Filofix_T[[#This Row],[Fakturadatum]],"DDD")</f>
        <v>mån</v>
      </c>
      <c r="I1894" t="s">
        <v>30</v>
      </c>
      <c r="J1894" t="s">
        <v>13</v>
      </c>
      <c r="K1894" t="s">
        <v>10</v>
      </c>
      <c r="L1894" t="s">
        <v>22</v>
      </c>
      <c r="M1894">
        <v>2</v>
      </c>
      <c r="N1894" s="4">
        <v>1920</v>
      </c>
      <c r="O1894" s="4">
        <v>592</v>
      </c>
    </row>
    <row r="1895" spans="2:15" x14ac:dyDescent="0.3">
      <c r="B1895" s="1">
        <v>43818</v>
      </c>
      <c r="C1895">
        <f>YEAR(Filofix_T[[#This Row],[Fakturadatum]])</f>
        <v>2019</v>
      </c>
      <c r="D1895">
        <f>MONTH(Filofix_T[[#This Row],[Fakturadatum]])</f>
        <v>12</v>
      </c>
      <c r="E1895" t="str">
        <f>"Q"&amp;INT((Filofix_T[[#This Row],[Månadsnr]]+2)/3)</f>
        <v>Q4</v>
      </c>
      <c r="F1895" t="str">
        <f>TEXT(DATE(2000,MONTH(Filofix_T[[#This Row],[Fakturadatum]]),1),"MMM")</f>
        <v>dec</v>
      </c>
      <c r="G1895" t="str">
        <f>"V."&amp;_xlfn.ISOWEEKNUM(Filofix_T[[#This Row],[Fakturadatum]])</f>
        <v>V.51</v>
      </c>
      <c r="H1895" s="6" t="str">
        <f>TEXT(Filofix_T[[#This Row],[Fakturadatum]],"DDD")</f>
        <v>tor</v>
      </c>
      <c r="I1895" t="s">
        <v>8</v>
      </c>
      <c r="J1895" t="s">
        <v>25</v>
      </c>
      <c r="K1895" t="s">
        <v>20</v>
      </c>
      <c r="L1895" t="s">
        <v>11</v>
      </c>
      <c r="M1895">
        <v>28</v>
      </c>
      <c r="N1895" s="4">
        <v>46300.800000000003</v>
      </c>
      <c r="O1895" s="4">
        <v>22556.800000000003</v>
      </c>
    </row>
    <row r="1896" spans="2:15" x14ac:dyDescent="0.3">
      <c r="B1896" s="1">
        <v>43793</v>
      </c>
      <c r="C1896">
        <f>YEAR(Filofix_T[[#This Row],[Fakturadatum]])</f>
        <v>2019</v>
      </c>
      <c r="D1896">
        <f>MONTH(Filofix_T[[#This Row],[Fakturadatum]])</f>
        <v>11</v>
      </c>
      <c r="E1896" t="str">
        <f>"Q"&amp;INT((Filofix_T[[#This Row],[Månadsnr]]+2)/3)</f>
        <v>Q4</v>
      </c>
      <c r="F1896" t="str">
        <f>TEXT(DATE(2000,MONTH(Filofix_T[[#This Row],[Fakturadatum]]),1),"MMM")</f>
        <v>nov</v>
      </c>
      <c r="G1896" t="str">
        <f>"V."&amp;_xlfn.ISOWEEKNUM(Filofix_T[[#This Row],[Fakturadatum]])</f>
        <v>V.47</v>
      </c>
      <c r="H1896" s="6" t="str">
        <f>TEXT(Filofix_T[[#This Row],[Fakturadatum]],"DDD")</f>
        <v>sön</v>
      </c>
      <c r="I1896" t="s">
        <v>23</v>
      </c>
      <c r="J1896" t="s">
        <v>19</v>
      </c>
      <c r="K1896" t="s">
        <v>20</v>
      </c>
      <c r="L1896" t="s">
        <v>11</v>
      </c>
      <c r="M1896">
        <v>15</v>
      </c>
      <c r="N1896" s="4">
        <v>19776</v>
      </c>
      <c r="O1896" s="4">
        <v>8736</v>
      </c>
    </row>
    <row r="1897" spans="2:15" x14ac:dyDescent="0.3">
      <c r="B1897" s="1">
        <v>43877</v>
      </c>
      <c r="C1897">
        <f>YEAR(Filofix_T[[#This Row],[Fakturadatum]])</f>
        <v>2020</v>
      </c>
      <c r="D1897">
        <f>MONTH(Filofix_T[[#This Row],[Fakturadatum]])</f>
        <v>2</v>
      </c>
      <c r="E1897" t="str">
        <f>"Q"&amp;INT((Filofix_T[[#This Row],[Månadsnr]]+2)/3)</f>
        <v>Q1</v>
      </c>
      <c r="F1897" t="str">
        <f>TEXT(DATE(2000,MONTH(Filofix_T[[#This Row],[Fakturadatum]]),1),"MMM")</f>
        <v>feb</v>
      </c>
      <c r="G1897" t="str">
        <f>"V."&amp;_xlfn.ISOWEEKNUM(Filofix_T[[#This Row],[Fakturadatum]])</f>
        <v>V.7</v>
      </c>
      <c r="H1897" s="6" t="str">
        <f>TEXT(Filofix_T[[#This Row],[Fakturadatum]],"DDD")</f>
        <v>sön</v>
      </c>
      <c r="I1897" t="s">
        <v>12</v>
      </c>
      <c r="J1897" t="s">
        <v>19</v>
      </c>
      <c r="K1897" t="s">
        <v>20</v>
      </c>
      <c r="L1897" t="s">
        <v>11</v>
      </c>
      <c r="M1897">
        <v>17</v>
      </c>
      <c r="N1897" s="4">
        <v>20672</v>
      </c>
      <c r="O1897" s="4">
        <v>8160</v>
      </c>
    </row>
    <row r="1898" spans="2:15" x14ac:dyDescent="0.3">
      <c r="B1898" s="1">
        <v>43576</v>
      </c>
      <c r="C1898">
        <f>YEAR(Filofix_T[[#This Row],[Fakturadatum]])</f>
        <v>2019</v>
      </c>
      <c r="D1898">
        <f>MONTH(Filofix_T[[#This Row],[Fakturadatum]])</f>
        <v>4</v>
      </c>
      <c r="E1898" t="str">
        <f>"Q"&amp;INT((Filofix_T[[#This Row],[Månadsnr]]+2)/3)</f>
        <v>Q2</v>
      </c>
      <c r="F1898" t="str">
        <f>TEXT(DATE(2000,MONTH(Filofix_T[[#This Row],[Fakturadatum]]),1),"MMM")</f>
        <v>apr</v>
      </c>
      <c r="G1898" t="str">
        <f>"V."&amp;_xlfn.ISOWEEKNUM(Filofix_T[[#This Row],[Fakturadatum]])</f>
        <v>V.16</v>
      </c>
      <c r="H1898" s="6" t="str">
        <f>TEXT(Filofix_T[[#This Row],[Fakturadatum]],"DDD")</f>
        <v>sön</v>
      </c>
      <c r="I1898" t="s">
        <v>27</v>
      </c>
      <c r="J1898" t="s">
        <v>25</v>
      </c>
      <c r="K1898" t="s">
        <v>20</v>
      </c>
      <c r="L1898" t="s">
        <v>22</v>
      </c>
      <c r="M1898">
        <v>18</v>
      </c>
      <c r="N1898" s="4">
        <v>25272</v>
      </c>
      <c r="O1898" s="4">
        <v>10008</v>
      </c>
    </row>
    <row r="1899" spans="2:15" x14ac:dyDescent="0.3">
      <c r="B1899" s="1">
        <v>43725</v>
      </c>
      <c r="C1899">
        <f>YEAR(Filofix_T[[#This Row],[Fakturadatum]])</f>
        <v>2019</v>
      </c>
      <c r="D1899">
        <f>MONTH(Filofix_T[[#This Row],[Fakturadatum]])</f>
        <v>9</v>
      </c>
      <c r="E1899" t="str">
        <f>"Q"&amp;INT((Filofix_T[[#This Row],[Månadsnr]]+2)/3)</f>
        <v>Q3</v>
      </c>
      <c r="F1899" t="str">
        <f>TEXT(DATE(2000,MONTH(Filofix_T[[#This Row],[Fakturadatum]]),1),"MMM")</f>
        <v>sep</v>
      </c>
      <c r="G1899" t="str">
        <f>"V."&amp;_xlfn.ISOWEEKNUM(Filofix_T[[#This Row],[Fakturadatum]])</f>
        <v>V.38</v>
      </c>
      <c r="H1899" s="6" t="str">
        <f>TEXT(Filofix_T[[#This Row],[Fakturadatum]],"DDD")</f>
        <v>tis</v>
      </c>
      <c r="I1899" t="s">
        <v>23</v>
      </c>
      <c r="J1899" t="s">
        <v>13</v>
      </c>
      <c r="K1899" t="s">
        <v>10</v>
      </c>
      <c r="L1899" t="s">
        <v>11</v>
      </c>
      <c r="M1899">
        <v>23</v>
      </c>
      <c r="N1899" s="4">
        <v>22742.400000000001</v>
      </c>
      <c r="O1899" s="4">
        <v>7470.4000000000015</v>
      </c>
    </row>
    <row r="1900" spans="2:15" x14ac:dyDescent="0.3">
      <c r="B1900" s="1">
        <v>43861</v>
      </c>
      <c r="C1900">
        <f>YEAR(Filofix_T[[#This Row],[Fakturadatum]])</f>
        <v>2020</v>
      </c>
      <c r="D1900">
        <f>MONTH(Filofix_T[[#This Row],[Fakturadatum]])</f>
        <v>1</v>
      </c>
      <c r="E1900" t="str">
        <f>"Q"&amp;INT((Filofix_T[[#This Row],[Månadsnr]]+2)/3)</f>
        <v>Q1</v>
      </c>
      <c r="F1900" t="str">
        <f>TEXT(DATE(2000,MONTH(Filofix_T[[#This Row],[Fakturadatum]]),1),"MMM")</f>
        <v>jan</v>
      </c>
      <c r="G1900" t="str">
        <f>"V."&amp;_xlfn.ISOWEEKNUM(Filofix_T[[#This Row],[Fakturadatum]])</f>
        <v>V.5</v>
      </c>
      <c r="H1900" s="6" t="str">
        <f>TEXT(Filofix_T[[#This Row],[Fakturadatum]],"DDD")</f>
        <v>fre</v>
      </c>
      <c r="I1900" t="s">
        <v>14</v>
      </c>
      <c r="J1900" t="s">
        <v>13</v>
      </c>
      <c r="K1900" t="s">
        <v>10</v>
      </c>
      <c r="L1900" t="s">
        <v>15</v>
      </c>
      <c r="M1900">
        <v>19</v>
      </c>
      <c r="N1900" s="4">
        <v>19152</v>
      </c>
      <c r="O1900" s="4">
        <v>6536</v>
      </c>
    </row>
    <row r="1901" spans="2:15" x14ac:dyDescent="0.3">
      <c r="B1901" s="1">
        <v>43620</v>
      </c>
      <c r="C1901">
        <f>YEAR(Filofix_T[[#This Row],[Fakturadatum]])</f>
        <v>2019</v>
      </c>
      <c r="D1901">
        <f>MONTH(Filofix_T[[#This Row],[Fakturadatum]])</f>
        <v>6</v>
      </c>
      <c r="E1901" t="str">
        <f>"Q"&amp;INT((Filofix_T[[#This Row],[Månadsnr]]+2)/3)</f>
        <v>Q2</v>
      </c>
      <c r="F1901" t="str">
        <f>TEXT(DATE(2000,MONTH(Filofix_T[[#This Row],[Fakturadatum]]),1),"MMM")</f>
        <v>jun</v>
      </c>
      <c r="G1901" t="str">
        <f>"V."&amp;_xlfn.ISOWEEKNUM(Filofix_T[[#This Row],[Fakturadatum]])</f>
        <v>V.23</v>
      </c>
      <c r="H1901" s="6" t="str">
        <f>TEXT(Filofix_T[[#This Row],[Fakturadatum]],"DDD")</f>
        <v>tis</v>
      </c>
      <c r="I1901" t="s">
        <v>18</v>
      </c>
      <c r="J1901" t="s">
        <v>9</v>
      </c>
      <c r="K1901" t="s">
        <v>10</v>
      </c>
      <c r="L1901" t="s">
        <v>21</v>
      </c>
      <c r="M1901">
        <v>22</v>
      </c>
      <c r="N1901" s="4">
        <v>30008</v>
      </c>
      <c r="O1901" s="4">
        <v>16808</v>
      </c>
    </row>
    <row r="1902" spans="2:15" x14ac:dyDescent="0.3">
      <c r="B1902" s="1">
        <v>43993</v>
      </c>
      <c r="C1902">
        <f>YEAR(Filofix_T[[#This Row],[Fakturadatum]])</f>
        <v>2020</v>
      </c>
      <c r="D1902">
        <f>MONTH(Filofix_T[[#This Row],[Fakturadatum]])</f>
        <v>6</v>
      </c>
      <c r="E1902" t="str">
        <f>"Q"&amp;INT((Filofix_T[[#This Row],[Månadsnr]]+2)/3)</f>
        <v>Q2</v>
      </c>
      <c r="F1902" t="str">
        <f>TEXT(DATE(2000,MONTH(Filofix_T[[#This Row],[Fakturadatum]]),1),"MMM")</f>
        <v>jun</v>
      </c>
      <c r="G1902" t="str">
        <f>"V."&amp;_xlfn.ISOWEEKNUM(Filofix_T[[#This Row],[Fakturadatum]])</f>
        <v>V.24</v>
      </c>
      <c r="H1902" s="6" t="str">
        <f>TEXT(Filofix_T[[#This Row],[Fakturadatum]],"DDD")</f>
        <v>tor</v>
      </c>
      <c r="I1902" t="s">
        <v>33</v>
      </c>
      <c r="J1902" t="s">
        <v>19</v>
      </c>
      <c r="K1902" t="s">
        <v>20</v>
      </c>
      <c r="L1902" t="s">
        <v>15</v>
      </c>
      <c r="M1902">
        <v>8</v>
      </c>
      <c r="N1902" s="4">
        <v>10137.6</v>
      </c>
      <c r="O1902" s="4">
        <v>4249.6000000000004</v>
      </c>
    </row>
    <row r="1903" spans="2:15" x14ac:dyDescent="0.3">
      <c r="B1903" s="1">
        <v>43946</v>
      </c>
      <c r="C1903">
        <f>YEAR(Filofix_T[[#This Row],[Fakturadatum]])</f>
        <v>2020</v>
      </c>
      <c r="D1903">
        <f>MONTH(Filofix_T[[#This Row],[Fakturadatum]])</f>
        <v>4</v>
      </c>
      <c r="E1903" t="str">
        <f>"Q"&amp;INT((Filofix_T[[#This Row],[Månadsnr]]+2)/3)</f>
        <v>Q2</v>
      </c>
      <c r="F1903" t="str">
        <f>TEXT(DATE(2000,MONTH(Filofix_T[[#This Row],[Fakturadatum]]),1),"MMM")</f>
        <v>apr</v>
      </c>
      <c r="G1903" t="str">
        <f>"V."&amp;_xlfn.ISOWEEKNUM(Filofix_T[[#This Row],[Fakturadatum]])</f>
        <v>V.17</v>
      </c>
      <c r="H1903" s="6" t="str">
        <f>TEXT(Filofix_T[[#This Row],[Fakturadatum]],"DDD")</f>
        <v>lör</v>
      </c>
      <c r="I1903" t="s">
        <v>31</v>
      </c>
      <c r="J1903" t="s">
        <v>13</v>
      </c>
      <c r="K1903" t="s">
        <v>10</v>
      </c>
      <c r="L1903" t="s">
        <v>21</v>
      </c>
      <c r="M1903">
        <v>3</v>
      </c>
      <c r="N1903" s="4">
        <v>2764.7999999999997</v>
      </c>
      <c r="O1903" s="4">
        <v>772.79999999999973</v>
      </c>
    </row>
    <row r="1904" spans="2:15" x14ac:dyDescent="0.3">
      <c r="B1904" s="1">
        <v>43734</v>
      </c>
      <c r="C1904">
        <f>YEAR(Filofix_T[[#This Row],[Fakturadatum]])</f>
        <v>2019</v>
      </c>
      <c r="D1904">
        <f>MONTH(Filofix_T[[#This Row],[Fakturadatum]])</f>
        <v>9</v>
      </c>
      <c r="E1904" t="str">
        <f>"Q"&amp;INT((Filofix_T[[#This Row],[Månadsnr]]+2)/3)</f>
        <v>Q3</v>
      </c>
      <c r="F1904" t="str">
        <f>TEXT(DATE(2000,MONTH(Filofix_T[[#This Row],[Fakturadatum]]),1),"MMM")</f>
        <v>sep</v>
      </c>
      <c r="G1904" t="str">
        <f>"V."&amp;_xlfn.ISOWEEKNUM(Filofix_T[[#This Row],[Fakturadatum]])</f>
        <v>V.39</v>
      </c>
      <c r="H1904" s="6" t="str">
        <f>TEXT(Filofix_T[[#This Row],[Fakturadatum]],"DDD")</f>
        <v>tor</v>
      </c>
      <c r="I1904" t="s">
        <v>8</v>
      </c>
      <c r="J1904" t="s">
        <v>13</v>
      </c>
      <c r="K1904" t="s">
        <v>10</v>
      </c>
      <c r="L1904" t="s">
        <v>11</v>
      </c>
      <c r="M1904">
        <v>26</v>
      </c>
      <c r="N1904" s="4">
        <v>26457.600000000002</v>
      </c>
      <c r="O1904" s="4">
        <v>9193.6000000000022</v>
      </c>
    </row>
    <row r="1905" spans="2:15" x14ac:dyDescent="0.3">
      <c r="B1905" s="1">
        <v>43647</v>
      </c>
      <c r="C1905">
        <f>YEAR(Filofix_T[[#This Row],[Fakturadatum]])</f>
        <v>2019</v>
      </c>
      <c r="D1905">
        <f>MONTH(Filofix_T[[#This Row],[Fakturadatum]])</f>
        <v>7</v>
      </c>
      <c r="E1905" t="str">
        <f>"Q"&amp;INT((Filofix_T[[#This Row],[Månadsnr]]+2)/3)</f>
        <v>Q3</v>
      </c>
      <c r="F1905" t="str">
        <f>TEXT(DATE(2000,MONTH(Filofix_T[[#This Row],[Fakturadatum]]),1),"MMM")</f>
        <v>jul</v>
      </c>
      <c r="G1905" t="str">
        <f>"V."&amp;_xlfn.ISOWEEKNUM(Filofix_T[[#This Row],[Fakturadatum]])</f>
        <v>V.27</v>
      </c>
      <c r="H1905" s="6" t="str">
        <f>TEXT(Filofix_T[[#This Row],[Fakturadatum]],"DDD")</f>
        <v>mån</v>
      </c>
      <c r="I1905" t="s">
        <v>30</v>
      </c>
      <c r="J1905" t="s">
        <v>19</v>
      </c>
      <c r="K1905" t="s">
        <v>20</v>
      </c>
      <c r="L1905" t="s">
        <v>22</v>
      </c>
      <c r="M1905">
        <v>10</v>
      </c>
      <c r="N1905" s="4">
        <v>12800</v>
      </c>
      <c r="O1905" s="4">
        <v>5440</v>
      </c>
    </row>
    <row r="1906" spans="2:15" x14ac:dyDescent="0.3">
      <c r="B1906" s="1">
        <v>43680</v>
      </c>
      <c r="C1906">
        <f>YEAR(Filofix_T[[#This Row],[Fakturadatum]])</f>
        <v>2019</v>
      </c>
      <c r="D1906">
        <f>MONTH(Filofix_T[[#This Row],[Fakturadatum]])</f>
        <v>8</v>
      </c>
      <c r="E1906" t="str">
        <f>"Q"&amp;INT((Filofix_T[[#This Row],[Månadsnr]]+2)/3)</f>
        <v>Q3</v>
      </c>
      <c r="F1906" t="str">
        <f>TEXT(DATE(2000,MONTH(Filofix_T[[#This Row],[Fakturadatum]]),1),"MMM")</f>
        <v>aug</v>
      </c>
      <c r="G1906" t="str">
        <f>"V."&amp;_xlfn.ISOWEEKNUM(Filofix_T[[#This Row],[Fakturadatum]])</f>
        <v>V.31</v>
      </c>
      <c r="H1906" s="6" t="str">
        <f>TEXT(Filofix_T[[#This Row],[Fakturadatum]],"DDD")</f>
        <v>lör</v>
      </c>
      <c r="I1906" t="s">
        <v>27</v>
      </c>
      <c r="J1906" t="s">
        <v>9</v>
      </c>
      <c r="K1906" t="s">
        <v>10</v>
      </c>
      <c r="L1906" t="s">
        <v>22</v>
      </c>
      <c r="M1906">
        <v>17</v>
      </c>
      <c r="N1906" s="4">
        <v>18972</v>
      </c>
      <c r="O1906" s="4">
        <v>8772</v>
      </c>
    </row>
    <row r="1907" spans="2:15" x14ac:dyDescent="0.3">
      <c r="B1907" s="1">
        <v>43961</v>
      </c>
      <c r="C1907">
        <f>YEAR(Filofix_T[[#This Row],[Fakturadatum]])</f>
        <v>2020</v>
      </c>
      <c r="D1907">
        <f>MONTH(Filofix_T[[#This Row],[Fakturadatum]])</f>
        <v>5</v>
      </c>
      <c r="E1907" t="str">
        <f>"Q"&amp;INT((Filofix_T[[#This Row],[Månadsnr]]+2)/3)</f>
        <v>Q2</v>
      </c>
      <c r="F1907" t="str">
        <f>TEXT(DATE(2000,MONTH(Filofix_T[[#This Row],[Fakturadatum]]),1),"MMM")</f>
        <v>maj</v>
      </c>
      <c r="G1907" t="str">
        <f>"V."&amp;_xlfn.ISOWEEKNUM(Filofix_T[[#This Row],[Fakturadatum]])</f>
        <v>V.19</v>
      </c>
      <c r="H1907" s="6" t="str">
        <f>TEXT(Filofix_T[[#This Row],[Fakturadatum]],"DDD")</f>
        <v>sön</v>
      </c>
      <c r="I1907" t="s">
        <v>33</v>
      </c>
      <c r="J1907" t="s">
        <v>19</v>
      </c>
      <c r="K1907" t="s">
        <v>20</v>
      </c>
      <c r="L1907" t="s">
        <v>15</v>
      </c>
      <c r="M1907">
        <v>19</v>
      </c>
      <c r="N1907" s="4">
        <v>24076.799999999999</v>
      </c>
      <c r="O1907" s="4">
        <v>10092.799999999999</v>
      </c>
    </row>
    <row r="1908" spans="2:15" x14ac:dyDescent="0.3">
      <c r="B1908" s="1">
        <v>43882</v>
      </c>
      <c r="C1908">
        <f>YEAR(Filofix_T[[#This Row],[Fakturadatum]])</f>
        <v>2020</v>
      </c>
      <c r="D1908">
        <f>MONTH(Filofix_T[[#This Row],[Fakturadatum]])</f>
        <v>2</v>
      </c>
      <c r="E1908" t="str">
        <f>"Q"&amp;INT((Filofix_T[[#This Row],[Månadsnr]]+2)/3)</f>
        <v>Q1</v>
      </c>
      <c r="F1908" t="str">
        <f>TEXT(DATE(2000,MONTH(Filofix_T[[#This Row],[Fakturadatum]]),1),"MMM")</f>
        <v>feb</v>
      </c>
      <c r="G1908" t="str">
        <f>"V."&amp;_xlfn.ISOWEEKNUM(Filofix_T[[#This Row],[Fakturadatum]])</f>
        <v>V.8</v>
      </c>
      <c r="H1908" s="6" t="str">
        <f>TEXT(Filofix_T[[#This Row],[Fakturadatum]],"DDD")</f>
        <v>fre</v>
      </c>
      <c r="I1908" t="s">
        <v>27</v>
      </c>
      <c r="J1908" t="s">
        <v>24</v>
      </c>
      <c r="K1908" t="s">
        <v>10</v>
      </c>
      <c r="L1908" t="s">
        <v>22</v>
      </c>
      <c r="M1908">
        <v>14</v>
      </c>
      <c r="N1908" s="4">
        <v>14616</v>
      </c>
      <c r="O1908" s="4">
        <v>5096</v>
      </c>
    </row>
    <row r="1909" spans="2:15" x14ac:dyDescent="0.3">
      <c r="B1909" s="1">
        <v>43768</v>
      </c>
      <c r="C1909">
        <f>YEAR(Filofix_T[[#This Row],[Fakturadatum]])</f>
        <v>2019</v>
      </c>
      <c r="D1909">
        <f>MONTH(Filofix_T[[#This Row],[Fakturadatum]])</f>
        <v>10</v>
      </c>
      <c r="E1909" t="str">
        <f>"Q"&amp;INT((Filofix_T[[#This Row],[Månadsnr]]+2)/3)</f>
        <v>Q4</v>
      </c>
      <c r="F1909" t="str">
        <f>TEXT(DATE(2000,MONTH(Filofix_T[[#This Row],[Fakturadatum]]),1),"MMM")</f>
        <v>okt</v>
      </c>
      <c r="G1909" t="str">
        <f>"V."&amp;_xlfn.ISOWEEKNUM(Filofix_T[[#This Row],[Fakturadatum]])</f>
        <v>V.44</v>
      </c>
      <c r="H1909" s="6" t="str">
        <f>TEXT(Filofix_T[[#This Row],[Fakturadatum]],"DDD")</f>
        <v>ons</v>
      </c>
      <c r="I1909" t="s">
        <v>27</v>
      </c>
      <c r="J1909" t="s">
        <v>19</v>
      </c>
      <c r="K1909" t="s">
        <v>20</v>
      </c>
      <c r="L1909" t="s">
        <v>22</v>
      </c>
      <c r="M1909">
        <v>15</v>
      </c>
      <c r="N1909" s="4">
        <v>17280</v>
      </c>
      <c r="O1909" s="4">
        <v>6240</v>
      </c>
    </row>
    <row r="1910" spans="2:15" x14ac:dyDescent="0.3">
      <c r="B1910" s="1">
        <v>43644</v>
      </c>
      <c r="C1910">
        <f>YEAR(Filofix_T[[#This Row],[Fakturadatum]])</f>
        <v>2019</v>
      </c>
      <c r="D1910">
        <f>MONTH(Filofix_T[[#This Row],[Fakturadatum]])</f>
        <v>6</v>
      </c>
      <c r="E1910" t="str">
        <f>"Q"&amp;INT((Filofix_T[[#This Row],[Månadsnr]]+2)/3)</f>
        <v>Q2</v>
      </c>
      <c r="F1910" t="str">
        <f>TEXT(DATE(2000,MONTH(Filofix_T[[#This Row],[Fakturadatum]]),1),"MMM")</f>
        <v>jun</v>
      </c>
      <c r="G1910" t="str">
        <f>"V."&amp;_xlfn.ISOWEEKNUM(Filofix_T[[#This Row],[Fakturadatum]])</f>
        <v>V.26</v>
      </c>
      <c r="H1910" s="6" t="str">
        <f>TEXT(Filofix_T[[#This Row],[Fakturadatum]],"DDD")</f>
        <v>fre</v>
      </c>
      <c r="I1910" t="s">
        <v>33</v>
      </c>
      <c r="J1910" t="s">
        <v>28</v>
      </c>
      <c r="K1910" t="s">
        <v>20</v>
      </c>
      <c r="L1910" t="s">
        <v>15</v>
      </c>
      <c r="M1910">
        <v>26</v>
      </c>
      <c r="N1910" s="4">
        <v>36036</v>
      </c>
      <c r="O1910" s="4">
        <v>16276</v>
      </c>
    </row>
    <row r="1911" spans="2:15" x14ac:dyDescent="0.3">
      <c r="B1911" s="1">
        <v>43933</v>
      </c>
      <c r="C1911">
        <f>YEAR(Filofix_T[[#This Row],[Fakturadatum]])</f>
        <v>2020</v>
      </c>
      <c r="D1911">
        <f>MONTH(Filofix_T[[#This Row],[Fakturadatum]])</f>
        <v>4</v>
      </c>
      <c r="E1911" t="str">
        <f>"Q"&amp;INT((Filofix_T[[#This Row],[Månadsnr]]+2)/3)</f>
        <v>Q2</v>
      </c>
      <c r="F1911" t="str">
        <f>TEXT(DATE(2000,MONTH(Filofix_T[[#This Row],[Fakturadatum]]),1),"MMM")</f>
        <v>apr</v>
      </c>
      <c r="G1911" t="str">
        <f>"V."&amp;_xlfn.ISOWEEKNUM(Filofix_T[[#This Row],[Fakturadatum]])</f>
        <v>V.15</v>
      </c>
      <c r="H1911" s="6" t="str">
        <f>TEXT(Filofix_T[[#This Row],[Fakturadatum]],"DDD")</f>
        <v>sön</v>
      </c>
      <c r="I1911" t="s">
        <v>33</v>
      </c>
      <c r="J1911" t="s">
        <v>19</v>
      </c>
      <c r="K1911" t="s">
        <v>20</v>
      </c>
      <c r="L1911" t="s">
        <v>15</v>
      </c>
      <c r="M1911">
        <v>19</v>
      </c>
      <c r="N1911" s="4">
        <v>24076.799999999999</v>
      </c>
      <c r="O1911" s="4">
        <v>10092.799999999999</v>
      </c>
    </row>
    <row r="1912" spans="2:15" x14ac:dyDescent="0.3">
      <c r="B1912" s="1">
        <v>44035</v>
      </c>
      <c r="C1912">
        <f>YEAR(Filofix_T[[#This Row],[Fakturadatum]])</f>
        <v>2020</v>
      </c>
      <c r="D1912">
        <f>MONTH(Filofix_T[[#This Row],[Fakturadatum]])</f>
        <v>7</v>
      </c>
      <c r="E1912" t="str">
        <f>"Q"&amp;INT((Filofix_T[[#This Row],[Månadsnr]]+2)/3)</f>
        <v>Q3</v>
      </c>
      <c r="F1912" t="str">
        <f>TEXT(DATE(2000,MONTH(Filofix_T[[#This Row],[Fakturadatum]]),1),"MMM")</f>
        <v>jul</v>
      </c>
      <c r="G1912" t="str">
        <f>"V."&amp;_xlfn.ISOWEEKNUM(Filofix_T[[#This Row],[Fakturadatum]])</f>
        <v>V.30</v>
      </c>
      <c r="H1912" s="6" t="str">
        <f>TEXT(Filofix_T[[#This Row],[Fakturadatum]],"DDD")</f>
        <v>tor</v>
      </c>
      <c r="I1912" t="s">
        <v>30</v>
      </c>
      <c r="J1912" t="s">
        <v>19</v>
      </c>
      <c r="K1912" t="s">
        <v>20</v>
      </c>
      <c r="L1912" t="s">
        <v>22</v>
      </c>
      <c r="M1912">
        <v>15</v>
      </c>
      <c r="N1912" s="4">
        <v>19200</v>
      </c>
      <c r="O1912" s="4">
        <v>8160</v>
      </c>
    </row>
    <row r="1913" spans="2:15" x14ac:dyDescent="0.3">
      <c r="B1913" s="1">
        <v>43755</v>
      </c>
      <c r="C1913">
        <f>YEAR(Filofix_T[[#This Row],[Fakturadatum]])</f>
        <v>2019</v>
      </c>
      <c r="D1913">
        <f>MONTH(Filofix_T[[#This Row],[Fakturadatum]])</f>
        <v>10</v>
      </c>
      <c r="E1913" t="str">
        <f>"Q"&amp;INT((Filofix_T[[#This Row],[Månadsnr]]+2)/3)</f>
        <v>Q4</v>
      </c>
      <c r="F1913" t="str">
        <f>TEXT(DATE(2000,MONTH(Filofix_T[[#This Row],[Fakturadatum]]),1),"MMM")</f>
        <v>okt</v>
      </c>
      <c r="G1913" t="str">
        <f>"V."&amp;_xlfn.ISOWEEKNUM(Filofix_T[[#This Row],[Fakturadatum]])</f>
        <v>V.42</v>
      </c>
      <c r="H1913" s="6" t="str">
        <f>TEXT(Filofix_T[[#This Row],[Fakturadatum]],"DDD")</f>
        <v>tor</v>
      </c>
      <c r="I1913" t="s">
        <v>8</v>
      </c>
      <c r="J1913" t="s">
        <v>19</v>
      </c>
      <c r="K1913" t="s">
        <v>20</v>
      </c>
      <c r="L1913" t="s">
        <v>11</v>
      </c>
      <c r="M1913">
        <v>19</v>
      </c>
      <c r="N1913" s="4">
        <v>25779.200000000004</v>
      </c>
      <c r="O1913" s="4">
        <v>11795.200000000004</v>
      </c>
    </row>
    <row r="1914" spans="2:15" x14ac:dyDescent="0.3">
      <c r="B1914" s="1">
        <v>43871</v>
      </c>
      <c r="C1914">
        <f>YEAR(Filofix_T[[#This Row],[Fakturadatum]])</f>
        <v>2020</v>
      </c>
      <c r="D1914">
        <f>MONTH(Filofix_T[[#This Row],[Fakturadatum]])</f>
        <v>2</v>
      </c>
      <c r="E1914" t="str">
        <f>"Q"&amp;INT((Filofix_T[[#This Row],[Månadsnr]]+2)/3)</f>
        <v>Q1</v>
      </c>
      <c r="F1914" t="str">
        <f>TEXT(DATE(2000,MONTH(Filofix_T[[#This Row],[Fakturadatum]]),1),"MMM")</f>
        <v>feb</v>
      </c>
      <c r="G1914" t="str">
        <f>"V."&amp;_xlfn.ISOWEEKNUM(Filofix_T[[#This Row],[Fakturadatum]])</f>
        <v>V.7</v>
      </c>
      <c r="H1914" s="6" t="str">
        <f>TEXT(Filofix_T[[#This Row],[Fakturadatum]],"DDD")</f>
        <v>mån</v>
      </c>
      <c r="I1914" t="s">
        <v>29</v>
      </c>
      <c r="J1914" t="s">
        <v>19</v>
      </c>
      <c r="K1914" t="s">
        <v>20</v>
      </c>
      <c r="L1914" t="s">
        <v>21</v>
      </c>
      <c r="M1914">
        <v>20</v>
      </c>
      <c r="N1914" s="4">
        <v>21760</v>
      </c>
      <c r="O1914" s="4">
        <v>7040</v>
      </c>
    </row>
    <row r="1915" spans="2:15" x14ac:dyDescent="0.3">
      <c r="B1915" s="1">
        <v>43949</v>
      </c>
      <c r="C1915">
        <f>YEAR(Filofix_T[[#This Row],[Fakturadatum]])</f>
        <v>2020</v>
      </c>
      <c r="D1915">
        <f>MONTH(Filofix_T[[#This Row],[Fakturadatum]])</f>
        <v>4</v>
      </c>
      <c r="E1915" t="str">
        <f>"Q"&amp;INT((Filofix_T[[#This Row],[Månadsnr]]+2)/3)</f>
        <v>Q2</v>
      </c>
      <c r="F1915" t="str">
        <f>TEXT(DATE(2000,MONTH(Filofix_T[[#This Row],[Fakturadatum]]),1),"MMM")</f>
        <v>apr</v>
      </c>
      <c r="G1915" t="str">
        <f>"V."&amp;_xlfn.ISOWEEKNUM(Filofix_T[[#This Row],[Fakturadatum]])</f>
        <v>V.18</v>
      </c>
      <c r="H1915" s="6" t="str">
        <f>TEXT(Filofix_T[[#This Row],[Fakturadatum]],"DDD")</f>
        <v>tis</v>
      </c>
      <c r="I1915" t="s">
        <v>30</v>
      </c>
      <c r="J1915" t="s">
        <v>19</v>
      </c>
      <c r="K1915" t="s">
        <v>20</v>
      </c>
      <c r="L1915" t="s">
        <v>22</v>
      </c>
      <c r="M1915">
        <v>13</v>
      </c>
      <c r="N1915" s="4">
        <v>16640</v>
      </c>
      <c r="O1915" s="4">
        <v>7072</v>
      </c>
    </row>
    <row r="1916" spans="2:15" x14ac:dyDescent="0.3">
      <c r="B1916" s="1">
        <v>43980</v>
      </c>
      <c r="C1916">
        <f>YEAR(Filofix_T[[#This Row],[Fakturadatum]])</f>
        <v>2020</v>
      </c>
      <c r="D1916">
        <f>MONTH(Filofix_T[[#This Row],[Fakturadatum]])</f>
        <v>5</v>
      </c>
      <c r="E1916" t="str">
        <f>"Q"&amp;INT((Filofix_T[[#This Row],[Månadsnr]]+2)/3)</f>
        <v>Q2</v>
      </c>
      <c r="F1916" t="str">
        <f>TEXT(DATE(2000,MONTH(Filofix_T[[#This Row],[Fakturadatum]]),1),"MMM")</f>
        <v>maj</v>
      </c>
      <c r="G1916" t="str">
        <f>"V."&amp;_xlfn.ISOWEEKNUM(Filofix_T[[#This Row],[Fakturadatum]])</f>
        <v>V.22</v>
      </c>
      <c r="H1916" s="6" t="str">
        <f>TEXT(Filofix_T[[#This Row],[Fakturadatum]],"DDD")</f>
        <v>fre</v>
      </c>
      <c r="I1916" t="s">
        <v>29</v>
      </c>
      <c r="J1916" t="s">
        <v>24</v>
      </c>
      <c r="K1916" t="s">
        <v>10</v>
      </c>
      <c r="L1916" t="s">
        <v>21</v>
      </c>
      <c r="M1916">
        <v>15</v>
      </c>
      <c r="N1916" s="4">
        <v>14790</v>
      </c>
      <c r="O1916" s="4">
        <v>4590</v>
      </c>
    </row>
    <row r="1917" spans="2:15" x14ac:dyDescent="0.3">
      <c r="B1917" s="1">
        <v>43755</v>
      </c>
      <c r="C1917">
        <f>YEAR(Filofix_T[[#This Row],[Fakturadatum]])</f>
        <v>2019</v>
      </c>
      <c r="D1917">
        <f>MONTH(Filofix_T[[#This Row],[Fakturadatum]])</f>
        <v>10</v>
      </c>
      <c r="E1917" t="str">
        <f>"Q"&amp;INT((Filofix_T[[#This Row],[Månadsnr]]+2)/3)</f>
        <v>Q4</v>
      </c>
      <c r="F1917" t="str">
        <f>TEXT(DATE(2000,MONTH(Filofix_T[[#This Row],[Fakturadatum]]),1),"MMM")</f>
        <v>okt</v>
      </c>
      <c r="G1917" t="str">
        <f>"V."&amp;_xlfn.ISOWEEKNUM(Filofix_T[[#This Row],[Fakturadatum]])</f>
        <v>V.42</v>
      </c>
      <c r="H1917" s="6" t="str">
        <f>TEXT(Filofix_T[[#This Row],[Fakturadatum]],"DDD")</f>
        <v>tor</v>
      </c>
      <c r="I1917" t="s">
        <v>29</v>
      </c>
      <c r="J1917" t="s">
        <v>13</v>
      </c>
      <c r="K1917" t="s">
        <v>10</v>
      </c>
      <c r="L1917" t="s">
        <v>21</v>
      </c>
      <c r="M1917">
        <v>12</v>
      </c>
      <c r="N1917" s="4">
        <v>9792</v>
      </c>
      <c r="O1917" s="4">
        <v>1824</v>
      </c>
    </row>
    <row r="1918" spans="2:15" x14ac:dyDescent="0.3">
      <c r="B1918" s="1">
        <v>43941</v>
      </c>
      <c r="C1918">
        <f>YEAR(Filofix_T[[#This Row],[Fakturadatum]])</f>
        <v>2020</v>
      </c>
      <c r="D1918">
        <f>MONTH(Filofix_T[[#This Row],[Fakturadatum]])</f>
        <v>4</v>
      </c>
      <c r="E1918" t="str">
        <f>"Q"&amp;INT((Filofix_T[[#This Row],[Månadsnr]]+2)/3)</f>
        <v>Q2</v>
      </c>
      <c r="F1918" t="str">
        <f>TEXT(DATE(2000,MONTH(Filofix_T[[#This Row],[Fakturadatum]]),1),"MMM")</f>
        <v>apr</v>
      </c>
      <c r="G1918" t="str">
        <f>"V."&amp;_xlfn.ISOWEEKNUM(Filofix_T[[#This Row],[Fakturadatum]])</f>
        <v>V.17</v>
      </c>
      <c r="H1918" s="6" t="str">
        <f>TEXT(Filofix_T[[#This Row],[Fakturadatum]],"DDD")</f>
        <v>mån</v>
      </c>
      <c r="I1918" t="s">
        <v>8</v>
      </c>
      <c r="J1918" t="s">
        <v>19</v>
      </c>
      <c r="K1918" t="s">
        <v>20</v>
      </c>
      <c r="L1918" t="s">
        <v>11</v>
      </c>
      <c r="M1918">
        <v>4</v>
      </c>
      <c r="N1918" s="4">
        <v>5427.2000000000007</v>
      </c>
      <c r="O1918" s="4">
        <v>2483.2000000000007</v>
      </c>
    </row>
    <row r="1919" spans="2:15" x14ac:dyDescent="0.3">
      <c r="B1919" s="1">
        <v>43974</v>
      </c>
      <c r="C1919">
        <f>YEAR(Filofix_T[[#This Row],[Fakturadatum]])</f>
        <v>2020</v>
      </c>
      <c r="D1919">
        <f>MONTH(Filofix_T[[#This Row],[Fakturadatum]])</f>
        <v>5</v>
      </c>
      <c r="E1919" t="str">
        <f>"Q"&amp;INT((Filofix_T[[#This Row],[Månadsnr]]+2)/3)</f>
        <v>Q2</v>
      </c>
      <c r="F1919" t="str">
        <f>TEXT(DATE(2000,MONTH(Filofix_T[[#This Row],[Fakturadatum]]),1),"MMM")</f>
        <v>maj</v>
      </c>
      <c r="G1919" t="str">
        <f>"V."&amp;_xlfn.ISOWEEKNUM(Filofix_T[[#This Row],[Fakturadatum]])</f>
        <v>V.21</v>
      </c>
      <c r="H1919" s="6" t="str">
        <f>TEXT(Filofix_T[[#This Row],[Fakturadatum]],"DDD")</f>
        <v>lör</v>
      </c>
      <c r="I1919" t="s">
        <v>31</v>
      </c>
      <c r="J1919" t="s">
        <v>13</v>
      </c>
      <c r="K1919" t="s">
        <v>10</v>
      </c>
      <c r="L1919" t="s">
        <v>21</v>
      </c>
      <c r="M1919">
        <v>29</v>
      </c>
      <c r="N1919" s="4">
        <v>26726.399999999998</v>
      </c>
      <c r="O1919" s="4">
        <v>7470.3999999999978</v>
      </c>
    </row>
    <row r="1920" spans="2:15" x14ac:dyDescent="0.3">
      <c r="B1920" s="1">
        <v>44188</v>
      </c>
      <c r="C1920">
        <f>YEAR(Filofix_T[[#This Row],[Fakturadatum]])</f>
        <v>2020</v>
      </c>
      <c r="D1920">
        <f>MONTH(Filofix_T[[#This Row],[Fakturadatum]])</f>
        <v>12</v>
      </c>
      <c r="E1920" t="str">
        <f>"Q"&amp;INT((Filofix_T[[#This Row],[Månadsnr]]+2)/3)</f>
        <v>Q4</v>
      </c>
      <c r="F1920" t="str">
        <f>TEXT(DATE(2000,MONTH(Filofix_T[[#This Row],[Fakturadatum]]),1),"MMM")</f>
        <v>dec</v>
      </c>
      <c r="G1920" t="str">
        <f>"V."&amp;_xlfn.ISOWEEKNUM(Filofix_T[[#This Row],[Fakturadatum]])</f>
        <v>V.52</v>
      </c>
      <c r="H1920" s="6" t="str">
        <f>TEXT(Filofix_T[[#This Row],[Fakturadatum]],"DDD")</f>
        <v>ons</v>
      </c>
      <c r="I1920" t="s">
        <v>23</v>
      </c>
      <c r="J1920" t="s">
        <v>28</v>
      </c>
      <c r="K1920" t="s">
        <v>20</v>
      </c>
      <c r="L1920" t="s">
        <v>11</v>
      </c>
      <c r="M1920">
        <v>23</v>
      </c>
      <c r="N1920" s="4">
        <v>33166</v>
      </c>
      <c r="O1920" s="4">
        <v>15686</v>
      </c>
    </row>
    <row r="1921" spans="2:15" x14ac:dyDescent="0.3">
      <c r="B1921" s="1">
        <v>44162</v>
      </c>
      <c r="C1921">
        <f>YEAR(Filofix_T[[#This Row],[Fakturadatum]])</f>
        <v>2020</v>
      </c>
      <c r="D1921">
        <f>MONTH(Filofix_T[[#This Row],[Fakturadatum]])</f>
        <v>11</v>
      </c>
      <c r="E1921" t="str">
        <f>"Q"&amp;INT((Filofix_T[[#This Row],[Månadsnr]]+2)/3)</f>
        <v>Q4</v>
      </c>
      <c r="F1921" t="str">
        <f>TEXT(DATE(2000,MONTH(Filofix_T[[#This Row],[Fakturadatum]]),1),"MMM")</f>
        <v>nov</v>
      </c>
      <c r="G1921" t="str">
        <f>"V."&amp;_xlfn.ISOWEEKNUM(Filofix_T[[#This Row],[Fakturadatum]])</f>
        <v>V.48</v>
      </c>
      <c r="H1921" s="6" t="str">
        <f>TEXT(Filofix_T[[#This Row],[Fakturadatum]],"DDD")</f>
        <v>fre</v>
      </c>
      <c r="I1921" t="s">
        <v>18</v>
      </c>
      <c r="J1921" t="s">
        <v>25</v>
      </c>
      <c r="K1921" t="s">
        <v>20</v>
      </c>
      <c r="L1921" t="s">
        <v>21</v>
      </c>
      <c r="M1921">
        <v>29</v>
      </c>
      <c r="N1921" s="4">
        <v>49764.000000000007</v>
      </c>
      <c r="O1921" s="4">
        <v>25172.000000000007</v>
      </c>
    </row>
    <row r="1922" spans="2:15" x14ac:dyDescent="0.3">
      <c r="B1922" s="1">
        <v>43777</v>
      </c>
      <c r="C1922">
        <f>YEAR(Filofix_T[[#This Row],[Fakturadatum]])</f>
        <v>2019</v>
      </c>
      <c r="D1922">
        <f>MONTH(Filofix_T[[#This Row],[Fakturadatum]])</f>
        <v>11</v>
      </c>
      <c r="E1922" t="str">
        <f>"Q"&amp;INT((Filofix_T[[#This Row],[Månadsnr]]+2)/3)</f>
        <v>Q4</v>
      </c>
      <c r="F1922" t="str">
        <f>TEXT(DATE(2000,MONTH(Filofix_T[[#This Row],[Fakturadatum]]),1),"MMM")</f>
        <v>nov</v>
      </c>
      <c r="G1922" t="str">
        <f>"V."&amp;_xlfn.ISOWEEKNUM(Filofix_T[[#This Row],[Fakturadatum]])</f>
        <v>V.45</v>
      </c>
      <c r="H1922" s="6" t="str">
        <f>TEXT(Filofix_T[[#This Row],[Fakturadatum]],"DDD")</f>
        <v>fre</v>
      </c>
      <c r="I1922" t="s">
        <v>14</v>
      </c>
      <c r="J1922" t="s">
        <v>19</v>
      </c>
      <c r="K1922" t="s">
        <v>20</v>
      </c>
      <c r="L1922" t="s">
        <v>15</v>
      </c>
      <c r="M1922">
        <v>13</v>
      </c>
      <c r="N1922" s="4">
        <v>17472</v>
      </c>
      <c r="O1922" s="4">
        <v>7904</v>
      </c>
    </row>
    <row r="1923" spans="2:15" x14ac:dyDescent="0.3">
      <c r="B1923" s="1">
        <v>44176</v>
      </c>
      <c r="C1923">
        <f>YEAR(Filofix_T[[#This Row],[Fakturadatum]])</f>
        <v>2020</v>
      </c>
      <c r="D1923">
        <f>MONTH(Filofix_T[[#This Row],[Fakturadatum]])</f>
        <v>12</v>
      </c>
      <c r="E1923" t="str">
        <f>"Q"&amp;INT((Filofix_T[[#This Row],[Månadsnr]]+2)/3)</f>
        <v>Q4</v>
      </c>
      <c r="F1923" t="str">
        <f>TEXT(DATE(2000,MONTH(Filofix_T[[#This Row],[Fakturadatum]]),1),"MMM")</f>
        <v>dec</v>
      </c>
      <c r="G1923" t="str">
        <f>"V."&amp;_xlfn.ISOWEEKNUM(Filofix_T[[#This Row],[Fakturadatum]])</f>
        <v>V.50</v>
      </c>
      <c r="H1923" s="6" t="str">
        <f>TEXT(Filofix_T[[#This Row],[Fakturadatum]],"DDD")</f>
        <v>fre</v>
      </c>
      <c r="I1923" t="s">
        <v>8</v>
      </c>
      <c r="J1923" t="s">
        <v>13</v>
      </c>
      <c r="K1923" t="s">
        <v>10</v>
      </c>
      <c r="L1923" t="s">
        <v>11</v>
      </c>
      <c r="M1923">
        <v>12</v>
      </c>
      <c r="N1923" s="4">
        <v>12211.2</v>
      </c>
      <c r="O1923" s="4">
        <v>4243.2000000000007</v>
      </c>
    </row>
    <row r="1924" spans="2:15" x14ac:dyDescent="0.3">
      <c r="B1924" s="1">
        <v>43779</v>
      </c>
      <c r="C1924">
        <f>YEAR(Filofix_T[[#This Row],[Fakturadatum]])</f>
        <v>2019</v>
      </c>
      <c r="D1924">
        <f>MONTH(Filofix_T[[#This Row],[Fakturadatum]])</f>
        <v>11</v>
      </c>
      <c r="E1924" t="str">
        <f>"Q"&amp;INT((Filofix_T[[#This Row],[Månadsnr]]+2)/3)</f>
        <v>Q4</v>
      </c>
      <c r="F1924" t="str">
        <f>TEXT(DATE(2000,MONTH(Filofix_T[[#This Row],[Fakturadatum]]),1),"MMM")</f>
        <v>nov</v>
      </c>
      <c r="G1924" t="str">
        <f>"V."&amp;_xlfn.ISOWEEKNUM(Filofix_T[[#This Row],[Fakturadatum]])</f>
        <v>V.45</v>
      </c>
      <c r="H1924" s="6" t="str">
        <f>TEXT(Filofix_T[[#This Row],[Fakturadatum]],"DDD")</f>
        <v>sön</v>
      </c>
      <c r="I1924" t="s">
        <v>30</v>
      </c>
      <c r="J1924" t="s">
        <v>28</v>
      </c>
      <c r="K1924" t="s">
        <v>20</v>
      </c>
      <c r="L1924" t="s">
        <v>22</v>
      </c>
      <c r="M1924">
        <v>26</v>
      </c>
      <c r="N1924" s="4">
        <v>36400</v>
      </c>
      <c r="O1924" s="4">
        <v>16640</v>
      </c>
    </row>
    <row r="1925" spans="2:15" x14ac:dyDescent="0.3">
      <c r="B1925" s="1">
        <v>44086</v>
      </c>
      <c r="C1925">
        <f>YEAR(Filofix_T[[#This Row],[Fakturadatum]])</f>
        <v>2020</v>
      </c>
      <c r="D1925">
        <f>MONTH(Filofix_T[[#This Row],[Fakturadatum]])</f>
        <v>9</v>
      </c>
      <c r="E1925" t="str">
        <f>"Q"&amp;INT((Filofix_T[[#This Row],[Månadsnr]]+2)/3)</f>
        <v>Q3</v>
      </c>
      <c r="F1925" t="str">
        <f>TEXT(DATE(2000,MONTH(Filofix_T[[#This Row],[Fakturadatum]]),1),"MMM")</f>
        <v>sep</v>
      </c>
      <c r="G1925" t="str">
        <f>"V."&amp;_xlfn.ISOWEEKNUM(Filofix_T[[#This Row],[Fakturadatum]])</f>
        <v>V.37</v>
      </c>
      <c r="H1925" s="6" t="str">
        <f>TEXT(Filofix_T[[#This Row],[Fakturadatum]],"DDD")</f>
        <v>lör</v>
      </c>
      <c r="I1925" t="s">
        <v>29</v>
      </c>
      <c r="J1925" t="s">
        <v>13</v>
      </c>
      <c r="K1925" t="s">
        <v>10</v>
      </c>
      <c r="L1925" t="s">
        <v>21</v>
      </c>
      <c r="M1925">
        <v>9</v>
      </c>
      <c r="N1925" s="4">
        <v>7344</v>
      </c>
      <c r="O1925" s="4">
        <v>1368</v>
      </c>
    </row>
    <row r="1926" spans="2:15" x14ac:dyDescent="0.3">
      <c r="B1926" s="1">
        <v>43994</v>
      </c>
      <c r="C1926">
        <f>YEAR(Filofix_T[[#This Row],[Fakturadatum]])</f>
        <v>2020</v>
      </c>
      <c r="D1926">
        <f>MONTH(Filofix_T[[#This Row],[Fakturadatum]])</f>
        <v>6</v>
      </c>
      <c r="E1926" t="str">
        <f>"Q"&amp;INT((Filofix_T[[#This Row],[Månadsnr]]+2)/3)</f>
        <v>Q2</v>
      </c>
      <c r="F1926" t="str">
        <f>TEXT(DATE(2000,MONTH(Filofix_T[[#This Row],[Fakturadatum]]),1),"MMM")</f>
        <v>jun</v>
      </c>
      <c r="G1926" t="str">
        <f>"V."&amp;_xlfn.ISOWEEKNUM(Filofix_T[[#This Row],[Fakturadatum]])</f>
        <v>V.24</v>
      </c>
      <c r="H1926" s="6" t="str">
        <f>TEXT(Filofix_T[[#This Row],[Fakturadatum]],"DDD")</f>
        <v>fre</v>
      </c>
      <c r="I1926" t="s">
        <v>33</v>
      </c>
      <c r="J1926" t="s">
        <v>24</v>
      </c>
      <c r="K1926" t="s">
        <v>10</v>
      </c>
      <c r="L1926" t="s">
        <v>15</v>
      </c>
      <c r="M1926">
        <v>9</v>
      </c>
      <c r="N1926" s="4">
        <v>10335.6</v>
      </c>
      <c r="O1926" s="4">
        <v>4215.6000000000004</v>
      </c>
    </row>
    <row r="1927" spans="2:15" x14ac:dyDescent="0.3">
      <c r="B1927" s="1">
        <v>43860</v>
      </c>
      <c r="C1927">
        <f>YEAR(Filofix_T[[#This Row],[Fakturadatum]])</f>
        <v>2020</v>
      </c>
      <c r="D1927">
        <f>MONTH(Filofix_T[[#This Row],[Fakturadatum]])</f>
        <v>1</v>
      </c>
      <c r="E1927" t="str">
        <f>"Q"&amp;INT((Filofix_T[[#This Row],[Månadsnr]]+2)/3)</f>
        <v>Q1</v>
      </c>
      <c r="F1927" t="str">
        <f>TEXT(DATE(2000,MONTH(Filofix_T[[#This Row],[Fakturadatum]]),1),"MMM")</f>
        <v>jan</v>
      </c>
      <c r="G1927" t="str">
        <f>"V."&amp;_xlfn.ISOWEEKNUM(Filofix_T[[#This Row],[Fakturadatum]])</f>
        <v>V.5</v>
      </c>
      <c r="H1927" s="6" t="str">
        <f>TEXT(Filofix_T[[#This Row],[Fakturadatum]],"DDD")</f>
        <v>tor</v>
      </c>
      <c r="I1927" t="s">
        <v>30</v>
      </c>
      <c r="J1927" t="s">
        <v>13</v>
      </c>
      <c r="K1927" t="s">
        <v>10</v>
      </c>
      <c r="L1927" t="s">
        <v>22</v>
      </c>
      <c r="M1927">
        <v>1</v>
      </c>
      <c r="N1927" s="4">
        <v>960</v>
      </c>
      <c r="O1927" s="4">
        <v>296</v>
      </c>
    </row>
    <row r="1928" spans="2:15" x14ac:dyDescent="0.3">
      <c r="B1928" s="1">
        <v>43553</v>
      </c>
      <c r="C1928">
        <f>YEAR(Filofix_T[[#This Row],[Fakturadatum]])</f>
        <v>2019</v>
      </c>
      <c r="D1928">
        <f>MONTH(Filofix_T[[#This Row],[Fakturadatum]])</f>
        <v>3</v>
      </c>
      <c r="E1928" t="str">
        <f>"Q"&amp;INT((Filofix_T[[#This Row],[Månadsnr]]+2)/3)</f>
        <v>Q1</v>
      </c>
      <c r="F1928" t="str">
        <f>TEXT(DATE(2000,MONTH(Filofix_T[[#This Row],[Fakturadatum]]),1),"MMM")</f>
        <v>mar</v>
      </c>
      <c r="G1928" t="str">
        <f>"V."&amp;_xlfn.ISOWEEKNUM(Filofix_T[[#This Row],[Fakturadatum]])</f>
        <v>V.13</v>
      </c>
      <c r="H1928" s="6" t="str">
        <f>TEXT(Filofix_T[[#This Row],[Fakturadatum]],"DDD")</f>
        <v>fre</v>
      </c>
      <c r="I1928" t="s">
        <v>31</v>
      </c>
      <c r="J1928" t="s">
        <v>19</v>
      </c>
      <c r="K1928" t="s">
        <v>20</v>
      </c>
      <c r="L1928" t="s">
        <v>21</v>
      </c>
      <c r="M1928">
        <v>12</v>
      </c>
      <c r="N1928" s="4">
        <v>14745.599999999999</v>
      </c>
      <c r="O1928" s="4">
        <v>5913.5999999999985</v>
      </c>
    </row>
    <row r="1929" spans="2:15" x14ac:dyDescent="0.3">
      <c r="B1929" s="1">
        <v>44164</v>
      </c>
      <c r="C1929">
        <f>YEAR(Filofix_T[[#This Row],[Fakturadatum]])</f>
        <v>2020</v>
      </c>
      <c r="D1929">
        <f>MONTH(Filofix_T[[#This Row],[Fakturadatum]])</f>
        <v>11</v>
      </c>
      <c r="E1929" t="str">
        <f>"Q"&amp;INT((Filofix_T[[#This Row],[Månadsnr]]+2)/3)</f>
        <v>Q4</v>
      </c>
      <c r="F1929" t="str">
        <f>TEXT(DATE(2000,MONTH(Filofix_T[[#This Row],[Fakturadatum]]),1),"MMM")</f>
        <v>nov</v>
      </c>
      <c r="G1929" t="str">
        <f>"V."&amp;_xlfn.ISOWEEKNUM(Filofix_T[[#This Row],[Fakturadatum]])</f>
        <v>V.48</v>
      </c>
      <c r="H1929" s="6" t="str">
        <f>TEXT(Filofix_T[[#This Row],[Fakturadatum]],"DDD")</f>
        <v>sön</v>
      </c>
      <c r="I1929" t="s">
        <v>18</v>
      </c>
      <c r="J1929" t="s">
        <v>13</v>
      </c>
      <c r="K1929" t="s">
        <v>10</v>
      </c>
      <c r="L1929" t="s">
        <v>21</v>
      </c>
      <c r="M1929">
        <v>19</v>
      </c>
      <c r="N1929" s="4">
        <v>20064</v>
      </c>
      <c r="O1929" s="4">
        <v>7448</v>
      </c>
    </row>
    <row r="1930" spans="2:15" x14ac:dyDescent="0.3">
      <c r="B1930" s="1">
        <v>43482</v>
      </c>
      <c r="C1930">
        <f>YEAR(Filofix_T[[#This Row],[Fakturadatum]])</f>
        <v>2019</v>
      </c>
      <c r="D1930">
        <f>MONTH(Filofix_T[[#This Row],[Fakturadatum]])</f>
        <v>1</v>
      </c>
      <c r="E1930" t="str">
        <f>"Q"&amp;INT((Filofix_T[[#This Row],[Månadsnr]]+2)/3)</f>
        <v>Q1</v>
      </c>
      <c r="F1930" t="str">
        <f>TEXT(DATE(2000,MONTH(Filofix_T[[#This Row],[Fakturadatum]]),1),"MMM")</f>
        <v>jan</v>
      </c>
      <c r="G1930" t="str">
        <f>"V."&amp;_xlfn.ISOWEEKNUM(Filofix_T[[#This Row],[Fakturadatum]])</f>
        <v>V.3</v>
      </c>
      <c r="H1930" s="6" t="str">
        <f>TEXT(Filofix_T[[#This Row],[Fakturadatum]],"DDD")</f>
        <v>tor</v>
      </c>
      <c r="I1930" t="s">
        <v>8</v>
      </c>
      <c r="J1930" t="s">
        <v>19</v>
      </c>
      <c r="K1930" t="s">
        <v>20</v>
      </c>
      <c r="L1930" t="s">
        <v>11</v>
      </c>
      <c r="M1930">
        <v>11</v>
      </c>
      <c r="N1930" s="4">
        <v>14924.800000000003</v>
      </c>
      <c r="O1930" s="4">
        <v>6828.8000000000029</v>
      </c>
    </row>
    <row r="1931" spans="2:15" x14ac:dyDescent="0.3">
      <c r="B1931" s="1">
        <v>43867</v>
      </c>
      <c r="C1931">
        <f>YEAR(Filofix_T[[#This Row],[Fakturadatum]])</f>
        <v>2020</v>
      </c>
      <c r="D1931">
        <f>MONTH(Filofix_T[[#This Row],[Fakturadatum]])</f>
        <v>2</v>
      </c>
      <c r="E1931" t="str">
        <f>"Q"&amp;INT((Filofix_T[[#This Row],[Månadsnr]]+2)/3)</f>
        <v>Q1</v>
      </c>
      <c r="F1931" t="str">
        <f>TEXT(DATE(2000,MONTH(Filofix_T[[#This Row],[Fakturadatum]]),1),"MMM")</f>
        <v>feb</v>
      </c>
      <c r="G1931" t="str">
        <f>"V."&amp;_xlfn.ISOWEEKNUM(Filofix_T[[#This Row],[Fakturadatum]])</f>
        <v>V.6</v>
      </c>
      <c r="H1931" s="6" t="str">
        <f>TEXT(Filofix_T[[#This Row],[Fakturadatum]],"DDD")</f>
        <v>tor</v>
      </c>
      <c r="I1931" t="s">
        <v>23</v>
      </c>
      <c r="J1931" t="s">
        <v>13</v>
      </c>
      <c r="K1931" t="s">
        <v>10</v>
      </c>
      <c r="L1931" t="s">
        <v>11</v>
      </c>
      <c r="M1931">
        <v>3</v>
      </c>
      <c r="N1931" s="4">
        <v>2966.4</v>
      </c>
      <c r="O1931" s="4">
        <v>974.40000000000009</v>
      </c>
    </row>
    <row r="1932" spans="2:15" x14ac:dyDescent="0.3">
      <c r="B1932" s="1">
        <v>43759</v>
      </c>
      <c r="C1932">
        <f>YEAR(Filofix_T[[#This Row],[Fakturadatum]])</f>
        <v>2019</v>
      </c>
      <c r="D1932">
        <f>MONTH(Filofix_T[[#This Row],[Fakturadatum]])</f>
        <v>10</v>
      </c>
      <c r="E1932" t="str">
        <f>"Q"&amp;INT((Filofix_T[[#This Row],[Månadsnr]]+2)/3)</f>
        <v>Q4</v>
      </c>
      <c r="F1932" t="str">
        <f>TEXT(DATE(2000,MONTH(Filofix_T[[#This Row],[Fakturadatum]]),1),"MMM")</f>
        <v>okt</v>
      </c>
      <c r="G1932" t="str">
        <f>"V."&amp;_xlfn.ISOWEEKNUM(Filofix_T[[#This Row],[Fakturadatum]])</f>
        <v>V.43</v>
      </c>
      <c r="H1932" s="6" t="str">
        <f>TEXT(Filofix_T[[#This Row],[Fakturadatum]],"DDD")</f>
        <v>mån</v>
      </c>
      <c r="I1932" t="s">
        <v>12</v>
      </c>
      <c r="J1932" t="s">
        <v>26</v>
      </c>
      <c r="K1932" t="s">
        <v>10</v>
      </c>
      <c r="L1932" t="s">
        <v>11</v>
      </c>
      <c r="M1932">
        <v>30</v>
      </c>
      <c r="N1932" s="4">
        <v>30780</v>
      </c>
      <c r="O1932" s="4">
        <v>10140</v>
      </c>
    </row>
    <row r="1933" spans="2:15" x14ac:dyDescent="0.3">
      <c r="B1933" s="1">
        <v>43798</v>
      </c>
      <c r="C1933">
        <f>YEAR(Filofix_T[[#This Row],[Fakturadatum]])</f>
        <v>2019</v>
      </c>
      <c r="D1933">
        <f>MONTH(Filofix_T[[#This Row],[Fakturadatum]])</f>
        <v>11</v>
      </c>
      <c r="E1933" t="str">
        <f>"Q"&amp;INT((Filofix_T[[#This Row],[Månadsnr]]+2)/3)</f>
        <v>Q4</v>
      </c>
      <c r="F1933" t="str">
        <f>TEXT(DATE(2000,MONTH(Filofix_T[[#This Row],[Fakturadatum]]),1),"MMM")</f>
        <v>nov</v>
      </c>
      <c r="G1933" t="str">
        <f>"V."&amp;_xlfn.ISOWEEKNUM(Filofix_T[[#This Row],[Fakturadatum]])</f>
        <v>V.48</v>
      </c>
      <c r="H1933" s="6" t="str">
        <f>TEXT(Filofix_T[[#This Row],[Fakturadatum]],"DDD")</f>
        <v>fre</v>
      </c>
      <c r="I1933" t="s">
        <v>23</v>
      </c>
      <c r="J1933" t="s">
        <v>13</v>
      </c>
      <c r="K1933" t="s">
        <v>10</v>
      </c>
      <c r="L1933" t="s">
        <v>11</v>
      </c>
      <c r="M1933">
        <v>30</v>
      </c>
      <c r="N1933" s="4">
        <v>29664.000000000004</v>
      </c>
      <c r="O1933" s="4">
        <v>9744.0000000000036</v>
      </c>
    </row>
    <row r="1934" spans="2:15" x14ac:dyDescent="0.3">
      <c r="B1934" s="1">
        <v>44070</v>
      </c>
      <c r="C1934">
        <f>YEAR(Filofix_T[[#This Row],[Fakturadatum]])</f>
        <v>2020</v>
      </c>
      <c r="D1934">
        <f>MONTH(Filofix_T[[#This Row],[Fakturadatum]])</f>
        <v>8</v>
      </c>
      <c r="E1934" t="str">
        <f>"Q"&amp;INT((Filofix_T[[#This Row],[Månadsnr]]+2)/3)</f>
        <v>Q3</v>
      </c>
      <c r="F1934" t="str">
        <f>TEXT(DATE(2000,MONTH(Filofix_T[[#This Row],[Fakturadatum]]),1),"MMM")</f>
        <v>aug</v>
      </c>
      <c r="G1934" t="str">
        <f>"V."&amp;_xlfn.ISOWEEKNUM(Filofix_T[[#This Row],[Fakturadatum]])</f>
        <v>V.35</v>
      </c>
      <c r="H1934" s="6" t="str">
        <f>TEXT(Filofix_T[[#This Row],[Fakturadatum]],"DDD")</f>
        <v>tor</v>
      </c>
      <c r="I1934" t="s">
        <v>30</v>
      </c>
      <c r="J1934" t="s">
        <v>26</v>
      </c>
      <c r="K1934" t="s">
        <v>10</v>
      </c>
      <c r="L1934" t="s">
        <v>22</v>
      </c>
      <c r="M1934">
        <v>8</v>
      </c>
      <c r="N1934" s="4">
        <v>8640</v>
      </c>
      <c r="O1934" s="4">
        <v>3136</v>
      </c>
    </row>
    <row r="1935" spans="2:15" x14ac:dyDescent="0.3">
      <c r="B1935" s="1">
        <v>43675</v>
      </c>
      <c r="C1935">
        <f>YEAR(Filofix_T[[#This Row],[Fakturadatum]])</f>
        <v>2019</v>
      </c>
      <c r="D1935">
        <f>MONTH(Filofix_T[[#This Row],[Fakturadatum]])</f>
        <v>7</v>
      </c>
      <c r="E1935" t="str">
        <f>"Q"&amp;INT((Filofix_T[[#This Row],[Månadsnr]]+2)/3)</f>
        <v>Q3</v>
      </c>
      <c r="F1935" t="str">
        <f>TEXT(DATE(2000,MONTH(Filofix_T[[#This Row],[Fakturadatum]]),1),"MMM")</f>
        <v>jul</v>
      </c>
      <c r="G1935" t="str">
        <f>"V."&amp;_xlfn.ISOWEEKNUM(Filofix_T[[#This Row],[Fakturadatum]])</f>
        <v>V.31</v>
      </c>
      <c r="H1935" s="6" t="str">
        <f>TEXT(Filofix_T[[#This Row],[Fakturadatum]],"DDD")</f>
        <v>mån</v>
      </c>
      <c r="I1935" t="s">
        <v>23</v>
      </c>
      <c r="J1935" t="s">
        <v>19</v>
      </c>
      <c r="K1935" t="s">
        <v>20</v>
      </c>
      <c r="L1935" t="s">
        <v>11</v>
      </c>
      <c r="M1935">
        <v>17</v>
      </c>
      <c r="N1935" s="4">
        <v>22412.800000000003</v>
      </c>
      <c r="O1935" s="4">
        <v>9900.8000000000029</v>
      </c>
    </row>
    <row r="1936" spans="2:15" x14ac:dyDescent="0.3">
      <c r="B1936" s="1">
        <v>43639</v>
      </c>
      <c r="C1936">
        <f>YEAR(Filofix_T[[#This Row],[Fakturadatum]])</f>
        <v>2019</v>
      </c>
      <c r="D1936">
        <f>MONTH(Filofix_T[[#This Row],[Fakturadatum]])</f>
        <v>6</v>
      </c>
      <c r="E1936" t="str">
        <f>"Q"&amp;INT((Filofix_T[[#This Row],[Månadsnr]]+2)/3)</f>
        <v>Q2</v>
      </c>
      <c r="F1936" t="str">
        <f>TEXT(DATE(2000,MONTH(Filofix_T[[#This Row],[Fakturadatum]]),1),"MMM")</f>
        <v>jun</v>
      </c>
      <c r="G1936" t="str">
        <f>"V."&amp;_xlfn.ISOWEEKNUM(Filofix_T[[#This Row],[Fakturadatum]])</f>
        <v>V.25</v>
      </c>
      <c r="H1936" s="6" t="str">
        <f>TEXT(Filofix_T[[#This Row],[Fakturadatum]],"DDD")</f>
        <v>sön</v>
      </c>
      <c r="I1936" t="s">
        <v>30</v>
      </c>
      <c r="J1936" t="s">
        <v>24</v>
      </c>
      <c r="K1936" t="s">
        <v>10</v>
      </c>
      <c r="L1936" t="s">
        <v>22</v>
      </c>
      <c r="M1936">
        <v>5</v>
      </c>
      <c r="N1936" s="4">
        <v>5800</v>
      </c>
      <c r="O1936" s="4">
        <v>2400</v>
      </c>
    </row>
    <row r="1937" spans="2:15" x14ac:dyDescent="0.3">
      <c r="B1937" s="1">
        <v>44074</v>
      </c>
      <c r="C1937">
        <f>YEAR(Filofix_T[[#This Row],[Fakturadatum]])</f>
        <v>2020</v>
      </c>
      <c r="D1937">
        <f>MONTH(Filofix_T[[#This Row],[Fakturadatum]])</f>
        <v>8</v>
      </c>
      <c r="E1937" t="str">
        <f>"Q"&amp;INT((Filofix_T[[#This Row],[Månadsnr]]+2)/3)</f>
        <v>Q3</v>
      </c>
      <c r="F1937" t="str">
        <f>TEXT(DATE(2000,MONTH(Filofix_T[[#This Row],[Fakturadatum]]),1),"MMM")</f>
        <v>aug</v>
      </c>
      <c r="G1937" t="str">
        <f>"V."&amp;_xlfn.ISOWEEKNUM(Filofix_T[[#This Row],[Fakturadatum]])</f>
        <v>V.36</v>
      </c>
      <c r="H1937" s="6" t="str">
        <f>TEXT(Filofix_T[[#This Row],[Fakturadatum]],"DDD")</f>
        <v>mån</v>
      </c>
      <c r="I1937" t="s">
        <v>30</v>
      </c>
      <c r="J1937" t="s">
        <v>13</v>
      </c>
      <c r="K1937" t="s">
        <v>10</v>
      </c>
      <c r="L1937" t="s">
        <v>22</v>
      </c>
      <c r="M1937">
        <v>30</v>
      </c>
      <c r="N1937" s="4">
        <v>28800</v>
      </c>
      <c r="O1937" s="4">
        <v>8880</v>
      </c>
    </row>
    <row r="1938" spans="2:15" x14ac:dyDescent="0.3">
      <c r="B1938" s="1">
        <v>43784</v>
      </c>
      <c r="C1938">
        <f>YEAR(Filofix_T[[#This Row],[Fakturadatum]])</f>
        <v>2019</v>
      </c>
      <c r="D1938">
        <f>MONTH(Filofix_T[[#This Row],[Fakturadatum]])</f>
        <v>11</v>
      </c>
      <c r="E1938" t="str">
        <f>"Q"&amp;INT((Filofix_T[[#This Row],[Månadsnr]]+2)/3)</f>
        <v>Q4</v>
      </c>
      <c r="F1938" t="str">
        <f>TEXT(DATE(2000,MONTH(Filofix_T[[#This Row],[Fakturadatum]]),1),"MMM")</f>
        <v>nov</v>
      </c>
      <c r="G1938" t="str">
        <f>"V."&amp;_xlfn.ISOWEEKNUM(Filofix_T[[#This Row],[Fakturadatum]])</f>
        <v>V.46</v>
      </c>
      <c r="H1938" s="6" t="str">
        <f>TEXT(Filofix_T[[#This Row],[Fakturadatum]],"DDD")</f>
        <v>fre</v>
      </c>
      <c r="I1938" t="s">
        <v>14</v>
      </c>
      <c r="J1938" t="s">
        <v>28</v>
      </c>
      <c r="K1938" t="s">
        <v>20</v>
      </c>
      <c r="L1938" t="s">
        <v>15</v>
      </c>
      <c r="M1938">
        <v>10</v>
      </c>
      <c r="N1938" s="4">
        <v>14700</v>
      </c>
      <c r="O1938" s="4">
        <v>7100</v>
      </c>
    </row>
    <row r="1939" spans="2:15" x14ac:dyDescent="0.3">
      <c r="B1939" s="1">
        <v>43668</v>
      </c>
      <c r="C1939">
        <f>YEAR(Filofix_T[[#This Row],[Fakturadatum]])</f>
        <v>2019</v>
      </c>
      <c r="D1939">
        <f>MONTH(Filofix_T[[#This Row],[Fakturadatum]])</f>
        <v>7</v>
      </c>
      <c r="E1939" t="str">
        <f>"Q"&amp;INT((Filofix_T[[#This Row],[Månadsnr]]+2)/3)</f>
        <v>Q3</v>
      </c>
      <c r="F1939" t="str">
        <f>TEXT(DATE(2000,MONTH(Filofix_T[[#This Row],[Fakturadatum]]),1),"MMM")</f>
        <v>jul</v>
      </c>
      <c r="G1939" t="str">
        <f>"V."&amp;_xlfn.ISOWEEKNUM(Filofix_T[[#This Row],[Fakturadatum]])</f>
        <v>V.30</v>
      </c>
      <c r="H1939" s="6" t="str">
        <f>TEXT(Filofix_T[[#This Row],[Fakturadatum]],"DDD")</f>
        <v>mån</v>
      </c>
      <c r="I1939" t="s">
        <v>29</v>
      </c>
      <c r="J1939" t="s">
        <v>19</v>
      </c>
      <c r="K1939" t="s">
        <v>20</v>
      </c>
      <c r="L1939" t="s">
        <v>21</v>
      </c>
      <c r="M1939">
        <v>19</v>
      </c>
      <c r="N1939" s="4">
        <v>20672</v>
      </c>
      <c r="O1939" s="4">
        <v>6688</v>
      </c>
    </row>
    <row r="1940" spans="2:15" x14ac:dyDescent="0.3">
      <c r="B1940" s="1">
        <v>43928</v>
      </c>
      <c r="C1940">
        <f>YEAR(Filofix_T[[#This Row],[Fakturadatum]])</f>
        <v>2020</v>
      </c>
      <c r="D1940">
        <f>MONTH(Filofix_T[[#This Row],[Fakturadatum]])</f>
        <v>4</v>
      </c>
      <c r="E1940" t="str">
        <f>"Q"&amp;INT((Filofix_T[[#This Row],[Månadsnr]]+2)/3)</f>
        <v>Q2</v>
      </c>
      <c r="F1940" t="str">
        <f>TEXT(DATE(2000,MONTH(Filofix_T[[#This Row],[Fakturadatum]]),1),"MMM")</f>
        <v>apr</v>
      </c>
      <c r="G1940" t="str">
        <f>"V."&amp;_xlfn.ISOWEEKNUM(Filofix_T[[#This Row],[Fakturadatum]])</f>
        <v>V.15</v>
      </c>
      <c r="H1940" s="6" t="str">
        <f>TEXT(Filofix_T[[#This Row],[Fakturadatum]],"DDD")</f>
        <v>tis</v>
      </c>
      <c r="I1940" t="s">
        <v>14</v>
      </c>
      <c r="J1940" t="s">
        <v>19</v>
      </c>
      <c r="K1940" t="s">
        <v>20</v>
      </c>
      <c r="L1940" t="s">
        <v>15</v>
      </c>
      <c r="M1940">
        <v>4</v>
      </c>
      <c r="N1940" s="4">
        <v>5376</v>
      </c>
      <c r="O1940" s="4">
        <v>2432</v>
      </c>
    </row>
    <row r="1941" spans="2:15" x14ac:dyDescent="0.3">
      <c r="B1941" s="1">
        <v>43496</v>
      </c>
      <c r="C1941">
        <f>YEAR(Filofix_T[[#This Row],[Fakturadatum]])</f>
        <v>2019</v>
      </c>
      <c r="D1941">
        <f>MONTH(Filofix_T[[#This Row],[Fakturadatum]])</f>
        <v>1</v>
      </c>
      <c r="E1941" t="str">
        <f>"Q"&amp;INT((Filofix_T[[#This Row],[Månadsnr]]+2)/3)</f>
        <v>Q1</v>
      </c>
      <c r="F1941" t="str">
        <f>TEXT(DATE(2000,MONTH(Filofix_T[[#This Row],[Fakturadatum]]),1),"MMM")</f>
        <v>jan</v>
      </c>
      <c r="G1941" t="str">
        <f>"V."&amp;_xlfn.ISOWEEKNUM(Filofix_T[[#This Row],[Fakturadatum]])</f>
        <v>V.5</v>
      </c>
      <c r="H1941" s="6" t="str">
        <f>TEXT(Filofix_T[[#This Row],[Fakturadatum]],"DDD")</f>
        <v>tor</v>
      </c>
      <c r="I1941" t="s">
        <v>29</v>
      </c>
      <c r="J1941" t="s">
        <v>13</v>
      </c>
      <c r="K1941" t="s">
        <v>10</v>
      </c>
      <c r="L1941" t="s">
        <v>21</v>
      </c>
      <c r="M1941">
        <v>15</v>
      </c>
      <c r="N1941" s="4">
        <v>12240</v>
      </c>
      <c r="O1941" s="4">
        <v>2280</v>
      </c>
    </row>
    <row r="1942" spans="2:15" x14ac:dyDescent="0.3">
      <c r="B1942" s="1">
        <v>43730</v>
      </c>
      <c r="C1942">
        <f>YEAR(Filofix_T[[#This Row],[Fakturadatum]])</f>
        <v>2019</v>
      </c>
      <c r="D1942">
        <f>MONTH(Filofix_T[[#This Row],[Fakturadatum]])</f>
        <v>9</v>
      </c>
      <c r="E1942" t="str">
        <f>"Q"&amp;INT((Filofix_T[[#This Row],[Månadsnr]]+2)/3)</f>
        <v>Q3</v>
      </c>
      <c r="F1942" t="str">
        <f>TEXT(DATE(2000,MONTH(Filofix_T[[#This Row],[Fakturadatum]]),1),"MMM")</f>
        <v>sep</v>
      </c>
      <c r="G1942" t="str">
        <f>"V."&amp;_xlfn.ISOWEEKNUM(Filofix_T[[#This Row],[Fakturadatum]])</f>
        <v>V.38</v>
      </c>
      <c r="H1942" s="6" t="str">
        <f>TEXT(Filofix_T[[#This Row],[Fakturadatum]],"DDD")</f>
        <v>sön</v>
      </c>
      <c r="I1942" t="s">
        <v>30</v>
      </c>
      <c r="J1942" t="s">
        <v>28</v>
      </c>
      <c r="K1942" t="s">
        <v>20</v>
      </c>
      <c r="L1942" t="s">
        <v>22</v>
      </c>
      <c r="M1942">
        <v>16</v>
      </c>
      <c r="N1942" s="4">
        <v>22400</v>
      </c>
      <c r="O1942" s="4">
        <v>10240</v>
      </c>
    </row>
    <row r="1943" spans="2:15" x14ac:dyDescent="0.3">
      <c r="B1943" s="1">
        <v>43880</v>
      </c>
      <c r="C1943">
        <f>YEAR(Filofix_T[[#This Row],[Fakturadatum]])</f>
        <v>2020</v>
      </c>
      <c r="D1943">
        <f>MONTH(Filofix_T[[#This Row],[Fakturadatum]])</f>
        <v>2</v>
      </c>
      <c r="E1943" t="str">
        <f>"Q"&amp;INT((Filofix_T[[#This Row],[Månadsnr]]+2)/3)</f>
        <v>Q1</v>
      </c>
      <c r="F1943" t="str">
        <f>TEXT(DATE(2000,MONTH(Filofix_T[[#This Row],[Fakturadatum]]),1),"MMM")</f>
        <v>feb</v>
      </c>
      <c r="G1943" t="str">
        <f>"V."&amp;_xlfn.ISOWEEKNUM(Filofix_T[[#This Row],[Fakturadatum]])</f>
        <v>V.8</v>
      </c>
      <c r="H1943" s="6" t="str">
        <f>TEXT(Filofix_T[[#This Row],[Fakturadatum]],"DDD")</f>
        <v>ons</v>
      </c>
      <c r="I1943" t="s">
        <v>29</v>
      </c>
      <c r="J1943" t="s">
        <v>28</v>
      </c>
      <c r="K1943" t="s">
        <v>20</v>
      </c>
      <c r="L1943" t="s">
        <v>21</v>
      </c>
      <c r="M1943">
        <v>12</v>
      </c>
      <c r="N1943" s="4">
        <v>14280</v>
      </c>
      <c r="O1943" s="4">
        <v>5160</v>
      </c>
    </row>
    <row r="1944" spans="2:15" x14ac:dyDescent="0.3">
      <c r="B1944" s="1">
        <v>44001</v>
      </c>
      <c r="C1944">
        <f>YEAR(Filofix_T[[#This Row],[Fakturadatum]])</f>
        <v>2020</v>
      </c>
      <c r="D1944">
        <f>MONTH(Filofix_T[[#This Row],[Fakturadatum]])</f>
        <v>6</v>
      </c>
      <c r="E1944" t="str">
        <f>"Q"&amp;INT((Filofix_T[[#This Row],[Månadsnr]]+2)/3)</f>
        <v>Q2</v>
      </c>
      <c r="F1944" t="str">
        <f>TEXT(DATE(2000,MONTH(Filofix_T[[#This Row],[Fakturadatum]]),1),"MMM")</f>
        <v>jun</v>
      </c>
      <c r="G1944" t="str">
        <f>"V."&amp;_xlfn.ISOWEEKNUM(Filofix_T[[#This Row],[Fakturadatum]])</f>
        <v>V.25</v>
      </c>
      <c r="H1944" s="6" t="str">
        <f>TEXT(Filofix_T[[#This Row],[Fakturadatum]],"DDD")</f>
        <v>fre</v>
      </c>
      <c r="I1944" t="s">
        <v>27</v>
      </c>
      <c r="J1944" t="s">
        <v>9</v>
      </c>
      <c r="K1944" t="s">
        <v>10</v>
      </c>
      <c r="L1944" t="s">
        <v>22</v>
      </c>
      <c r="M1944">
        <v>12</v>
      </c>
      <c r="N1944" s="4">
        <v>13392</v>
      </c>
      <c r="O1944" s="4">
        <v>6192</v>
      </c>
    </row>
    <row r="1945" spans="2:15" x14ac:dyDescent="0.3">
      <c r="B1945" s="1">
        <v>44096</v>
      </c>
      <c r="C1945">
        <f>YEAR(Filofix_T[[#This Row],[Fakturadatum]])</f>
        <v>2020</v>
      </c>
      <c r="D1945">
        <f>MONTH(Filofix_T[[#This Row],[Fakturadatum]])</f>
        <v>9</v>
      </c>
      <c r="E1945" t="str">
        <f>"Q"&amp;INT((Filofix_T[[#This Row],[Månadsnr]]+2)/3)</f>
        <v>Q3</v>
      </c>
      <c r="F1945" t="str">
        <f>TEXT(DATE(2000,MONTH(Filofix_T[[#This Row],[Fakturadatum]]),1),"MMM")</f>
        <v>sep</v>
      </c>
      <c r="G1945" t="str">
        <f>"V."&amp;_xlfn.ISOWEEKNUM(Filofix_T[[#This Row],[Fakturadatum]])</f>
        <v>V.39</v>
      </c>
      <c r="H1945" s="6" t="str">
        <f>TEXT(Filofix_T[[#This Row],[Fakturadatum]],"DDD")</f>
        <v>tis</v>
      </c>
      <c r="I1945" t="s">
        <v>8</v>
      </c>
      <c r="J1945" t="s">
        <v>13</v>
      </c>
      <c r="K1945" t="s">
        <v>10</v>
      </c>
      <c r="L1945" t="s">
        <v>11</v>
      </c>
      <c r="M1945">
        <v>26</v>
      </c>
      <c r="N1945" s="4">
        <v>26457.600000000002</v>
      </c>
      <c r="O1945" s="4">
        <v>9193.6000000000022</v>
      </c>
    </row>
    <row r="1946" spans="2:15" x14ac:dyDescent="0.3">
      <c r="B1946" s="1">
        <v>43771</v>
      </c>
      <c r="C1946">
        <f>YEAR(Filofix_T[[#This Row],[Fakturadatum]])</f>
        <v>2019</v>
      </c>
      <c r="D1946">
        <f>MONTH(Filofix_T[[#This Row],[Fakturadatum]])</f>
        <v>11</v>
      </c>
      <c r="E1946" t="str">
        <f>"Q"&amp;INT((Filofix_T[[#This Row],[Månadsnr]]+2)/3)</f>
        <v>Q4</v>
      </c>
      <c r="F1946" t="str">
        <f>TEXT(DATE(2000,MONTH(Filofix_T[[#This Row],[Fakturadatum]]),1),"MMM")</f>
        <v>nov</v>
      </c>
      <c r="G1946" t="str">
        <f>"V."&amp;_xlfn.ISOWEEKNUM(Filofix_T[[#This Row],[Fakturadatum]])</f>
        <v>V.44</v>
      </c>
      <c r="H1946" s="6" t="str">
        <f>TEXT(Filofix_T[[#This Row],[Fakturadatum]],"DDD")</f>
        <v>lör</v>
      </c>
      <c r="I1946" t="s">
        <v>23</v>
      </c>
      <c r="J1946" t="s">
        <v>9</v>
      </c>
      <c r="K1946" t="s">
        <v>10</v>
      </c>
      <c r="L1946" t="s">
        <v>11</v>
      </c>
      <c r="M1946">
        <v>6</v>
      </c>
      <c r="N1946" s="4">
        <v>7663.2000000000007</v>
      </c>
      <c r="O1946" s="4">
        <v>4063.2000000000007</v>
      </c>
    </row>
    <row r="1947" spans="2:15" x14ac:dyDescent="0.3">
      <c r="B1947" s="1">
        <v>43817</v>
      </c>
      <c r="C1947">
        <f>YEAR(Filofix_T[[#This Row],[Fakturadatum]])</f>
        <v>2019</v>
      </c>
      <c r="D1947">
        <f>MONTH(Filofix_T[[#This Row],[Fakturadatum]])</f>
        <v>12</v>
      </c>
      <c r="E1947" t="str">
        <f>"Q"&amp;INT((Filofix_T[[#This Row],[Månadsnr]]+2)/3)</f>
        <v>Q4</v>
      </c>
      <c r="F1947" t="str">
        <f>TEXT(DATE(2000,MONTH(Filofix_T[[#This Row],[Fakturadatum]]),1),"MMM")</f>
        <v>dec</v>
      </c>
      <c r="G1947" t="str">
        <f>"V."&amp;_xlfn.ISOWEEKNUM(Filofix_T[[#This Row],[Fakturadatum]])</f>
        <v>V.51</v>
      </c>
      <c r="H1947" s="6" t="str">
        <f>TEXT(Filofix_T[[#This Row],[Fakturadatum]],"DDD")</f>
        <v>ons</v>
      </c>
      <c r="I1947" t="s">
        <v>12</v>
      </c>
      <c r="J1947" t="s">
        <v>13</v>
      </c>
      <c r="K1947" t="s">
        <v>10</v>
      </c>
      <c r="L1947" t="s">
        <v>11</v>
      </c>
      <c r="M1947">
        <v>10</v>
      </c>
      <c r="N1947" s="4">
        <v>9120</v>
      </c>
      <c r="O1947" s="4">
        <v>2480</v>
      </c>
    </row>
    <row r="1948" spans="2:15" x14ac:dyDescent="0.3">
      <c r="B1948" s="1">
        <v>43656</v>
      </c>
      <c r="C1948">
        <f>YEAR(Filofix_T[[#This Row],[Fakturadatum]])</f>
        <v>2019</v>
      </c>
      <c r="D1948">
        <f>MONTH(Filofix_T[[#This Row],[Fakturadatum]])</f>
        <v>7</v>
      </c>
      <c r="E1948" t="str">
        <f>"Q"&amp;INT((Filofix_T[[#This Row],[Månadsnr]]+2)/3)</f>
        <v>Q3</v>
      </c>
      <c r="F1948" t="str">
        <f>TEXT(DATE(2000,MONTH(Filofix_T[[#This Row],[Fakturadatum]]),1),"MMM")</f>
        <v>jul</v>
      </c>
      <c r="G1948" t="str">
        <f>"V."&amp;_xlfn.ISOWEEKNUM(Filofix_T[[#This Row],[Fakturadatum]])</f>
        <v>V.28</v>
      </c>
      <c r="H1948" s="6" t="str">
        <f>TEXT(Filofix_T[[#This Row],[Fakturadatum]],"DDD")</f>
        <v>ons</v>
      </c>
      <c r="I1948" t="s">
        <v>32</v>
      </c>
      <c r="J1948" t="s">
        <v>9</v>
      </c>
      <c r="K1948" t="s">
        <v>10</v>
      </c>
      <c r="L1948" t="s">
        <v>22</v>
      </c>
      <c r="M1948">
        <v>10</v>
      </c>
      <c r="N1948" s="4">
        <v>9796</v>
      </c>
      <c r="O1948" s="4">
        <v>3796</v>
      </c>
    </row>
    <row r="1949" spans="2:15" x14ac:dyDescent="0.3">
      <c r="B1949" s="1">
        <v>43869</v>
      </c>
      <c r="C1949">
        <f>YEAR(Filofix_T[[#This Row],[Fakturadatum]])</f>
        <v>2020</v>
      </c>
      <c r="D1949">
        <f>MONTH(Filofix_T[[#This Row],[Fakturadatum]])</f>
        <v>2</v>
      </c>
      <c r="E1949" t="str">
        <f>"Q"&amp;INT((Filofix_T[[#This Row],[Månadsnr]]+2)/3)</f>
        <v>Q1</v>
      </c>
      <c r="F1949" t="str">
        <f>TEXT(DATE(2000,MONTH(Filofix_T[[#This Row],[Fakturadatum]]),1),"MMM")</f>
        <v>feb</v>
      </c>
      <c r="G1949" t="str">
        <f>"V."&amp;_xlfn.ISOWEEKNUM(Filofix_T[[#This Row],[Fakturadatum]])</f>
        <v>V.6</v>
      </c>
      <c r="H1949" s="6" t="str">
        <f>TEXT(Filofix_T[[#This Row],[Fakturadatum]],"DDD")</f>
        <v>lör</v>
      </c>
      <c r="I1949" t="s">
        <v>23</v>
      </c>
      <c r="J1949" t="s">
        <v>26</v>
      </c>
      <c r="K1949" t="s">
        <v>10</v>
      </c>
      <c r="L1949" t="s">
        <v>11</v>
      </c>
      <c r="M1949">
        <v>30</v>
      </c>
      <c r="N1949" s="4">
        <v>33372</v>
      </c>
      <c r="O1949" s="4">
        <v>12732</v>
      </c>
    </row>
    <row r="1950" spans="2:15" x14ac:dyDescent="0.3">
      <c r="B1950" s="1">
        <v>43928</v>
      </c>
      <c r="C1950">
        <f>YEAR(Filofix_T[[#This Row],[Fakturadatum]])</f>
        <v>2020</v>
      </c>
      <c r="D1950">
        <f>MONTH(Filofix_T[[#This Row],[Fakturadatum]])</f>
        <v>4</v>
      </c>
      <c r="E1950" t="str">
        <f>"Q"&amp;INT((Filofix_T[[#This Row],[Månadsnr]]+2)/3)</f>
        <v>Q2</v>
      </c>
      <c r="F1950" t="str">
        <f>TEXT(DATE(2000,MONTH(Filofix_T[[#This Row],[Fakturadatum]]),1),"MMM")</f>
        <v>apr</v>
      </c>
      <c r="G1950" t="str">
        <f>"V."&amp;_xlfn.ISOWEEKNUM(Filofix_T[[#This Row],[Fakturadatum]])</f>
        <v>V.15</v>
      </c>
      <c r="H1950" s="6" t="str">
        <f>TEXT(Filofix_T[[#This Row],[Fakturadatum]],"DDD")</f>
        <v>tis</v>
      </c>
      <c r="I1950" t="s">
        <v>33</v>
      </c>
      <c r="J1950" t="s">
        <v>13</v>
      </c>
      <c r="K1950" t="s">
        <v>10</v>
      </c>
      <c r="L1950" t="s">
        <v>15</v>
      </c>
      <c r="M1950">
        <v>13</v>
      </c>
      <c r="N1950" s="4">
        <v>12355.199999999999</v>
      </c>
      <c r="O1950" s="4">
        <v>3723.1999999999989</v>
      </c>
    </row>
    <row r="1951" spans="2:15" x14ac:dyDescent="0.3">
      <c r="B1951" s="1">
        <v>43700</v>
      </c>
      <c r="C1951">
        <f>YEAR(Filofix_T[[#This Row],[Fakturadatum]])</f>
        <v>2019</v>
      </c>
      <c r="D1951">
        <f>MONTH(Filofix_T[[#This Row],[Fakturadatum]])</f>
        <v>8</v>
      </c>
      <c r="E1951" t="str">
        <f>"Q"&amp;INT((Filofix_T[[#This Row],[Månadsnr]]+2)/3)</f>
        <v>Q3</v>
      </c>
      <c r="F1951" t="str">
        <f>TEXT(DATE(2000,MONTH(Filofix_T[[#This Row],[Fakturadatum]]),1),"MMM")</f>
        <v>aug</v>
      </c>
      <c r="G1951" t="str">
        <f>"V."&amp;_xlfn.ISOWEEKNUM(Filofix_T[[#This Row],[Fakturadatum]])</f>
        <v>V.34</v>
      </c>
      <c r="H1951" s="6" t="str">
        <f>TEXT(Filofix_T[[#This Row],[Fakturadatum]],"DDD")</f>
        <v>fre</v>
      </c>
      <c r="I1951" t="s">
        <v>8</v>
      </c>
      <c r="J1951" t="s">
        <v>13</v>
      </c>
      <c r="K1951" t="s">
        <v>10</v>
      </c>
      <c r="L1951" t="s">
        <v>11</v>
      </c>
      <c r="M1951">
        <v>10</v>
      </c>
      <c r="N1951" s="4">
        <v>10176</v>
      </c>
      <c r="O1951" s="4">
        <v>3536</v>
      </c>
    </row>
    <row r="1952" spans="2:15" x14ac:dyDescent="0.3">
      <c r="B1952" s="1">
        <v>43776</v>
      </c>
      <c r="C1952">
        <f>YEAR(Filofix_T[[#This Row],[Fakturadatum]])</f>
        <v>2019</v>
      </c>
      <c r="D1952">
        <f>MONTH(Filofix_T[[#This Row],[Fakturadatum]])</f>
        <v>11</v>
      </c>
      <c r="E1952" t="str">
        <f>"Q"&amp;INT((Filofix_T[[#This Row],[Månadsnr]]+2)/3)</f>
        <v>Q4</v>
      </c>
      <c r="F1952" t="str">
        <f>TEXT(DATE(2000,MONTH(Filofix_T[[#This Row],[Fakturadatum]]),1),"MMM")</f>
        <v>nov</v>
      </c>
      <c r="G1952" t="str">
        <f>"V."&amp;_xlfn.ISOWEEKNUM(Filofix_T[[#This Row],[Fakturadatum]])</f>
        <v>V.45</v>
      </c>
      <c r="H1952" s="6" t="str">
        <f>TEXT(Filofix_T[[#This Row],[Fakturadatum]],"DDD")</f>
        <v>tor</v>
      </c>
      <c r="I1952" t="s">
        <v>14</v>
      </c>
      <c r="J1952" t="s">
        <v>13</v>
      </c>
      <c r="K1952" t="s">
        <v>10</v>
      </c>
      <c r="L1952" t="s">
        <v>15</v>
      </c>
      <c r="M1952">
        <v>20</v>
      </c>
      <c r="N1952" s="4">
        <v>20160</v>
      </c>
      <c r="O1952" s="4">
        <v>6880</v>
      </c>
    </row>
    <row r="1953" spans="2:15" x14ac:dyDescent="0.3">
      <c r="B1953" s="1">
        <v>43992</v>
      </c>
      <c r="C1953">
        <f>YEAR(Filofix_T[[#This Row],[Fakturadatum]])</f>
        <v>2020</v>
      </c>
      <c r="D1953">
        <f>MONTH(Filofix_T[[#This Row],[Fakturadatum]])</f>
        <v>6</v>
      </c>
      <c r="E1953" t="str">
        <f>"Q"&amp;INT((Filofix_T[[#This Row],[Månadsnr]]+2)/3)</f>
        <v>Q2</v>
      </c>
      <c r="F1953" t="str">
        <f>TEXT(DATE(2000,MONTH(Filofix_T[[#This Row],[Fakturadatum]]),1),"MMM")</f>
        <v>jun</v>
      </c>
      <c r="G1953" t="str">
        <f>"V."&amp;_xlfn.ISOWEEKNUM(Filofix_T[[#This Row],[Fakturadatum]])</f>
        <v>V.24</v>
      </c>
      <c r="H1953" s="6" t="str">
        <f>TEXT(Filofix_T[[#This Row],[Fakturadatum]],"DDD")</f>
        <v>ons</v>
      </c>
      <c r="I1953" t="s">
        <v>33</v>
      </c>
      <c r="J1953" t="s">
        <v>26</v>
      </c>
      <c r="K1953" t="s">
        <v>10</v>
      </c>
      <c r="L1953" t="s">
        <v>15</v>
      </c>
      <c r="M1953">
        <v>1</v>
      </c>
      <c r="N1953" s="4">
        <v>1069.2</v>
      </c>
      <c r="O1953" s="4">
        <v>381.20000000000005</v>
      </c>
    </row>
    <row r="1954" spans="2:15" x14ac:dyDescent="0.3">
      <c r="B1954" s="1">
        <v>43534</v>
      </c>
      <c r="C1954">
        <f>YEAR(Filofix_T[[#This Row],[Fakturadatum]])</f>
        <v>2019</v>
      </c>
      <c r="D1954">
        <f>MONTH(Filofix_T[[#This Row],[Fakturadatum]])</f>
        <v>3</v>
      </c>
      <c r="E1954" t="str">
        <f>"Q"&amp;INT((Filofix_T[[#This Row],[Månadsnr]]+2)/3)</f>
        <v>Q1</v>
      </c>
      <c r="F1954" t="str">
        <f>TEXT(DATE(2000,MONTH(Filofix_T[[#This Row],[Fakturadatum]]),1),"MMM")</f>
        <v>mar</v>
      </c>
      <c r="G1954" t="str">
        <f>"V."&amp;_xlfn.ISOWEEKNUM(Filofix_T[[#This Row],[Fakturadatum]])</f>
        <v>V.10</v>
      </c>
      <c r="H1954" s="6" t="str">
        <f>TEXT(Filofix_T[[#This Row],[Fakturadatum]],"DDD")</f>
        <v>sön</v>
      </c>
      <c r="I1954" t="s">
        <v>29</v>
      </c>
      <c r="J1954" t="s">
        <v>24</v>
      </c>
      <c r="K1954" t="s">
        <v>10</v>
      </c>
      <c r="L1954" t="s">
        <v>21</v>
      </c>
      <c r="M1954">
        <v>26</v>
      </c>
      <c r="N1954" s="4">
        <v>25636</v>
      </c>
      <c r="O1954" s="4">
        <v>7956</v>
      </c>
    </row>
    <row r="1955" spans="2:15" x14ac:dyDescent="0.3">
      <c r="B1955" s="1">
        <v>43537</v>
      </c>
      <c r="C1955">
        <f>YEAR(Filofix_T[[#This Row],[Fakturadatum]])</f>
        <v>2019</v>
      </c>
      <c r="D1955">
        <f>MONTH(Filofix_T[[#This Row],[Fakturadatum]])</f>
        <v>3</v>
      </c>
      <c r="E1955" t="str">
        <f>"Q"&amp;INT((Filofix_T[[#This Row],[Månadsnr]]+2)/3)</f>
        <v>Q1</v>
      </c>
      <c r="F1955" t="str">
        <f>TEXT(DATE(2000,MONTH(Filofix_T[[#This Row],[Fakturadatum]]),1),"MMM")</f>
        <v>mar</v>
      </c>
      <c r="G1955" t="str">
        <f>"V."&amp;_xlfn.ISOWEEKNUM(Filofix_T[[#This Row],[Fakturadatum]])</f>
        <v>V.11</v>
      </c>
      <c r="H1955" s="6" t="str">
        <f>TEXT(Filofix_T[[#This Row],[Fakturadatum]],"DDD")</f>
        <v>ons</v>
      </c>
      <c r="I1955" t="s">
        <v>29</v>
      </c>
      <c r="J1955" t="s">
        <v>13</v>
      </c>
      <c r="K1955" t="s">
        <v>10</v>
      </c>
      <c r="L1955" t="s">
        <v>21</v>
      </c>
      <c r="M1955">
        <v>15</v>
      </c>
      <c r="N1955" s="4">
        <v>12240</v>
      </c>
      <c r="O1955" s="4">
        <v>2280</v>
      </c>
    </row>
    <row r="1956" spans="2:15" x14ac:dyDescent="0.3">
      <c r="B1956" s="1">
        <v>43817</v>
      </c>
      <c r="C1956">
        <f>YEAR(Filofix_T[[#This Row],[Fakturadatum]])</f>
        <v>2019</v>
      </c>
      <c r="D1956">
        <f>MONTH(Filofix_T[[#This Row],[Fakturadatum]])</f>
        <v>12</v>
      </c>
      <c r="E1956" t="str">
        <f>"Q"&amp;INT((Filofix_T[[#This Row],[Månadsnr]]+2)/3)</f>
        <v>Q4</v>
      </c>
      <c r="F1956" t="str">
        <f>TEXT(DATE(2000,MONTH(Filofix_T[[#This Row],[Fakturadatum]]),1),"MMM")</f>
        <v>dec</v>
      </c>
      <c r="G1956" t="str">
        <f>"V."&amp;_xlfn.ISOWEEKNUM(Filofix_T[[#This Row],[Fakturadatum]])</f>
        <v>V.51</v>
      </c>
      <c r="H1956" s="6" t="str">
        <f>TEXT(Filofix_T[[#This Row],[Fakturadatum]],"DDD")</f>
        <v>ons</v>
      </c>
      <c r="I1956" t="s">
        <v>27</v>
      </c>
      <c r="J1956" t="s">
        <v>26</v>
      </c>
      <c r="K1956" t="s">
        <v>10</v>
      </c>
      <c r="L1956" t="s">
        <v>22</v>
      </c>
      <c r="M1956">
        <v>8</v>
      </c>
      <c r="N1956" s="4">
        <v>7776</v>
      </c>
      <c r="O1956" s="4">
        <v>2272</v>
      </c>
    </row>
    <row r="1957" spans="2:15" x14ac:dyDescent="0.3">
      <c r="B1957" s="1">
        <v>43993</v>
      </c>
      <c r="C1957">
        <f>YEAR(Filofix_T[[#This Row],[Fakturadatum]])</f>
        <v>2020</v>
      </c>
      <c r="D1957">
        <f>MONTH(Filofix_T[[#This Row],[Fakturadatum]])</f>
        <v>6</v>
      </c>
      <c r="E1957" t="str">
        <f>"Q"&amp;INT((Filofix_T[[#This Row],[Månadsnr]]+2)/3)</f>
        <v>Q2</v>
      </c>
      <c r="F1957" t="str">
        <f>TEXT(DATE(2000,MONTH(Filofix_T[[#This Row],[Fakturadatum]]),1),"MMM")</f>
        <v>jun</v>
      </c>
      <c r="G1957" t="str">
        <f>"V."&amp;_xlfn.ISOWEEKNUM(Filofix_T[[#This Row],[Fakturadatum]])</f>
        <v>V.24</v>
      </c>
      <c r="H1957" s="6" t="str">
        <f>TEXT(Filofix_T[[#This Row],[Fakturadatum]],"DDD")</f>
        <v>tor</v>
      </c>
      <c r="I1957" t="s">
        <v>23</v>
      </c>
      <c r="J1957" t="s">
        <v>26</v>
      </c>
      <c r="K1957" t="s">
        <v>10</v>
      </c>
      <c r="L1957" t="s">
        <v>11</v>
      </c>
      <c r="M1957">
        <v>10</v>
      </c>
      <c r="N1957" s="4">
        <v>11124</v>
      </c>
      <c r="O1957" s="4">
        <v>4244</v>
      </c>
    </row>
    <row r="1958" spans="2:15" x14ac:dyDescent="0.3">
      <c r="B1958" s="1">
        <v>43967</v>
      </c>
      <c r="C1958">
        <f>YEAR(Filofix_T[[#This Row],[Fakturadatum]])</f>
        <v>2020</v>
      </c>
      <c r="D1958">
        <f>MONTH(Filofix_T[[#This Row],[Fakturadatum]])</f>
        <v>5</v>
      </c>
      <c r="E1958" t="str">
        <f>"Q"&amp;INT((Filofix_T[[#This Row],[Månadsnr]]+2)/3)</f>
        <v>Q2</v>
      </c>
      <c r="F1958" t="str">
        <f>TEXT(DATE(2000,MONTH(Filofix_T[[#This Row],[Fakturadatum]]),1),"MMM")</f>
        <v>maj</v>
      </c>
      <c r="G1958" t="str">
        <f>"V."&amp;_xlfn.ISOWEEKNUM(Filofix_T[[#This Row],[Fakturadatum]])</f>
        <v>V.20</v>
      </c>
      <c r="H1958" s="6" t="str">
        <f>TEXT(Filofix_T[[#This Row],[Fakturadatum]],"DDD")</f>
        <v>lör</v>
      </c>
      <c r="I1958" t="s">
        <v>14</v>
      </c>
      <c r="J1958" t="s">
        <v>13</v>
      </c>
      <c r="K1958" t="s">
        <v>10</v>
      </c>
      <c r="L1958" t="s">
        <v>15</v>
      </c>
      <c r="M1958">
        <v>14</v>
      </c>
      <c r="N1958" s="4">
        <v>14112</v>
      </c>
      <c r="O1958" s="4">
        <v>4816</v>
      </c>
    </row>
    <row r="1959" spans="2:15" x14ac:dyDescent="0.3">
      <c r="B1959" s="1">
        <v>44122</v>
      </c>
      <c r="C1959">
        <f>YEAR(Filofix_T[[#This Row],[Fakturadatum]])</f>
        <v>2020</v>
      </c>
      <c r="D1959">
        <f>MONTH(Filofix_T[[#This Row],[Fakturadatum]])</f>
        <v>10</v>
      </c>
      <c r="E1959" t="str">
        <f>"Q"&amp;INT((Filofix_T[[#This Row],[Månadsnr]]+2)/3)</f>
        <v>Q4</v>
      </c>
      <c r="F1959" t="str">
        <f>TEXT(DATE(2000,MONTH(Filofix_T[[#This Row],[Fakturadatum]]),1),"MMM")</f>
        <v>okt</v>
      </c>
      <c r="G1959" t="str">
        <f>"V."&amp;_xlfn.ISOWEEKNUM(Filofix_T[[#This Row],[Fakturadatum]])</f>
        <v>V.42</v>
      </c>
      <c r="H1959" s="6" t="str">
        <f>TEXT(Filofix_T[[#This Row],[Fakturadatum]],"DDD")</f>
        <v>sön</v>
      </c>
      <c r="I1959" t="s">
        <v>8</v>
      </c>
      <c r="J1959" t="s">
        <v>13</v>
      </c>
      <c r="K1959" t="s">
        <v>10</v>
      </c>
      <c r="L1959" t="s">
        <v>11</v>
      </c>
      <c r="M1959">
        <v>4</v>
      </c>
      <c r="N1959" s="4">
        <v>4070.4</v>
      </c>
      <c r="O1959" s="4">
        <v>1414.4</v>
      </c>
    </row>
    <row r="1960" spans="2:15" x14ac:dyDescent="0.3">
      <c r="B1960" s="1">
        <v>43648</v>
      </c>
      <c r="C1960">
        <f>YEAR(Filofix_T[[#This Row],[Fakturadatum]])</f>
        <v>2019</v>
      </c>
      <c r="D1960">
        <f>MONTH(Filofix_T[[#This Row],[Fakturadatum]])</f>
        <v>7</v>
      </c>
      <c r="E1960" t="str">
        <f>"Q"&amp;INT((Filofix_T[[#This Row],[Månadsnr]]+2)/3)</f>
        <v>Q3</v>
      </c>
      <c r="F1960" t="str">
        <f>TEXT(DATE(2000,MONTH(Filofix_T[[#This Row],[Fakturadatum]]),1),"MMM")</f>
        <v>jul</v>
      </c>
      <c r="G1960" t="str">
        <f>"V."&amp;_xlfn.ISOWEEKNUM(Filofix_T[[#This Row],[Fakturadatum]])</f>
        <v>V.27</v>
      </c>
      <c r="H1960" s="6" t="str">
        <f>TEXT(Filofix_T[[#This Row],[Fakturadatum]],"DDD")</f>
        <v>tis</v>
      </c>
      <c r="I1960" t="s">
        <v>23</v>
      </c>
      <c r="J1960" t="s">
        <v>24</v>
      </c>
      <c r="K1960" t="s">
        <v>10</v>
      </c>
      <c r="L1960" t="s">
        <v>11</v>
      </c>
      <c r="M1960">
        <v>25</v>
      </c>
      <c r="N1960" s="4">
        <v>29870</v>
      </c>
      <c r="O1960" s="4">
        <v>12870</v>
      </c>
    </row>
    <row r="1961" spans="2:15" x14ac:dyDescent="0.3">
      <c r="B1961" s="1">
        <v>44004</v>
      </c>
      <c r="C1961">
        <f>YEAR(Filofix_T[[#This Row],[Fakturadatum]])</f>
        <v>2020</v>
      </c>
      <c r="D1961">
        <f>MONTH(Filofix_T[[#This Row],[Fakturadatum]])</f>
        <v>6</v>
      </c>
      <c r="E1961" t="str">
        <f>"Q"&amp;INT((Filofix_T[[#This Row],[Månadsnr]]+2)/3)</f>
        <v>Q2</v>
      </c>
      <c r="F1961" t="str">
        <f>TEXT(DATE(2000,MONTH(Filofix_T[[#This Row],[Fakturadatum]]),1),"MMM")</f>
        <v>jun</v>
      </c>
      <c r="G1961" t="str">
        <f>"V."&amp;_xlfn.ISOWEEKNUM(Filofix_T[[#This Row],[Fakturadatum]])</f>
        <v>V.26</v>
      </c>
      <c r="H1961" s="6" t="str">
        <f>TEXT(Filofix_T[[#This Row],[Fakturadatum]],"DDD")</f>
        <v>mån</v>
      </c>
      <c r="I1961" t="s">
        <v>12</v>
      </c>
      <c r="J1961" t="s">
        <v>19</v>
      </c>
      <c r="K1961" t="s">
        <v>20</v>
      </c>
      <c r="L1961" t="s">
        <v>11</v>
      </c>
      <c r="M1961">
        <v>7</v>
      </c>
      <c r="N1961" s="4">
        <v>8512</v>
      </c>
      <c r="O1961" s="4">
        <v>3360</v>
      </c>
    </row>
    <row r="1962" spans="2:15" x14ac:dyDescent="0.3">
      <c r="B1962" s="1">
        <v>43780</v>
      </c>
      <c r="C1962">
        <f>YEAR(Filofix_T[[#This Row],[Fakturadatum]])</f>
        <v>2019</v>
      </c>
      <c r="D1962">
        <f>MONTH(Filofix_T[[#This Row],[Fakturadatum]])</f>
        <v>11</v>
      </c>
      <c r="E1962" t="str">
        <f>"Q"&amp;INT((Filofix_T[[#This Row],[Månadsnr]]+2)/3)</f>
        <v>Q4</v>
      </c>
      <c r="F1962" t="str">
        <f>TEXT(DATE(2000,MONTH(Filofix_T[[#This Row],[Fakturadatum]]),1),"MMM")</f>
        <v>nov</v>
      </c>
      <c r="G1962" t="str">
        <f>"V."&amp;_xlfn.ISOWEEKNUM(Filofix_T[[#This Row],[Fakturadatum]])</f>
        <v>V.46</v>
      </c>
      <c r="H1962" s="6" t="str">
        <f>TEXT(Filofix_T[[#This Row],[Fakturadatum]],"DDD")</f>
        <v>mån</v>
      </c>
      <c r="I1962" t="s">
        <v>18</v>
      </c>
      <c r="J1962" t="s">
        <v>13</v>
      </c>
      <c r="K1962" t="s">
        <v>10</v>
      </c>
      <c r="L1962" t="s">
        <v>21</v>
      </c>
      <c r="M1962">
        <v>10</v>
      </c>
      <c r="N1962" s="4">
        <v>10560</v>
      </c>
      <c r="O1962" s="4">
        <v>3920</v>
      </c>
    </row>
    <row r="1963" spans="2:15" x14ac:dyDescent="0.3">
      <c r="B1963" s="1">
        <v>43667</v>
      </c>
      <c r="C1963">
        <f>YEAR(Filofix_T[[#This Row],[Fakturadatum]])</f>
        <v>2019</v>
      </c>
      <c r="D1963">
        <f>MONTH(Filofix_T[[#This Row],[Fakturadatum]])</f>
        <v>7</v>
      </c>
      <c r="E1963" t="str">
        <f>"Q"&amp;INT((Filofix_T[[#This Row],[Månadsnr]]+2)/3)</f>
        <v>Q3</v>
      </c>
      <c r="F1963" t="str">
        <f>TEXT(DATE(2000,MONTH(Filofix_T[[#This Row],[Fakturadatum]]),1),"MMM")</f>
        <v>jul</v>
      </c>
      <c r="G1963" t="str">
        <f>"V."&amp;_xlfn.ISOWEEKNUM(Filofix_T[[#This Row],[Fakturadatum]])</f>
        <v>V.29</v>
      </c>
      <c r="H1963" s="6" t="str">
        <f>TEXT(Filofix_T[[#This Row],[Fakturadatum]],"DDD")</f>
        <v>sön</v>
      </c>
      <c r="I1963" t="s">
        <v>18</v>
      </c>
      <c r="J1963" t="s">
        <v>25</v>
      </c>
      <c r="K1963" t="s">
        <v>20</v>
      </c>
      <c r="L1963" t="s">
        <v>21</v>
      </c>
      <c r="M1963">
        <v>12</v>
      </c>
      <c r="N1963" s="4">
        <v>20592.000000000004</v>
      </c>
      <c r="O1963" s="4">
        <v>10416.000000000004</v>
      </c>
    </row>
    <row r="1964" spans="2:15" x14ac:dyDescent="0.3">
      <c r="B1964" s="1">
        <v>43509</v>
      </c>
      <c r="C1964">
        <f>YEAR(Filofix_T[[#This Row],[Fakturadatum]])</f>
        <v>2019</v>
      </c>
      <c r="D1964">
        <f>MONTH(Filofix_T[[#This Row],[Fakturadatum]])</f>
        <v>2</v>
      </c>
      <c r="E1964" t="str">
        <f>"Q"&amp;INT((Filofix_T[[#This Row],[Månadsnr]]+2)/3)</f>
        <v>Q1</v>
      </c>
      <c r="F1964" t="str">
        <f>TEXT(DATE(2000,MONTH(Filofix_T[[#This Row],[Fakturadatum]]),1),"MMM")</f>
        <v>feb</v>
      </c>
      <c r="G1964" t="str">
        <f>"V."&amp;_xlfn.ISOWEEKNUM(Filofix_T[[#This Row],[Fakturadatum]])</f>
        <v>V.7</v>
      </c>
      <c r="H1964" s="6" t="str">
        <f>TEXT(Filofix_T[[#This Row],[Fakturadatum]],"DDD")</f>
        <v>ons</v>
      </c>
      <c r="I1964" t="s">
        <v>14</v>
      </c>
      <c r="J1964" t="s">
        <v>9</v>
      </c>
      <c r="K1964" t="s">
        <v>10</v>
      </c>
      <c r="L1964" t="s">
        <v>15</v>
      </c>
      <c r="M1964">
        <v>9</v>
      </c>
      <c r="N1964" s="4">
        <v>11718</v>
      </c>
      <c r="O1964" s="4">
        <v>6318</v>
      </c>
    </row>
    <row r="1965" spans="2:15" x14ac:dyDescent="0.3">
      <c r="B1965" s="1">
        <v>43474</v>
      </c>
      <c r="C1965">
        <f>YEAR(Filofix_T[[#This Row],[Fakturadatum]])</f>
        <v>2019</v>
      </c>
      <c r="D1965">
        <f>MONTH(Filofix_T[[#This Row],[Fakturadatum]])</f>
        <v>1</v>
      </c>
      <c r="E1965" t="str">
        <f>"Q"&amp;INT((Filofix_T[[#This Row],[Månadsnr]]+2)/3)</f>
        <v>Q1</v>
      </c>
      <c r="F1965" t="str">
        <f>TEXT(DATE(2000,MONTH(Filofix_T[[#This Row],[Fakturadatum]]),1),"MMM")</f>
        <v>jan</v>
      </c>
      <c r="G1965" t="str">
        <f>"V."&amp;_xlfn.ISOWEEKNUM(Filofix_T[[#This Row],[Fakturadatum]])</f>
        <v>V.2</v>
      </c>
      <c r="H1965" s="6" t="str">
        <f>TEXT(Filofix_T[[#This Row],[Fakturadatum]],"DDD")</f>
        <v>ons</v>
      </c>
      <c r="I1965" t="s">
        <v>8</v>
      </c>
      <c r="J1965" t="s">
        <v>25</v>
      </c>
      <c r="K1965" t="s">
        <v>20</v>
      </c>
      <c r="L1965" t="s">
        <v>11</v>
      </c>
      <c r="M1965">
        <v>30</v>
      </c>
      <c r="N1965" s="4">
        <v>49608.000000000007</v>
      </c>
      <c r="O1965" s="4">
        <v>24168.000000000007</v>
      </c>
    </row>
    <row r="1966" spans="2:15" x14ac:dyDescent="0.3">
      <c r="B1966" s="1">
        <v>44129</v>
      </c>
      <c r="C1966">
        <f>YEAR(Filofix_T[[#This Row],[Fakturadatum]])</f>
        <v>2020</v>
      </c>
      <c r="D1966">
        <f>MONTH(Filofix_T[[#This Row],[Fakturadatum]])</f>
        <v>10</v>
      </c>
      <c r="E1966" t="str">
        <f>"Q"&amp;INT((Filofix_T[[#This Row],[Månadsnr]]+2)/3)</f>
        <v>Q4</v>
      </c>
      <c r="F1966" t="str">
        <f>TEXT(DATE(2000,MONTH(Filofix_T[[#This Row],[Fakturadatum]]),1),"MMM")</f>
        <v>okt</v>
      </c>
      <c r="G1966" t="str">
        <f>"V."&amp;_xlfn.ISOWEEKNUM(Filofix_T[[#This Row],[Fakturadatum]])</f>
        <v>V.43</v>
      </c>
      <c r="H1966" s="6" t="str">
        <f>TEXT(Filofix_T[[#This Row],[Fakturadatum]],"DDD")</f>
        <v>sön</v>
      </c>
      <c r="I1966" t="s">
        <v>18</v>
      </c>
      <c r="J1966" t="s">
        <v>19</v>
      </c>
      <c r="K1966" t="s">
        <v>20</v>
      </c>
      <c r="L1966" t="s">
        <v>21</v>
      </c>
      <c r="M1966">
        <v>27</v>
      </c>
      <c r="N1966" s="4">
        <v>38016</v>
      </c>
      <c r="O1966" s="4">
        <v>18144</v>
      </c>
    </row>
    <row r="1967" spans="2:15" x14ac:dyDescent="0.3">
      <c r="B1967" s="1">
        <v>44153</v>
      </c>
      <c r="C1967">
        <f>YEAR(Filofix_T[[#This Row],[Fakturadatum]])</f>
        <v>2020</v>
      </c>
      <c r="D1967">
        <f>MONTH(Filofix_T[[#This Row],[Fakturadatum]])</f>
        <v>11</v>
      </c>
      <c r="E1967" t="str">
        <f>"Q"&amp;INT((Filofix_T[[#This Row],[Månadsnr]]+2)/3)</f>
        <v>Q4</v>
      </c>
      <c r="F1967" t="str">
        <f>TEXT(DATE(2000,MONTH(Filofix_T[[#This Row],[Fakturadatum]]),1),"MMM")</f>
        <v>nov</v>
      </c>
      <c r="G1967" t="str">
        <f>"V."&amp;_xlfn.ISOWEEKNUM(Filofix_T[[#This Row],[Fakturadatum]])</f>
        <v>V.47</v>
      </c>
      <c r="H1967" s="6" t="str">
        <f>TEXT(Filofix_T[[#This Row],[Fakturadatum]],"DDD")</f>
        <v>ons</v>
      </c>
      <c r="I1967" t="s">
        <v>32</v>
      </c>
      <c r="J1967" t="s">
        <v>19</v>
      </c>
      <c r="K1967" t="s">
        <v>20</v>
      </c>
      <c r="L1967" t="s">
        <v>22</v>
      </c>
      <c r="M1967">
        <v>30</v>
      </c>
      <c r="N1967" s="4">
        <v>30336</v>
      </c>
      <c r="O1967" s="4">
        <v>8256</v>
      </c>
    </row>
    <row r="1968" spans="2:15" x14ac:dyDescent="0.3">
      <c r="B1968" s="1">
        <v>43543</v>
      </c>
      <c r="C1968">
        <f>YEAR(Filofix_T[[#This Row],[Fakturadatum]])</f>
        <v>2019</v>
      </c>
      <c r="D1968">
        <f>MONTH(Filofix_T[[#This Row],[Fakturadatum]])</f>
        <v>3</v>
      </c>
      <c r="E1968" t="str">
        <f>"Q"&amp;INT((Filofix_T[[#This Row],[Månadsnr]]+2)/3)</f>
        <v>Q1</v>
      </c>
      <c r="F1968" t="str">
        <f>TEXT(DATE(2000,MONTH(Filofix_T[[#This Row],[Fakturadatum]]),1),"MMM")</f>
        <v>mar</v>
      </c>
      <c r="G1968" t="str">
        <f>"V."&amp;_xlfn.ISOWEEKNUM(Filofix_T[[#This Row],[Fakturadatum]])</f>
        <v>V.12</v>
      </c>
      <c r="H1968" s="6" t="str">
        <f>TEXT(Filofix_T[[#This Row],[Fakturadatum]],"DDD")</f>
        <v>tis</v>
      </c>
      <c r="I1968" t="s">
        <v>30</v>
      </c>
      <c r="J1968" t="s">
        <v>19</v>
      </c>
      <c r="K1968" t="s">
        <v>20</v>
      </c>
      <c r="L1968" t="s">
        <v>22</v>
      </c>
      <c r="M1968">
        <v>13</v>
      </c>
      <c r="N1968" s="4">
        <v>16640</v>
      </c>
      <c r="O1968" s="4">
        <v>7072</v>
      </c>
    </row>
    <row r="1969" spans="2:15" x14ac:dyDescent="0.3">
      <c r="B1969" s="1">
        <v>43878</v>
      </c>
      <c r="C1969">
        <f>YEAR(Filofix_T[[#This Row],[Fakturadatum]])</f>
        <v>2020</v>
      </c>
      <c r="D1969">
        <f>MONTH(Filofix_T[[#This Row],[Fakturadatum]])</f>
        <v>2</v>
      </c>
      <c r="E1969" t="str">
        <f>"Q"&amp;INT((Filofix_T[[#This Row],[Månadsnr]]+2)/3)</f>
        <v>Q1</v>
      </c>
      <c r="F1969" t="str">
        <f>TEXT(DATE(2000,MONTH(Filofix_T[[#This Row],[Fakturadatum]]),1),"MMM")</f>
        <v>feb</v>
      </c>
      <c r="G1969" t="str">
        <f>"V."&amp;_xlfn.ISOWEEKNUM(Filofix_T[[#This Row],[Fakturadatum]])</f>
        <v>V.8</v>
      </c>
      <c r="H1969" s="6" t="str">
        <f>TEXT(Filofix_T[[#This Row],[Fakturadatum]],"DDD")</f>
        <v>mån</v>
      </c>
      <c r="I1969" t="s">
        <v>31</v>
      </c>
      <c r="J1969" t="s">
        <v>19</v>
      </c>
      <c r="K1969" t="s">
        <v>20</v>
      </c>
      <c r="L1969" t="s">
        <v>21</v>
      </c>
      <c r="M1969">
        <v>12</v>
      </c>
      <c r="N1969" s="4">
        <v>14745.599999999999</v>
      </c>
      <c r="O1969" s="4">
        <v>5913.5999999999985</v>
      </c>
    </row>
    <row r="1970" spans="2:15" x14ac:dyDescent="0.3">
      <c r="B1970" s="1">
        <v>43889</v>
      </c>
      <c r="C1970">
        <f>YEAR(Filofix_T[[#This Row],[Fakturadatum]])</f>
        <v>2020</v>
      </c>
      <c r="D1970">
        <f>MONTH(Filofix_T[[#This Row],[Fakturadatum]])</f>
        <v>2</v>
      </c>
      <c r="E1970" t="str">
        <f>"Q"&amp;INT((Filofix_T[[#This Row],[Månadsnr]]+2)/3)</f>
        <v>Q1</v>
      </c>
      <c r="F1970" t="str">
        <f>TEXT(DATE(2000,MONTH(Filofix_T[[#This Row],[Fakturadatum]]),1),"MMM")</f>
        <v>feb</v>
      </c>
      <c r="G1970" t="str">
        <f>"V."&amp;_xlfn.ISOWEEKNUM(Filofix_T[[#This Row],[Fakturadatum]])</f>
        <v>V.9</v>
      </c>
      <c r="H1970" s="6" t="str">
        <f>TEXT(Filofix_T[[#This Row],[Fakturadatum]],"DDD")</f>
        <v>fre</v>
      </c>
      <c r="I1970" t="s">
        <v>27</v>
      </c>
      <c r="J1970" t="s">
        <v>26</v>
      </c>
      <c r="K1970" t="s">
        <v>10</v>
      </c>
      <c r="L1970" t="s">
        <v>22</v>
      </c>
      <c r="M1970">
        <v>5</v>
      </c>
      <c r="N1970" s="4">
        <v>4860</v>
      </c>
      <c r="O1970" s="4">
        <v>1420</v>
      </c>
    </row>
    <row r="1971" spans="2:15" x14ac:dyDescent="0.3">
      <c r="B1971" s="1">
        <v>43824</v>
      </c>
      <c r="C1971">
        <f>YEAR(Filofix_T[[#This Row],[Fakturadatum]])</f>
        <v>2019</v>
      </c>
      <c r="D1971">
        <f>MONTH(Filofix_T[[#This Row],[Fakturadatum]])</f>
        <v>12</v>
      </c>
      <c r="E1971" t="str">
        <f>"Q"&amp;INT((Filofix_T[[#This Row],[Månadsnr]]+2)/3)</f>
        <v>Q4</v>
      </c>
      <c r="F1971" t="str">
        <f>TEXT(DATE(2000,MONTH(Filofix_T[[#This Row],[Fakturadatum]]),1),"MMM")</f>
        <v>dec</v>
      </c>
      <c r="G1971" t="str">
        <f>"V."&amp;_xlfn.ISOWEEKNUM(Filofix_T[[#This Row],[Fakturadatum]])</f>
        <v>V.52</v>
      </c>
      <c r="H1971" s="6" t="str">
        <f>TEXT(Filofix_T[[#This Row],[Fakturadatum]],"DDD")</f>
        <v>ons</v>
      </c>
      <c r="I1971" t="s">
        <v>32</v>
      </c>
      <c r="J1971" t="s">
        <v>19</v>
      </c>
      <c r="K1971" t="s">
        <v>20</v>
      </c>
      <c r="L1971" t="s">
        <v>22</v>
      </c>
      <c r="M1971">
        <v>11</v>
      </c>
      <c r="N1971" s="4">
        <v>11123.2</v>
      </c>
      <c r="O1971" s="4">
        <v>3027.2000000000007</v>
      </c>
    </row>
    <row r="1972" spans="2:15" x14ac:dyDescent="0.3">
      <c r="B1972" s="1">
        <v>43652</v>
      </c>
      <c r="C1972">
        <f>YEAR(Filofix_T[[#This Row],[Fakturadatum]])</f>
        <v>2019</v>
      </c>
      <c r="D1972">
        <f>MONTH(Filofix_T[[#This Row],[Fakturadatum]])</f>
        <v>7</v>
      </c>
      <c r="E1972" t="str">
        <f>"Q"&amp;INT((Filofix_T[[#This Row],[Månadsnr]]+2)/3)</f>
        <v>Q3</v>
      </c>
      <c r="F1972" t="str">
        <f>TEXT(DATE(2000,MONTH(Filofix_T[[#This Row],[Fakturadatum]]),1),"MMM")</f>
        <v>jul</v>
      </c>
      <c r="G1972" t="str">
        <f>"V."&amp;_xlfn.ISOWEEKNUM(Filofix_T[[#This Row],[Fakturadatum]])</f>
        <v>V.27</v>
      </c>
      <c r="H1972" s="6" t="str">
        <f>TEXT(Filofix_T[[#This Row],[Fakturadatum]],"DDD")</f>
        <v>lör</v>
      </c>
      <c r="I1972" t="s">
        <v>23</v>
      </c>
      <c r="J1972" t="s">
        <v>13</v>
      </c>
      <c r="K1972" t="s">
        <v>10</v>
      </c>
      <c r="L1972" t="s">
        <v>11</v>
      </c>
      <c r="M1972">
        <v>19</v>
      </c>
      <c r="N1972" s="4">
        <v>18787.2</v>
      </c>
      <c r="O1972" s="4">
        <v>6171.2000000000007</v>
      </c>
    </row>
    <row r="1973" spans="2:15" x14ac:dyDescent="0.3">
      <c r="B1973" s="1">
        <v>43692</v>
      </c>
      <c r="C1973">
        <f>YEAR(Filofix_T[[#This Row],[Fakturadatum]])</f>
        <v>2019</v>
      </c>
      <c r="D1973">
        <f>MONTH(Filofix_T[[#This Row],[Fakturadatum]])</f>
        <v>8</v>
      </c>
      <c r="E1973" t="str">
        <f>"Q"&amp;INT((Filofix_T[[#This Row],[Månadsnr]]+2)/3)</f>
        <v>Q3</v>
      </c>
      <c r="F1973" t="str">
        <f>TEXT(DATE(2000,MONTH(Filofix_T[[#This Row],[Fakturadatum]]),1),"MMM")</f>
        <v>aug</v>
      </c>
      <c r="G1973" t="str">
        <f>"V."&amp;_xlfn.ISOWEEKNUM(Filofix_T[[#This Row],[Fakturadatum]])</f>
        <v>V.33</v>
      </c>
      <c r="H1973" s="6" t="str">
        <f>TEXT(Filofix_T[[#This Row],[Fakturadatum]],"DDD")</f>
        <v>tor</v>
      </c>
      <c r="I1973" t="s">
        <v>23</v>
      </c>
      <c r="J1973" t="s">
        <v>24</v>
      </c>
      <c r="K1973" t="s">
        <v>10</v>
      </c>
      <c r="L1973" t="s">
        <v>11</v>
      </c>
      <c r="M1973">
        <v>16</v>
      </c>
      <c r="N1973" s="4">
        <v>19116.8</v>
      </c>
      <c r="O1973" s="4">
        <v>8236.7999999999993</v>
      </c>
    </row>
    <row r="1974" spans="2:15" x14ac:dyDescent="0.3">
      <c r="B1974" s="1">
        <v>43611</v>
      </c>
      <c r="C1974">
        <f>YEAR(Filofix_T[[#This Row],[Fakturadatum]])</f>
        <v>2019</v>
      </c>
      <c r="D1974">
        <f>MONTH(Filofix_T[[#This Row],[Fakturadatum]])</f>
        <v>5</v>
      </c>
      <c r="E1974" t="str">
        <f>"Q"&amp;INT((Filofix_T[[#This Row],[Månadsnr]]+2)/3)</f>
        <v>Q2</v>
      </c>
      <c r="F1974" t="str">
        <f>TEXT(DATE(2000,MONTH(Filofix_T[[#This Row],[Fakturadatum]]),1),"MMM")</f>
        <v>maj</v>
      </c>
      <c r="G1974" t="str">
        <f>"V."&amp;_xlfn.ISOWEEKNUM(Filofix_T[[#This Row],[Fakturadatum]])</f>
        <v>V.21</v>
      </c>
      <c r="H1974" s="6" t="str">
        <f>TEXT(Filofix_T[[#This Row],[Fakturadatum]],"DDD")</f>
        <v>sön</v>
      </c>
      <c r="I1974" t="s">
        <v>23</v>
      </c>
      <c r="J1974" t="s">
        <v>9</v>
      </c>
      <c r="K1974" t="s">
        <v>10</v>
      </c>
      <c r="L1974" t="s">
        <v>11</v>
      </c>
      <c r="M1974">
        <v>10</v>
      </c>
      <c r="N1974" s="4">
        <v>12772</v>
      </c>
      <c r="O1974" s="4">
        <v>6772</v>
      </c>
    </row>
    <row r="1975" spans="2:15" x14ac:dyDescent="0.3">
      <c r="B1975" s="1">
        <v>44079</v>
      </c>
      <c r="C1975">
        <f>YEAR(Filofix_T[[#This Row],[Fakturadatum]])</f>
        <v>2020</v>
      </c>
      <c r="D1975">
        <f>MONTH(Filofix_T[[#This Row],[Fakturadatum]])</f>
        <v>9</v>
      </c>
      <c r="E1975" t="str">
        <f>"Q"&amp;INT((Filofix_T[[#This Row],[Månadsnr]]+2)/3)</f>
        <v>Q3</v>
      </c>
      <c r="F1975" t="str">
        <f>TEXT(DATE(2000,MONTH(Filofix_T[[#This Row],[Fakturadatum]]),1),"MMM")</f>
        <v>sep</v>
      </c>
      <c r="G1975" t="str">
        <f>"V."&amp;_xlfn.ISOWEEKNUM(Filofix_T[[#This Row],[Fakturadatum]])</f>
        <v>V.36</v>
      </c>
      <c r="H1975" s="6" t="str">
        <f>TEXT(Filofix_T[[#This Row],[Fakturadatum]],"DDD")</f>
        <v>lör</v>
      </c>
      <c r="I1975" t="s">
        <v>23</v>
      </c>
      <c r="J1975" t="s">
        <v>24</v>
      </c>
      <c r="K1975" t="s">
        <v>10</v>
      </c>
      <c r="L1975" t="s">
        <v>11</v>
      </c>
      <c r="M1975">
        <v>20</v>
      </c>
      <c r="N1975" s="4">
        <v>23896</v>
      </c>
      <c r="O1975" s="4">
        <v>10296</v>
      </c>
    </row>
    <row r="1976" spans="2:15" x14ac:dyDescent="0.3">
      <c r="B1976" s="1">
        <v>43468</v>
      </c>
      <c r="C1976">
        <f>YEAR(Filofix_T[[#This Row],[Fakturadatum]])</f>
        <v>2019</v>
      </c>
      <c r="D1976">
        <f>MONTH(Filofix_T[[#This Row],[Fakturadatum]])</f>
        <v>1</v>
      </c>
      <c r="E1976" t="str">
        <f>"Q"&amp;INT((Filofix_T[[#This Row],[Månadsnr]]+2)/3)</f>
        <v>Q1</v>
      </c>
      <c r="F1976" t="str">
        <f>TEXT(DATE(2000,MONTH(Filofix_T[[#This Row],[Fakturadatum]]),1),"MMM")</f>
        <v>jan</v>
      </c>
      <c r="G1976" t="str">
        <f>"V."&amp;_xlfn.ISOWEEKNUM(Filofix_T[[#This Row],[Fakturadatum]])</f>
        <v>V.1</v>
      </c>
      <c r="H1976" s="6" t="str">
        <f>TEXT(Filofix_T[[#This Row],[Fakturadatum]],"DDD")</f>
        <v>tor</v>
      </c>
      <c r="I1976" t="s">
        <v>23</v>
      </c>
      <c r="J1976" t="s">
        <v>26</v>
      </c>
      <c r="K1976" t="s">
        <v>10</v>
      </c>
      <c r="L1976" t="s">
        <v>11</v>
      </c>
      <c r="M1976">
        <v>12</v>
      </c>
      <c r="N1976" s="4">
        <v>13348.800000000001</v>
      </c>
      <c r="O1976" s="4">
        <v>5092.8000000000011</v>
      </c>
    </row>
    <row r="1977" spans="2:15" x14ac:dyDescent="0.3">
      <c r="B1977" s="1">
        <v>43492</v>
      </c>
      <c r="C1977">
        <f>YEAR(Filofix_T[[#This Row],[Fakturadatum]])</f>
        <v>2019</v>
      </c>
      <c r="D1977">
        <f>MONTH(Filofix_T[[#This Row],[Fakturadatum]])</f>
        <v>1</v>
      </c>
      <c r="E1977" t="str">
        <f>"Q"&amp;INT((Filofix_T[[#This Row],[Månadsnr]]+2)/3)</f>
        <v>Q1</v>
      </c>
      <c r="F1977" t="str">
        <f>TEXT(DATE(2000,MONTH(Filofix_T[[#This Row],[Fakturadatum]]),1),"MMM")</f>
        <v>jan</v>
      </c>
      <c r="G1977" t="str">
        <f>"V."&amp;_xlfn.ISOWEEKNUM(Filofix_T[[#This Row],[Fakturadatum]])</f>
        <v>V.4</v>
      </c>
      <c r="H1977" s="6" t="str">
        <f>TEXT(Filofix_T[[#This Row],[Fakturadatum]],"DDD")</f>
        <v>sön</v>
      </c>
      <c r="I1977" t="s">
        <v>12</v>
      </c>
      <c r="J1977" t="s">
        <v>13</v>
      </c>
      <c r="K1977" t="s">
        <v>10</v>
      </c>
      <c r="L1977" t="s">
        <v>11</v>
      </c>
      <c r="M1977">
        <v>6</v>
      </c>
      <c r="N1977" s="4">
        <v>5472</v>
      </c>
      <c r="O1977" s="4">
        <v>1488</v>
      </c>
    </row>
    <row r="1978" spans="2:15" x14ac:dyDescent="0.3">
      <c r="B1978" s="1">
        <v>43526</v>
      </c>
      <c r="C1978">
        <f>YEAR(Filofix_T[[#This Row],[Fakturadatum]])</f>
        <v>2019</v>
      </c>
      <c r="D1978">
        <f>MONTH(Filofix_T[[#This Row],[Fakturadatum]])</f>
        <v>3</v>
      </c>
      <c r="E1978" t="str">
        <f>"Q"&amp;INT((Filofix_T[[#This Row],[Månadsnr]]+2)/3)</f>
        <v>Q1</v>
      </c>
      <c r="F1978" t="str">
        <f>TEXT(DATE(2000,MONTH(Filofix_T[[#This Row],[Fakturadatum]]),1),"MMM")</f>
        <v>mar</v>
      </c>
      <c r="G1978" t="str">
        <f>"V."&amp;_xlfn.ISOWEEKNUM(Filofix_T[[#This Row],[Fakturadatum]])</f>
        <v>V.9</v>
      </c>
      <c r="H1978" s="6" t="str">
        <f>TEXT(Filofix_T[[#This Row],[Fakturadatum]],"DDD")</f>
        <v>lör</v>
      </c>
      <c r="I1978" t="s">
        <v>30</v>
      </c>
      <c r="J1978" t="s">
        <v>25</v>
      </c>
      <c r="K1978" t="s">
        <v>20</v>
      </c>
      <c r="L1978" t="s">
        <v>22</v>
      </c>
      <c r="M1978">
        <v>13</v>
      </c>
      <c r="N1978" s="4">
        <v>20280</v>
      </c>
      <c r="O1978" s="4">
        <v>9256</v>
      </c>
    </row>
    <row r="1979" spans="2:15" x14ac:dyDescent="0.3">
      <c r="B1979" s="1">
        <v>43793</v>
      </c>
      <c r="C1979">
        <f>YEAR(Filofix_T[[#This Row],[Fakturadatum]])</f>
        <v>2019</v>
      </c>
      <c r="D1979">
        <f>MONTH(Filofix_T[[#This Row],[Fakturadatum]])</f>
        <v>11</v>
      </c>
      <c r="E1979" t="str">
        <f>"Q"&amp;INT((Filofix_T[[#This Row],[Månadsnr]]+2)/3)</f>
        <v>Q4</v>
      </c>
      <c r="F1979" t="str">
        <f>TEXT(DATE(2000,MONTH(Filofix_T[[#This Row],[Fakturadatum]]),1),"MMM")</f>
        <v>nov</v>
      </c>
      <c r="G1979" t="str">
        <f>"V."&amp;_xlfn.ISOWEEKNUM(Filofix_T[[#This Row],[Fakturadatum]])</f>
        <v>V.47</v>
      </c>
      <c r="H1979" s="6" t="str">
        <f>TEXT(Filofix_T[[#This Row],[Fakturadatum]],"DDD")</f>
        <v>sön</v>
      </c>
      <c r="I1979" t="s">
        <v>30</v>
      </c>
      <c r="J1979" t="s">
        <v>13</v>
      </c>
      <c r="K1979" t="s">
        <v>10</v>
      </c>
      <c r="L1979" t="s">
        <v>22</v>
      </c>
      <c r="M1979">
        <v>14</v>
      </c>
      <c r="N1979" s="4">
        <v>13440</v>
      </c>
      <c r="O1979" s="4">
        <v>4144</v>
      </c>
    </row>
    <row r="1980" spans="2:15" x14ac:dyDescent="0.3">
      <c r="B1980" s="1">
        <v>43955</v>
      </c>
      <c r="C1980">
        <f>YEAR(Filofix_T[[#This Row],[Fakturadatum]])</f>
        <v>2020</v>
      </c>
      <c r="D1980">
        <f>MONTH(Filofix_T[[#This Row],[Fakturadatum]])</f>
        <v>5</v>
      </c>
      <c r="E1980" t="str">
        <f>"Q"&amp;INT((Filofix_T[[#This Row],[Månadsnr]]+2)/3)</f>
        <v>Q2</v>
      </c>
      <c r="F1980" t="str">
        <f>TEXT(DATE(2000,MONTH(Filofix_T[[#This Row],[Fakturadatum]]),1),"MMM")</f>
        <v>maj</v>
      </c>
      <c r="G1980" t="str">
        <f>"V."&amp;_xlfn.ISOWEEKNUM(Filofix_T[[#This Row],[Fakturadatum]])</f>
        <v>V.19</v>
      </c>
      <c r="H1980" s="6" t="str">
        <f>TEXT(Filofix_T[[#This Row],[Fakturadatum]],"DDD")</f>
        <v>mån</v>
      </c>
      <c r="I1980" t="s">
        <v>33</v>
      </c>
      <c r="J1980" t="s">
        <v>13</v>
      </c>
      <c r="K1980" t="s">
        <v>10</v>
      </c>
      <c r="L1980" t="s">
        <v>15</v>
      </c>
      <c r="M1980">
        <v>12</v>
      </c>
      <c r="N1980" s="4">
        <v>11404.8</v>
      </c>
      <c r="O1980" s="4">
        <v>3436.7999999999993</v>
      </c>
    </row>
    <row r="1981" spans="2:15" x14ac:dyDescent="0.3">
      <c r="B1981" s="1">
        <v>43603</v>
      </c>
      <c r="C1981">
        <f>YEAR(Filofix_T[[#This Row],[Fakturadatum]])</f>
        <v>2019</v>
      </c>
      <c r="D1981">
        <f>MONTH(Filofix_T[[#This Row],[Fakturadatum]])</f>
        <v>5</v>
      </c>
      <c r="E1981" t="str">
        <f>"Q"&amp;INT((Filofix_T[[#This Row],[Månadsnr]]+2)/3)</f>
        <v>Q2</v>
      </c>
      <c r="F1981" t="str">
        <f>TEXT(DATE(2000,MONTH(Filofix_T[[#This Row],[Fakturadatum]]),1),"MMM")</f>
        <v>maj</v>
      </c>
      <c r="G1981" t="str">
        <f>"V."&amp;_xlfn.ISOWEEKNUM(Filofix_T[[#This Row],[Fakturadatum]])</f>
        <v>V.20</v>
      </c>
      <c r="H1981" s="6" t="str">
        <f>TEXT(Filofix_T[[#This Row],[Fakturadatum]],"DDD")</f>
        <v>lör</v>
      </c>
      <c r="I1981" t="s">
        <v>23</v>
      </c>
      <c r="J1981" t="s">
        <v>26</v>
      </c>
      <c r="K1981" t="s">
        <v>10</v>
      </c>
      <c r="L1981" t="s">
        <v>11</v>
      </c>
      <c r="M1981">
        <v>12</v>
      </c>
      <c r="N1981" s="4">
        <v>13348.800000000001</v>
      </c>
      <c r="O1981" s="4">
        <v>5092.8000000000011</v>
      </c>
    </row>
    <row r="1982" spans="2:15" x14ac:dyDescent="0.3">
      <c r="B1982" s="1">
        <v>44140</v>
      </c>
      <c r="C1982">
        <f>YEAR(Filofix_T[[#This Row],[Fakturadatum]])</f>
        <v>2020</v>
      </c>
      <c r="D1982">
        <f>MONTH(Filofix_T[[#This Row],[Fakturadatum]])</f>
        <v>11</v>
      </c>
      <c r="E1982" t="str">
        <f>"Q"&amp;INT((Filofix_T[[#This Row],[Månadsnr]]+2)/3)</f>
        <v>Q4</v>
      </c>
      <c r="F1982" t="str">
        <f>TEXT(DATE(2000,MONTH(Filofix_T[[#This Row],[Fakturadatum]]),1),"MMM")</f>
        <v>nov</v>
      </c>
      <c r="G1982" t="str">
        <f>"V."&amp;_xlfn.ISOWEEKNUM(Filofix_T[[#This Row],[Fakturadatum]])</f>
        <v>V.45</v>
      </c>
      <c r="H1982" s="6" t="str">
        <f>TEXT(Filofix_T[[#This Row],[Fakturadatum]],"DDD")</f>
        <v>tor</v>
      </c>
      <c r="I1982" t="s">
        <v>23</v>
      </c>
      <c r="J1982" t="s">
        <v>24</v>
      </c>
      <c r="K1982" t="s">
        <v>10</v>
      </c>
      <c r="L1982" t="s">
        <v>11</v>
      </c>
      <c r="M1982">
        <v>14</v>
      </c>
      <c r="N1982" s="4">
        <v>16727.2</v>
      </c>
      <c r="O1982" s="4">
        <v>7207.2000000000007</v>
      </c>
    </row>
    <row r="1983" spans="2:15" x14ac:dyDescent="0.3">
      <c r="B1983" s="1">
        <v>43739</v>
      </c>
      <c r="C1983">
        <f>YEAR(Filofix_T[[#This Row],[Fakturadatum]])</f>
        <v>2019</v>
      </c>
      <c r="D1983">
        <f>MONTH(Filofix_T[[#This Row],[Fakturadatum]])</f>
        <v>10</v>
      </c>
      <c r="E1983" t="str">
        <f>"Q"&amp;INT((Filofix_T[[#This Row],[Månadsnr]]+2)/3)</f>
        <v>Q4</v>
      </c>
      <c r="F1983" t="str">
        <f>TEXT(DATE(2000,MONTH(Filofix_T[[#This Row],[Fakturadatum]]),1),"MMM")</f>
        <v>okt</v>
      </c>
      <c r="G1983" t="str">
        <f>"V."&amp;_xlfn.ISOWEEKNUM(Filofix_T[[#This Row],[Fakturadatum]])</f>
        <v>V.40</v>
      </c>
      <c r="H1983" s="6" t="str">
        <f>TEXT(Filofix_T[[#This Row],[Fakturadatum]],"DDD")</f>
        <v>tis</v>
      </c>
      <c r="I1983" t="s">
        <v>14</v>
      </c>
      <c r="J1983" t="s">
        <v>19</v>
      </c>
      <c r="K1983" t="s">
        <v>20</v>
      </c>
      <c r="L1983" t="s">
        <v>15</v>
      </c>
      <c r="M1983">
        <v>21</v>
      </c>
      <c r="N1983" s="4">
        <v>28224</v>
      </c>
      <c r="O1983" s="4">
        <v>12768</v>
      </c>
    </row>
    <row r="1984" spans="2:15" x14ac:dyDescent="0.3">
      <c r="B1984" s="1">
        <v>43885</v>
      </c>
      <c r="C1984">
        <f>YEAR(Filofix_T[[#This Row],[Fakturadatum]])</f>
        <v>2020</v>
      </c>
      <c r="D1984">
        <f>MONTH(Filofix_T[[#This Row],[Fakturadatum]])</f>
        <v>2</v>
      </c>
      <c r="E1984" t="str">
        <f>"Q"&amp;INT((Filofix_T[[#This Row],[Månadsnr]]+2)/3)</f>
        <v>Q1</v>
      </c>
      <c r="F1984" t="str">
        <f>TEXT(DATE(2000,MONTH(Filofix_T[[#This Row],[Fakturadatum]]),1),"MMM")</f>
        <v>feb</v>
      </c>
      <c r="G1984" t="str">
        <f>"V."&amp;_xlfn.ISOWEEKNUM(Filofix_T[[#This Row],[Fakturadatum]])</f>
        <v>V.9</v>
      </c>
      <c r="H1984" s="6" t="str">
        <f>TEXT(Filofix_T[[#This Row],[Fakturadatum]],"DDD")</f>
        <v>mån</v>
      </c>
      <c r="I1984" t="s">
        <v>33</v>
      </c>
      <c r="J1984" t="s">
        <v>24</v>
      </c>
      <c r="K1984" t="s">
        <v>10</v>
      </c>
      <c r="L1984" t="s">
        <v>15</v>
      </c>
      <c r="M1984">
        <v>24</v>
      </c>
      <c r="N1984" s="4">
        <v>27561.600000000002</v>
      </c>
      <c r="O1984" s="4">
        <v>11241.600000000002</v>
      </c>
    </row>
    <row r="1985" spans="2:15" x14ac:dyDescent="0.3">
      <c r="B1985" s="1">
        <v>44117</v>
      </c>
      <c r="C1985">
        <f>YEAR(Filofix_T[[#This Row],[Fakturadatum]])</f>
        <v>2020</v>
      </c>
      <c r="D1985">
        <f>MONTH(Filofix_T[[#This Row],[Fakturadatum]])</f>
        <v>10</v>
      </c>
      <c r="E1985" t="str">
        <f>"Q"&amp;INT((Filofix_T[[#This Row],[Månadsnr]]+2)/3)</f>
        <v>Q4</v>
      </c>
      <c r="F1985" t="str">
        <f>TEXT(DATE(2000,MONTH(Filofix_T[[#This Row],[Fakturadatum]]),1),"MMM")</f>
        <v>okt</v>
      </c>
      <c r="G1985" t="str">
        <f>"V."&amp;_xlfn.ISOWEEKNUM(Filofix_T[[#This Row],[Fakturadatum]])</f>
        <v>V.42</v>
      </c>
      <c r="H1985" s="6" t="str">
        <f>TEXT(Filofix_T[[#This Row],[Fakturadatum]],"DDD")</f>
        <v>tis</v>
      </c>
      <c r="I1985" t="s">
        <v>18</v>
      </c>
      <c r="J1985" t="s">
        <v>26</v>
      </c>
      <c r="K1985" t="s">
        <v>10</v>
      </c>
      <c r="L1985" t="s">
        <v>21</v>
      </c>
      <c r="M1985">
        <v>3</v>
      </c>
      <c r="N1985" s="4">
        <v>3564</v>
      </c>
      <c r="O1985" s="4">
        <v>1500</v>
      </c>
    </row>
    <row r="1986" spans="2:15" x14ac:dyDescent="0.3">
      <c r="B1986" s="1">
        <v>43813</v>
      </c>
      <c r="C1986">
        <f>YEAR(Filofix_T[[#This Row],[Fakturadatum]])</f>
        <v>2019</v>
      </c>
      <c r="D1986">
        <f>MONTH(Filofix_T[[#This Row],[Fakturadatum]])</f>
        <v>12</v>
      </c>
      <c r="E1986" t="str">
        <f>"Q"&amp;INT((Filofix_T[[#This Row],[Månadsnr]]+2)/3)</f>
        <v>Q4</v>
      </c>
      <c r="F1986" t="str">
        <f>TEXT(DATE(2000,MONTH(Filofix_T[[#This Row],[Fakturadatum]]),1),"MMM")</f>
        <v>dec</v>
      </c>
      <c r="G1986" t="str">
        <f>"V."&amp;_xlfn.ISOWEEKNUM(Filofix_T[[#This Row],[Fakturadatum]])</f>
        <v>V.50</v>
      </c>
      <c r="H1986" s="6" t="str">
        <f>TEXT(Filofix_T[[#This Row],[Fakturadatum]],"DDD")</f>
        <v>lör</v>
      </c>
      <c r="I1986" t="s">
        <v>8</v>
      </c>
      <c r="J1986" t="s">
        <v>25</v>
      </c>
      <c r="K1986" t="s">
        <v>20</v>
      </c>
      <c r="L1986" t="s">
        <v>11</v>
      </c>
      <c r="M1986">
        <v>21</v>
      </c>
      <c r="N1986" s="4">
        <v>34725.600000000006</v>
      </c>
      <c r="O1986" s="4">
        <v>16917.600000000006</v>
      </c>
    </row>
    <row r="1987" spans="2:15" x14ac:dyDescent="0.3">
      <c r="B1987" s="1">
        <v>44022</v>
      </c>
      <c r="C1987">
        <f>YEAR(Filofix_T[[#This Row],[Fakturadatum]])</f>
        <v>2020</v>
      </c>
      <c r="D1987">
        <f>MONTH(Filofix_T[[#This Row],[Fakturadatum]])</f>
        <v>7</v>
      </c>
      <c r="E1987" t="str">
        <f>"Q"&amp;INT((Filofix_T[[#This Row],[Månadsnr]]+2)/3)</f>
        <v>Q3</v>
      </c>
      <c r="F1987" t="str">
        <f>TEXT(DATE(2000,MONTH(Filofix_T[[#This Row],[Fakturadatum]]),1),"MMM")</f>
        <v>jul</v>
      </c>
      <c r="G1987" t="str">
        <f>"V."&amp;_xlfn.ISOWEEKNUM(Filofix_T[[#This Row],[Fakturadatum]])</f>
        <v>V.28</v>
      </c>
      <c r="H1987" s="6" t="str">
        <f>TEXT(Filofix_T[[#This Row],[Fakturadatum]],"DDD")</f>
        <v>fre</v>
      </c>
      <c r="I1987" t="s">
        <v>32</v>
      </c>
      <c r="J1987" t="s">
        <v>9</v>
      </c>
      <c r="K1987" t="s">
        <v>10</v>
      </c>
      <c r="L1987" t="s">
        <v>22</v>
      </c>
      <c r="M1987">
        <v>5</v>
      </c>
      <c r="N1987" s="4">
        <v>4898</v>
      </c>
      <c r="O1987" s="4">
        <v>1898</v>
      </c>
    </row>
    <row r="1988" spans="2:15" x14ac:dyDescent="0.3">
      <c r="B1988" s="1">
        <v>43505</v>
      </c>
      <c r="C1988">
        <f>YEAR(Filofix_T[[#This Row],[Fakturadatum]])</f>
        <v>2019</v>
      </c>
      <c r="D1988">
        <f>MONTH(Filofix_T[[#This Row],[Fakturadatum]])</f>
        <v>2</v>
      </c>
      <c r="E1988" t="str">
        <f>"Q"&amp;INT((Filofix_T[[#This Row],[Månadsnr]]+2)/3)</f>
        <v>Q1</v>
      </c>
      <c r="F1988" t="str">
        <f>TEXT(DATE(2000,MONTH(Filofix_T[[#This Row],[Fakturadatum]]),1),"MMM")</f>
        <v>feb</v>
      </c>
      <c r="G1988" t="str">
        <f>"V."&amp;_xlfn.ISOWEEKNUM(Filofix_T[[#This Row],[Fakturadatum]])</f>
        <v>V.6</v>
      </c>
      <c r="H1988" s="6" t="str">
        <f>TEXT(Filofix_T[[#This Row],[Fakturadatum]],"DDD")</f>
        <v>lör</v>
      </c>
      <c r="I1988" t="s">
        <v>8</v>
      </c>
      <c r="J1988" t="s">
        <v>25</v>
      </c>
      <c r="K1988" t="s">
        <v>20</v>
      </c>
      <c r="L1988" t="s">
        <v>11</v>
      </c>
      <c r="M1988">
        <v>10</v>
      </c>
      <c r="N1988" s="4">
        <v>16536</v>
      </c>
      <c r="O1988" s="4">
        <v>8056</v>
      </c>
    </row>
    <row r="1989" spans="2:15" x14ac:dyDescent="0.3">
      <c r="B1989" s="1">
        <v>43952</v>
      </c>
      <c r="C1989">
        <f>YEAR(Filofix_T[[#This Row],[Fakturadatum]])</f>
        <v>2020</v>
      </c>
      <c r="D1989">
        <f>MONTH(Filofix_T[[#This Row],[Fakturadatum]])</f>
        <v>5</v>
      </c>
      <c r="E1989" t="str">
        <f>"Q"&amp;INT((Filofix_T[[#This Row],[Månadsnr]]+2)/3)</f>
        <v>Q2</v>
      </c>
      <c r="F1989" t="str">
        <f>TEXT(DATE(2000,MONTH(Filofix_T[[#This Row],[Fakturadatum]]),1),"MMM")</f>
        <v>maj</v>
      </c>
      <c r="G1989" t="str">
        <f>"V."&amp;_xlfn.ISOWEEKNUM(Filofix_T[[#This Row],[Fakturadatum]])</f>
        <v>V.18</v>
      </c>
      <c r="H1989" s="6" t="str">
        <f>TEXT(Filofix_T[[#This Row],[Fakturadatum]],"DDD")</f>
        <v>fre</v>
      </c>
      <c r="I1989" t="s">
        <v>12</v>
      </c>
      <c r="J1989" t="s">
        <v>13</v>
      </c>
      <c r="K1989" t="s">
        <v>10</v>
      </c>
      <c r="L1989" t="s">
        <v>11</v>
      </c>
      <c r="M1989">
        <v>13</v>
      </c>
      <c r="N1989" s="4">
        <v>11856</v>
      </c>
      <c r="O1989" s="4">
        <v>3224</v>
      </c>
    </row>
    <row r="1990" spans="2:15" x14ac:dyDescent="0.3">
      <c r="B1990" s="1">
        <v>43482</v>
      </c>
      <c r="C1990">
        <f>YEAR(Filofix_T[[#This Row],[Fakturadatum]])</f>
        <v>2019</v>
      </c>
      <c r="D1990">
        <f>MONTH(Filofix_T[[#This Row],[Fakturadatum]])</f>
        <v>1</v>
      </c>
      <c r="E1990" t="str">
        <f>"Q"&amp;INT((Filofix_T[[#This Row],[Månadsnr]]+2)/3)</f>
        <v>Q1</v>
      </c>
      <c r="F1990" t="str">
        <f>TEXT(DATE(2000,MONTH(Filofix_T[[#This Row],[Fakturadatum]]),1),"MMM")</f>
        <v>jan</v>
      </c>
      <c r="G1990" t="str">
        <f>"V."&amp;_xlfn.ISOWEEKNUM(Filofix_T[[#This Row],[Fakturadatum]])</f>
        <v>V.3</v>
      </c>
      <c r="H1990" s="6" t="str">
        <f>TEXT(Filofix_T[[#This Row],[Fakturadatum]],"DDD")</f>
        <v>tor</v>
      </c>
      <c r="I1990" t="s">
        <v>14</v>
      </c>
      <c r="J1990" t="s">
        <v>19</v>
      </c>
      <c r="K1990" t="s">
        <v>20</v>
      </c>
      <c r="L1990" t="s">
        <v>15</v>
      </c>
      <c r="M1990">
        <v>18</v>
      </c>
      <c r="N1990" s="4">
        <v>24192</v>
      </c>
      <c r="O1990" s="4">
        <v>10944</v>
      </c>
    </row>
    <row r="1991" spans="2:15" x14ac:dyDescent="0.3">
      <c r="B1991" s="1">
        <v>43671</v>
      </c>
      <c r="C1991">
        <f>YEAR(Filofix_T[[#This Row],[Fakturadatum]])</f>
        <v>2019</v>
      </c>
      <c r="D1991">
        <f>MONTH(Filofix_T[[#This Row],[Fakturadatum]])</f>
        <v>7</v>
      </c>
      <c r="E1991" t="str">
        <f>"Q"&amp;INT((Filofix_T[[#This Row],[Månadsnr]]+2)/3)</f>
        <v>Q3</v>
      </c>
      <c r="F1991" t="str">
        <f>TEXT(DATE(2000,MONTH(Filofix_T[[#This Row],[Fakturadatum]]),1),"MMM")</f>
        <v>jul</v>
      </c>
      <c r="G1991" t="str">
        <f>"V."&amp;_xlfn.ISOWEEKNUM(Filofix_T[[#This Row],[Fakturadatum]])</f>
        <v>V.30</v>
      </c>
      <c r="H1991" s="6" t="str">
        <f>TEXT(Filofix_T[[#This Row],[Fakturadatum]],"DDD")</f>
        <v>tor</v>
      </c>
      <c r="I1991" t="s">
        <v>33</v>
      </c>
      <c r="J1991" t="s">
        <v>13</v>
      </c>
      <c r="K1991" t="s">
        <v>10</v>
      </c>
      <c r="L1991" t="s">
        <v>15</v>
      </c>
      <c r="M1991">
        <v>15</v>
      </c>
      <c r="N1991" s="4">
        <v>14256</v>
      </c>
      <c r="O1991" s="4">
        <v>4296</v>
      </c>
    </row>
    <row r="1992" spans="2:15" x14ac:dyDescent="0.3">
      <c r="B1992" s="1">
        <v>43920</v>
      </c>
      <c r="C1992">
        <f>YEAR(Filofix_T[[#This Row],[Fakturadatum]])</f>
        <v>2020</v>
      </c>
      <c r="D1992">
        <f>MONTH(Filofix_T[[#This Row],[Fakturadatum]])</f>
        <v>3</v>
      </c>
      <c r="E1992" t="str">
        <f>"Q"&amp;INT((Filofix_T[[#This Row],[Månadsnr]]+2)/3)</f>
        <v>Q1</v>
      </c>
      <c r="F1992" t="str">
        <f>TEXT(DATE(2000,MONTH(Filofix_T[[#This Row],[Fakturadatum]]),1),"MMM")</f>
        <v>mar</v>
      </c>
      <c r="G1992" t="str">
        <f>"V."&amp;_xlfn.ISOWEEKNUM(Filofix_T[[#This Row],[Fakturadatum]])</f>
        <v>V.14</v>
      </c>
      <c r="H1992" s="6" t="str">
        <f>TEXT(Filofix_T[[#This Row],[Fakturadatum]],"DDD")</f>
        <v>mån</v>
      </c>
      <c r="I1992" t="s">
        <v>33</v>
      </c>
      <c r="J1992" t="s">
        <v>13</v>
      </c>
      <c r="K1992" t="s">
        <v>10</v>
      </c>
      <c r="L1992" t="s">
        <v>15</v>
      </c>
      <c r="M1992">
        <v>8</v>
      </c>
      <c r="N1992" s="4">
        <v>7603.2</v>
      </c>
      <c r="O1992" s="4">
        <v>2291.1999999999998</v>
      </c>
    </row>
    <row r="1993" spans="2:15" x14ac:dyDescent="0.3">
      <c r="B1993" s="1">
        <v>44095</v>
      </c>
      <c r="C1993">
        <f>YEAR(Filofix_T[[#This Row],[Fakturadatum]])</f>
        <v>2020</v>
      </c>
      <c r="D1993">
        <f>MONTH(Filofix_T[[#This Row],[Fakturadatum]])</f>
        <v>9</v>
      </c>
      <c r="E1993" t="str">
        <f>"Q"&amp;INT((Filofix_T[[#This Row],[Månadsnr]]+2)/3)</f>
        <v>Q3</v>
      </c>
      <c r="F1993" t="str">
        <f>TEXT(DATE(2000,MONTH(Filofix_T[[#This Row],[Fakturadatum]]),1),"MMM")</f>
        <v>sep</v>
      </c>
      <c r="G1993" t="str">
        <f>"V."&amp;_xlfn.ISOWEEKNUM(Filofix_T[[#This Row],[Fakturadatum]])</f>
        <v>V.39</v>
      </c>
      <c r="H1993" s="6" t="str">
        <f>TEXT(Filofix_T[[#This Row],[Fakturadatum]],"DDD")</f>
        <v>mån</v>
      </c>
      <c r="I1993" t="s">
        <v>23</v>
      </c>
      <c r="J1993" t="s">
        <v>19</v>
      </c>
      <c r="K1993" t="s">
        <v>20</v>
      </c>
      <c r="L1993" t="s">
        <v>11</v>
      </c>
      <c r="M1993">
        <v>30</v>
      </c>
      <c r="N1993" s="4">
        <v>39552</v>
      </c>
      <c r="O1993" s="4">
        <v>17472</v>
      </c>
    </row>
    <row r="1994" spans="2:15" x14ac:dyDescent="0.3">
      <c r="B1994" s="1">
        <v>43534</v>
      </c>
      <c r="C1994">
        <f>YEAR(Filofix_T[[#This Row],[Fakturadatum]])</f>
        <v>2019</v>
      </c>
      <c r="D1994">
        <f>MONTH(Filofix_T[[#This Row],[Fakturadatum]])</f>
        <v>3</v>
      </c>
      <c r="E1994" t="str">
        <f>"Q"&amp;INT((Filofix_T[[#This Row],[Månadsnr]]+2)/3)</f>
        <v>Q1</v>
      </c>
      <c r="F1994" t="str">
        <f>TEXT(DATE(2000,MONTH(Filofix_T[[#This Row],[Fakturadatum]]),1),"MMM")</f>
        <v>mar</v>
      </c>
      <c r="G1994" t="str">
        <f>"V."&amp;_xlfn.ISOWEEKNUM(Filofix_T[[#This Row],[Fakturadatum]])</f>
        <v>V.10</v>
      </c>
      <c r="H1994" s="6" t="str">
        <f>TEXT(Filofix_T[[#This Row],[Fakturadatum]],"DDD")</f>
        <v>sön</v>
      </c>
      <c r="I1994" t="s">
        <v>12</v>
      </c>
      <c r="J1994" t="s">
        <v>24</v>
      </c>
      <c r="K1994" t="s">
        <v>10</v>
      </c>
      <c r="L1994" t="s">
        <v>11</v>
      </c>
      <c r="M1994">
        <v>21</v>
      </c>
      <c r="N1994" s="4">
        <v>23142</v>
      </c>
      <c r="O1994" s="4">
        <v>8862</v>
      </c>
    </row>
    <row r="1995" spans="2:15" x14ac:dyDescent="0.3">
      <c r="B1995" s="1">
        <v>43507</v>
      </c>
      <c r="C1995">
        <f>YEAR(Filofix_T[[#This Row],[Fakturadatum]])</f>
        <v>2019</v>
      </c>
      <c r="D1995">
        <f>MONTH(Filofix_T[[#This Row],[Fakturadatum]])</f>
        <v>2</v>
      </c>
      <c r="E1995" t="str">
        <f>"Q"&amp;INT((Filofix_T[[#This Row],[Månadsnr]]+2)/3)</f>
        <v>Q1</v>
      </c>
      <c r="F1995" t="str">
        <f>TEXT(DATE(2000,MONTH(Filofix_T[[#This Row],[Fakturadatum]]),1),"MMM")</f>
        <v>feb</v>
      </c>
      <c r="G1995" t="str">
        <f>"V."&amp;_xlfn.ISOWEEKNUM(Filofix_T[[#This Row],[Fakturadatum]])</f>
        <v>V.7</v>
      </c>
      <c r="H1995" s="6" t="str">
        <f>TEXT(Filofix_T[[#This Row],[Fakturadatum]],"DDD")</f>
        <v>mån</v>
      </c>
      <c r="I1995" t="s">
        <v>18</v>
      </c>
      <c r="J1995" t="s">
        <v>25</v>
      </c>
      <c r="K1995" t="s">
        <v>20</v>
      </c>
      <c r="L1995" t="s">
        <v>21</v>
      </c>
      <c r="M1995">
        <v>18</v>
      </c>
      <c r="N1995" s="4">
        <v>30888.000000000004</v>
      </c>
      <c r="O1995" s="4">
        <v>15624.000000000004</v>
      </c>
    </row>
    <row r="1996" spans="2:15" x14ac:dyDescent="0.3">
      <c r="B1996" s="1">
        <v>44167</v>
      </c>
      <c r="C1996">
        <f>YEAR(Filofix_T[[#This Row],[Fakturadatum]])</f>
        <v>2020</v>
      </c>
      <c r="D1996">
        <f>MONTH(Filofix_T[[#This Row],[Fakturadatum]])</f>
        <v>12</v>
      </c>
      <c r="E1996" t="str">
        <f>"Q"&amp;INT((Filofix_T[[#This Row],[Månadsnr]]+2)/3)</f>
        <v>Q4</v>
      </c>
      <c r="F1996" t="str">
        <f>TEXT(DATE(2000,MONTH(Filofix_T[[#This Row],[Fakturadatum]]),1),"MMM")</f>
        <v>dec</v>
      </c>
      <c r="G1996" t="str">
        <f>"V."&amp;_xlfn.ISOWEEKNUM(Filofix_T[[#This Row],[Fakturadatum]])</f>
        <v>V.49</v>
      </c>
      <c r="H1996" s="6" t="str">
        <f>TEXT(Filofix_T[[#This Row],[Fakturadatum]],"DDD")</f>
        <v>ons</v>
      </c>
      <c r="I1996" t="s">
        <v>23</v>
      </c>
      <c r="J1996" t="s">
        <v>19</v>
      </c>
      <c r="K1996" t="s">
        <v>20</v>
      </c>
      <c r="L1996" t="s">
        <v>11</v>
      </c>
      <c r="M1996">
        <v>20</v>
      </c>
      <c r="N1996" s="4">
        <v>26368</v>
      </c>
      <c r="O1996" s="4">
        <v>11648</v>
      </c>
    </row>
    <row r="1997" spans="2:15" x14ac:dyDescent="0.3">
      <c r="B1997" s="1">
        <v>44030</v>
      </c>
      <c r="C1997">
        <f>YEAR(Filofix_T[[#This Row],[Fakturadatum]])</f>
        <v>2020</v>
      </c>
      <c r="D1997">
        <f>MONTH(Filofix_T[[#This Row],[Fakturadatum]])</f>
        <v>7</v>
      </c>
      <c r="E1997" t="str">
        <f>"Q"&amp;INT((Filofix_T[[#This Row],[Månadsnr]]+2)/3)</f>
        <v>Q3</v>
      </c>
      <c r="F1997" t="str">
        <f>TEXT(DATE(2000,MONTH(Filofix_T[[#This Row],[Fakturadatum]]),1),"MMM")</f>
        <v>jul</v>
      </c>
      <c r="G1997" t="str">
        <f>"V."&amp;_xlfn.ISOWEEKNUM(Filofix_T[[#This Row],[Fakturadatum]])</f>
        <v>V.29</v>
      </c>
      <c r="H1997" s="6" t="str">
        <f>TEXT(Filofix_T[[#This Row],[Fakturadatum]],"DDD")</f>
        <v>lör</v>
      </c>
      <c r="I1997" t="s">
        <v>30</v>
      </c>
      <c r="J1997" t="s">
        <v>26</v>
      </c>
      <c r="K1997" t="s">
        <v>10</v>
      </c>
      <c r="L1997" t="s">
        <v>22</v>
      </c>
      <c r="M1997">
        <v>10</v>
      </c>
      <c r="N1997" s="4">
        <v>10800</v>
      </c>
      <c r="O1997" s="4">
        <v>3920</v>
      </c>
    </row>
    <row r="1998" spans="2:15" x14ac:dyDescent="0.3">
      <c r="B1998" s="1">
        <v>43771</v>
      </c>
      <c r="C1998">
        <f>YEAR(Filofix_T[[#This Row],[Fakturadatum]])</f>
        <v>2019</v>
      </c>
      <c r="D1998">
        <f>MONTH(Filofix_T[[#This Row],[Fakturadatum]])</f>
        <v>11</v>
      </c>
      <c r="E1998" t="str">
        <f>"Q"&amp;INT((Filofix_T[[#This Row],[Månadsnr]]+2)/3)</f>
        <v>Q4</v>
      </c>
      <c r="F1998" t="str">
        <f>TEXT(DATE(2000,MONTH(Filofix_T[[#This Row],[Fakturadatum]]),1),"MMM")</f>
        <v>nov</v>
      </c>
      <c r="G1998" t="str">
        <f>"V."&amp;_xlfn.ISOWEEKNUM(Filofix_T[[#This Row],[Fakturadatum]])</f>
        <v>V.44</v>
      </c>
      <c r="H1998" s="6" t="str">
        <f>TEXT(Filofix_T[[#This Row],[Fakturadatum]],"DDD")</f>
        <v>lör</v>
      </c>
      <c r="I1998" t="s">
        <v>8</v>
      </c>
      <c r="J1998" t="s">
        <v>13</v>
      </c>
      <c r="K1998" t="s">
        <v>10</v>
      </c>
      <c r="L1998" t="s">
        <v>11</v>
      </c>
      <c r="M1998">
        <v>14</v>
      </c>
      <c r="N1998" s="4">
        <v>14246.4</v>
      </c>
      <c r="O1998" s="4">
        <v>4950.3999999999996</v>
      </c>
    </row>
    <row r="1999" spans="2:15" x14ac:dyDescent="0.3">
      <c r="B1999" s="1">
        <v>43648</v>
      </c>
      <c r="C1999">
        <f>YEAR(Filofix_T[[#This Row],[Fakturadatum]])</f>
        <v>2019</v>
      </c>
      <c r="D1999">
        <f>MONTH(Filofix_T[[#This Row],[Fakturadatum]])</f>
        <v>7</v>
      </c>
      <c r="E1999" t="str">
        <f>"Q"&amp;INT((Filofix_T[[#This Row],[Månadsnr]]+2)/3)</f>
        <v>Q3</v>
      </c>
      <c r="F1999" t="str">
        <f>TEXT(DATE(2000,MONTH(Filofix_T[[#This Row],[Fakturadatum]]),1),"MMM")</f>
        <v>jul</v>
      </c>
      <c r="G1999" t="str">
        <f>"V."&amp;_xlfn.ISOWEEKNUM(Filofix_T[[#This Row],[Fakturadatum]])</f>
        <v>V.27</v>
      </c>
      <c r="H1999" s="6" t="str">
        <f>TEXT(Filofix_T[[#This Row],[Fakturadatum]],"DDD")</f>
        <v>tis</v>
      </c>
      <c r="I1999" t="s">
        <v>8</v>
      </c>
      <c r="J1999" t="s">
        <v>19</v>
      </c>
      <c r="K1999" t="s">
        <v>20</v>
      </c>
      <c r="L1999" t="s">
        <v>11</v>
      </c>
      <c r="M1999">
        <v>13</v>
      </c>
      <c r="N1999" s="4">
        <v>17638.400000000001</v>
      </c>
      <c r="O1999" s="4">
        <v>8070.4000000000015</v>
      </c>
    </row>
    <row r="2000" spans="2:15" x14ac:dyDescent="0.3">
      <c r="B2000" s="1">
        <v>43864</v>
      </c>
      <c r="C2000">
        <f>YEAR(Filofix_T[[#This Row],[Fakturadatum]])</f>
        <v>2020</v>
      </c>
      <c r="D2000">
        <f>MONTH(Filofix_T[[#This Row],[Fakturadatum]])</f>
        <v>2</v>
      </c>
      <c r="E2000" t="str">
        <f>"Q"&amp;INT((Filofix_T[[#This Row],[Månadsnr]]+2)/3)</f>
        <v>Q1</v>
      </c>
      <c r="F2000" t="str">
        <f>TEXT(DATE(2000,MONTH(Filofix_T[[#This Row],[Fakturadatum]]),1),"MMM")</f>
        <v>feb</v>
      </c>
      <c r="G2000" t="str">
        <f>"V."&amp;_xlfn.ISOWEEKNUM(Filofix_T[[#This Row],[Fakturadatum]])</f>
        <v>V.6</v>
      </c>
      <c r="H2000" s="6" t="str">
        <f>TEXT(Filofix_T[[#This Row],[Fakturadatum]],"DDD")</f>
        <v>mån</v>
      </c>
      <c r="I2000" t="s">
        <v>29</v>
      </c>
      <c r="J2000" t="s">
        <v>13</v>
      </c>
      <c r="K2000" t="s">
        <v>10</v>
      </c>
      <c r="L2000" t="s">
        <v>21</v>
      </c>
      <c r="M2000">
        <v>20</v>
      </c>
      <c r="N2000" s="4">
        <v>16320</v>
      </c>
      <c r="O2000" s="4">
        <v>3040</v>
      </c>
    </row>
    <row r="2001" spans="2:15" x14ac:dyDescent="0.3">
      <c r="B2001" s="1">
        <v>43710</v>
      </c>
      <c r="C2001">
        <f>YEAR(Filofix_T[[#This Row],[Fakturadatum]])</f>
        <v>2019</v>
      </c>
      <c r="D2001">
        <f>MONTH(Filofix_T[[#This Row],[Fakturadatum]])</f>
        <v>9</v>
      </c>
      <c r="E2001" t="str">
        <f>"Q"&amp;INT((Filofix_T[[#This Row],[Månadsnr]]+2)/3)</f>
        <v>Q3</v>
      </c>
      <c r="F2001" t="str">
        <f>TEXT(DATE(2000,MONTH(Filofix_T[[#This Row],[Fakturadatum]]),1),"MMM")</f>
        <v>sep</v>
      </c>
      <c r="G2001" t="str">
        <f>"V."&amp;_xlfn.ISOWEEKNUM(Filofix_T[[#This Row],[Fakturadatum]])</f>
        <v>V.36</v>
      </c>
      <c r="H2001" s="6" t="str">
        <f>TEXT(Filofix_T[[#This Row],[Fakturadatum]],"DDD")</f>
        <v>mån</v>
      </c>
      <c r="I2001" t="s">
        <v>14</v>
      </c>
      <c r="J2001" t="s">
        <v>19</v>
      </c>
      <c r="K2001" t="s">
        <v>20</v>
      </c>
      <c r="L2001" t="s">
        <v>15</v>
      </c>
      <c r="M2001">
        <v>10</v>
      </c>
      <c r="N2001" s="4">
        <v>13440</v>
      </c>
      <c r="O2001" s="4">
        <v>6080</v>
      </c>
    </row>
    <row r="2002" spans="2:15" x14ac:dyDescent="0.3">
      <c r="B2002" s="1">
        <v>43536</v>
      </c>
      <c r="C2002">
        <f>YEAR(Filofix_T[[#This Row],[Fakturadatum]])</f>
        <v>2019</v>
      </c>
      <c r="D2002">
        <f>MONTH(Filofix_T[[#This Row],[Fakturadatum]])</f>
        <v>3</v>
      </c>
      <c r="E2002" t="str">
        <f>"Q"&amp;INT((Filofix_T[[#This Row],[Månadsnr]]+2)/3)</f>
        <v>Q1</v>
      </c>
      <c r="F2002" t="str">
        <f>TEXT(DATE(2000,MONTH(Filofix_T[[#This Row],[Fakturadatum]]),1),"MMM")</f>
        <v>mar</v>
      </c>
      <c r="G2002" t="str">
        <f>"V."&amp;_xlfn.ISOWEEKNUM(Filofix_T[[#This Row],[Fakturadatum]])</f>
        <v>V.11</v>
      </c>
      <c r="H2002" s="6" t="str">
        <f>TEXT(Filofix_T[[#This Row],[Fakturadatum]],"DDD")</f>
        <v>tis</v>
      </c>
      <c r="I2002" t="s">
        <v>27</v>
      </c>
      <c r="J2002" t="s">
        <v>19</v>
      </c>
      <c r="K2002" t="s">
        <v>20</v>
      </c>
      <c r="L2002" t="s">
        <v>22</v>
      </c>
      <c r="M2002">
        <v>26</v>
      </c>
      <c r="N2002" s="4">
        <v>29952</v>
      </c>
      <c r="O2002" s="4">
        <v>10816</v>
      </c>
    </row>
  </sheetData>
  <pageMargins left="0.7" right="0.7" top="0.75" bottom="0.75" header="0.3" footer="0.3"/>
  <pageSetup paperSize="9" orientation="portrait" verticalDpi="0"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B1EB7B-DD1D-42A9-A02F-953F023581F2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Filofix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2025-02-06T20:52:16Z</dcterms:modified>
</cp:coreProperties>
</file>